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15" windowWidth="14385" windowHeight="14340" tabRatio="843"/>
  </bookViews>
  <sheets>
    <sheet name="Deckblatt" sheetId="49" r:id="rId1"/>
    <sheet name="Inhalt" sheetId="52" r:id="rId2"/>
    <sheet name="Vorbemerkung" sheetId="50" r:id="rId3"/>
    <sheet name="English" sheetId="51" r:id="rId4"/>
    <sheet name="1.BL_15" sheetId="19" r:id="rId5"/>
    <sheet name="2.Herkunft _ Ziel _15" sheetId="32" r:id="rId6"/>
    <sheet name="3.Staatsang_15" sheetId="61" r:id="rId7"/>
    <sheet name="4.Top20_HerkZ_Ins_15" sheetId="28" r:id="rId8"/>
    <sheet name="5.Top20_HerkZ_ND_15" sheetId="26" r:id="rId9"/>
    <sheet name="6.Top20_Staatsang_Ins_15" sheetId="62" r:id="rId10"/>
    <sheet name="7.1950-2015" sheetId="20" r:id="rId11"/>
    <sheet name="8.1950-2015 Saldo" sheetId="21" r:id="rId12"/>
    <sheet name="9.1.Herkunft_2014_2015_INS" sheetId="56" r:id="rId13"/>
    <sheet name="9.2.Herkunft_2014_2015_ND" sheetId="33" r:id="rId14"/>
    <sheet name="10.Staatsang_2014_2015_INS" sheetId="63" r:id="rId15"/>
    <sheet name="11.BL_2014_2015" sheetId="36" r:id="rId16"/>
    <sheet name="12.Herkunft_ND_1996-2015" sheetId="45" r:id="rId17"/>
    <sheet name="13.Ziel_ND_1996-2015" sheetId="46" r:id="rId18"/>
    <sheet name="14.Staatsang_ZZ_1996-2015" sheetId="64" r:id="rId19"/>
    <sheet name="15.Staatsang_FZ_1996-2015" sheetId="65" r:id="rId20"/>
    <sheet name="16.Grafik_ND_EU_96-15" sheetId="53" r:id="rId21"/>
    <sheet name="17.Grafik_Staatsang_EU_96-15" sheetId="66" r:id="rId22"/>
    <sheet name="18.Grafik_Wanderungen_1991-2015" sheetId="60" r:id="rId23"/>
  </sheets>
  <definedNames>
    <definedName name="_FilterDatabase" localSheetId="5" hidden="1">'2.Herkunft _ Ziel _15'!$A$9:$T$154</definedName>
    <definedName name="_FilterDatabase" localSheetId="6" hidden="1">'3.Staatsang_15'!$A$9:$K$161</definedName>
    <definedName name="aaa" localSheetId="14">#REF!</definedName>
    <definedName name="aaa" localSheetId="21">#REF!</definedName>
    <definedName name="aaa" localSheetId="6">#REF!</definedName>
    <definedName name="aaa" localSheetId="9">#REF!</definedName>
    <definedName name="aaa">#REF!</definedName>
    <definedName name="_xlnm.Print_Titles" localSheetId="14">'10.Staatsang_2014_2015_INS'!$1:$8</definedName>
    <definedName name="_xlnm.Print_Titles" localSheetId="5">'2.Herkunft _ Ziel _15'!$1:$8</definedName>
    <definedName name="_xlnm.Print_Titles" localSheetId="6">'3.Staatsang_15'!$1:$8</definedName>
    <definedName name="_xlnm.Print_Titles" localSheetId="10">'7.1950-2015'!$1:$6</definedName>
    <definedName name="_xlnm.Print_Titles" localSheetId="12">'9.1.Herkunft_2014_2015_INS'!$1:$8</definedName>
    <definedName name="_xlnm.Print_Titles" localSheetId="13">'9.2.Herkunft_2014_2015_ND'!$1:$8</definedName>
    <definedName name="ins" localSheetId="14">#REF!</definedName>
    <definedName name="ins" localSheetId="21">#REF!</definedName>
    <definedName name="ins" localSheetId="22">#REF!</definedName>
    <definedName name="ins" localSheetId="6">#REF!</definedName>
    <definedName name="ins" localSheetId="9">#REF!</definedName>
    <definedName name="ins" localSheetId="12">#REF!</definedName>
    <definedName name="ins">#REF!</definedName>
    <definedName name="kkk" localSheetId="21">#REF!</definedName>
    <definedName name="kkk">#REF!</definedName>
    <definedName name="l" localSheetId="14">#REF!</definedName>
    <definedName name="l" localSheetId="21">#REF!</definedName>
    <definedName name="l" localSheetId="22">#REF!</definedName>
    <definedName name="l" localSheetId="6">#REF!</definedName>
    <definedName name="l" localSheetId="9">#REF!</definedName>
    <definedName name="l" localSheetId="12">#REF!</definedName>
    <definedName name="l">#REF!</definedName>
    <definedName name="Print_Area" localSheetId="14">'10.Staatsang_2014_2015_INS'!$A$1:$J$179</definedName>
    <definedName name="Print_Area" localSheetId="15">'11.BL_2014_2015'!$A$1:$I$85</definedName>
    <definedName name="Print_Area" localSheetId="16">'12.Herkunft_ND_1996-2015'!$A$1:$U$213</definedName>
    <definedName name="Print_Area" localSheetId="17">'13.Ziel_ND_1996-2015'!$A$1:$U$77</definedName>
    <definedName name="Print_Area" localSheetId="18">'14.Staatsang_ZZ_1996-2015'!$A$1:$U$214</definedName>
    <definedName name="Print_Area" localSheetId="19">'15.Staatsang_FZ_1996-2015'!$A$1:$U$78</definedName>
    <definedName name="Print_Area" localSheetId="20">'16.Grafik_ND_EU_96-15'!$A:$I</definedName>
    <definedName name="Print_Area" localSheetId="21">'17.Grafik_Staatsang_EU_96-15'!$A:$I</definedName>
    <definedName name="Print_Area" localSheetId="22">'18.Grafik_Wanderungen_1991-2015'!$A:$I</definedName>
    <definedName name="Print_Area" localSheetId="5">'2.Herkunft _ Ziel _15'!$A$1:$V$167</definedName>
    <definedName name="Print_Area" localSheetId="6">'3.Staatsang_15'!$A$1:$M$176</definedName>
    <definedName name="Print_Area" localSheetId="7">'4.Top20_HerkZ_Ins_15'!$A$1:$H$66</definedName>
    <definedName name="Print_Area" localSheetId="8">'5.Top20_HerkZ_ND_15'!$A$1:$H$73</definedName>
    <definedName name="Print_Area" localSheetId="9">'6.Top20_Staatsang_Ins_15'!$A$1:$H$73</definedName>
    <definedName name="Print_Area" localSheetId="11">'8.1950-2015 Saldo'!$A$1:$W$88</definedName>
    <definedName name="Print_Area" localSheetId="12">'9.1.Herkunft_2014_2015_INS'!$A$1:$J$172</definedName>
    <definedName name="Print_Area" localSheetId="13">'9.2.Herkunft_2014_2015_ND'!$A$1:$J$172</definedName>
    <definedName name="Print_Area" localSheetId="3">English!$A$1:$I$57</definedName>
    <definedName name="Print_Area" localSheetId="1">Inhalt!$A$1:$M$45</definedName>
    <definedName name="Print_Area" localSheetId="2">Vorbemerkung!$A$1:$F$31</definedName>
    <definedName name="Print_Titles" localSheetId="14">'10.Staatsang_2014_2015_INS'!$1:$8</definedName>
    <definedName name="Print_Titles" localSheetId="5">'2.Herkunft _ Ziel _15'!$1:$8</definedName>
    <definedName name="Print_Titles" localSheetId="6">'3.Staatsang_15'!$1:$8</definedName>
    <definedName name="Print_Titles" localSheetId="10">'7.1950-2015'!$1:$7</definedName>
    <definedName name="Print_Titles" localSheetId="11">'8.1950-2015 Saldo'!$1:$6</definedName>
    <definedName name="Print_Titles" localSheetId="12">'9.1.Herkunft_2014_2015_INS'!$1:$8</definedName>
    <definedName name="Print_Titles" localSheetId="13">'9.2.Herkunft_2014_2015_ND'!$1:$8</definedName>
    <definedName name="staat" localSheetId="14">#REF!</definedName>
    <definedName name="staat" localSheetId="21">#REF!</definedName>
    <definedName name="staat" localSheetId="22">#REF!</definedName>
    <definedName name="staat" localSheetId="6">#REF!</definedName>
    <definedName name="staat" localSheetId="9">#REF!</definedName>
    <definedName name="staat" localSheetId="12">#REF!</definedName>
    <definedName name="staat">#REF!</definedName>
    <definedName name="Text20" localSheetId="0">Deckblatt!$B$58</definedName>
    <definedName name="Text9" localSheetId="0">Deckblatt!$B$57</definedName>
  </definedNames>
  <calcPr calcId="145621"/>
</workbook>
</file>

<file path=xl/calcChain.xml><?xml version="1.0" encoding="utf-8"?>
<calcChain xmlns="http://schemas.openxmlformats.org/spreadsheetml/2006/main">
  <c r="H42" i="63" l="1"/>
  <c r="G42" i="63"/>
  <c r="D42" i="63"/>
  <c r="C42" i="63"/>
  <c r="G44" i="62" l="1"/>
  <c r="G45" i="62"/>
  <c r="G46" i="62"/>
  <c r="G47" i="62"/>
  <c r="G48" i="62"/>
  <c r="G49" i="62"/>
  <c r="G50" i="62"/>
  <c r="G51" i="62"/>
  <c r="G52" i="62"/>
  <c r="G53" i="62"/>
  <c r="G54" i="62"/>
  <c r="G55" i="62"/>
  <c r="G56" i="62"/>
  <c r="G57" i="62"/>
  <c r="G58" i="62"/>
  <c r="G59" i="62"/>
  <c r="G60" i="62"/>
  <c r="G61" i="62"/>
  <c r="G62" i="62"/>
  <c r="E44" i="62"/>
  <c r="E45" i="62"/>
  <c r="E46" i="62"/>
  <c r="E47" i="62"/>
  <c r="E48" i="62"/>
  <c r="E49" i="62"/>
  <c r="E50" i="62"/>
  <c r="E51" i="62"/>
  <c r="E52" i="62"/>
  <c r="E53" i="62"/>
  <c r="E54" i="62"/>
  <c r="E55" i="62"/>
  <c r="E56" i="62"/>
  <c r="E57" i="62"/>
  <c r="E58" i="62"/>
  <c r="E59" i="62"/>
  <c r="E60" i="62"/>
  <c r="E61" i="62"/>
  <c r="E62" i="62"/>
  <c r="C44" i="62"/>
  <c r="C45" i="62"/>
  <c r="C46" i="62"/>
  <c r="C47" i="62"/>
  <c r="C48" i="62"/>
  <c r="C49" i="62"/>
  <c r="C50" i="62"/>
  <c r="C51" i="62"/>
  <c r="C52" i="62"/>
  <c r="C53" i="62"/>
  <c r="C54" i="62"/>
  <c r="C55" i="62"/>
  <c r="C56" i="62"/>
  <c r="C57" i="62"/>
  <c r="C58" i="62"/>
  <c r="C59" i="62"/>
  <c r="C60" i="62"/>
  <c r="C61" i="62"/>
  <c r="C62" i="62"/>
  <c r="G12" i="62"/>
  <c r="G13" i="62"/>
  <c r="G14" i="62"/>
  <c r="G15" i="62"/>
  <c r="G16" i="62"/>
  <c r="G17" i="62"/>
  <c r="G18" i="62"/>
  <c r="G19" i="62"/>
  <c r="G20" i="62"/>
  <c r="G21" i="62"/>
  <c r="G22" i="62"/>
  <c r="G23" i="62"/>
  <c r="G24" i="62"/>
  <c r="G25" i="62"/>
  <c r="G26" i="62"/>
  <c r="G27" i="62"/>
  <c r="G28" i="62"/>
  <c r="G29" i="62"/>
  <c r="G30" i="62"/>
  <c r="E12" i="62"/>
  <c r="E13" i="62"/>
  <c r="E14" i="62"/>
  <c r="E15" i="62"/>
  <c r="E16" i="62"/>
  <c r="E17" i="62"/>
  <c r="E18" i="62"/>
  <c r="E19" i="62"/>
  <c r="E20" i="62"/>
  <c r="E21" i="62"/>
  <c r="E22" i="62"/>
  <c r="E23" i="62"/>
  <c r="E24" i="62"/>
  <c r="E25" i="62"/>
  <c r="E26" i="62"/>
  <c r="E27" i="62"/>
  <c r="E28" i="62"/>
  <c r="E29" i="62"/>
  <c r="E30" i="62"/>
  <c r="G43" i="62"/>
  <c r="E43" i="62"/>
  <c r="C43" i="62"/>
  <c r="G11" i="62"/>
  <c r="E11" i="62"/>
  <c r="C17" i="62"/>
  <c r="C12" i="62"/>
  <c r="C13" i="62"/>
  <c r="C14" i="62"/>
  <c r="C15" i="62"/>
  <c r="C16" i="62"/>
  <c r="C18" i="62"/>
  <c r="C19" i="62"/>
  <c r="C20" i="62"/>
  <c r="C21" i="62"/>
  <c r="C22" i="62"/>
  <c r="C23" i="62"/>
  <c r="C24" i="62"/>
  <c r="C25" i="62"/>
  <c r="C26" i="62"/>
  <c r="C27" i="62"/>
  <c r="C28" i="62"/>
  <c r="C29" i="62"/>
  <c r="C30" i="62"/>
  <c r="C11" i="62"/>
  <c r="D161" i="63"/>
  <c r="D115" i="63"/>
  <c r="D99" i="63"/>
  <c r="E99" i="63" s="1"/>
  <c r="D65" i="63"/>
  <c r="D63" i="63"/>
  <c r="D45" i="63"/>
  <c r="D44" i="63"/>
  <c r="D43" i="63"/>
  <c r="D155" i="63"/>
  <c r="I122" i="63"/>
  <c r="J122" i="63"/>
  <c r="I123" i="63"/>
  <c r="J123" i="63"/>
  <c r="I124" i="63"/>
  <c r="J124" i="63"/>
  <c r="I125" i="63"/>
  <c r="J125" i="63"/>
  <c r="I126" i="63"/>
  <c r="J126" i="63"/>
  <c r="I127" i="63"/>
  <c r="J127" i="63"/>
  <c r="I128" i="63"/>
  <c r="J128" i="63"/>
  <c r="I129" i="63"/>
  <c r="J129" i="63"/>
  <c r="I130" i="63"/>
  <c r="J130" i="63"/>
  <c r="I131" i="63"/>
  <c r="J131" i="63"/>
  <c r="I132" i="63"/>
  <c r="J132" i="63"/>
  <c r="I133" i="63"/>
  <c r="J133" i="63"/>
  <c r="I134" i="63"/>
  <c r="J134" i="63"/>
  <c r="I135" i="63"/>
  <c r="J135" i="63"/>
  <c r="I136" i="63"/>
  <c r="J136" i="63"/>
  <c r="I137" i="63"/>
  <c r="J137" i="63"/>
  <c r="I138" i="63"/>
  <c r="J138" i="63"/>
  <c r="I139" i="63"/>
  <c r="J139" i="63"/>
  <c r="I140" i="63"/>
  <c r="J140" i="63"/>
  <c r="I141" i="63"/>
  <c r="J141" i="63"/>
  <c r="I142" i="63"/>
  <c r="J142" i="63"/>
  <c r="I143" i="63"/>
  <c r="J143" i="63"/>
  <c r="I144" i="63"/>
  <c r="J144" i="63"/>
  <c r="I145" i="63"/>
  <c r="J145" i="63"/>
  <c r="I146" i="63"/>
  <c r="J146" i="63"/>
  <c r="I147" i="63"/>
  <c r="J147" i="63"/>
  <c r="I148" i="63"/>
  <c r="J148" i="63"/>
  <c r="I149" i="63"/>
  <c r="J149" i="63"/>
  <c r="I150" i="63"/>
  <c r="J150" i="63"/>
  <c r="I151" i="63"/>
  <c r="J151" i="63"/>
  <c r="I152" i="63"/>
  <c r="J152" i="63"/>
  <c r="E122" i="63"/>
  <c r="F122" i="63"/>
  <c r="E123" i="63"/>
  <c r="F123" i="63"/>
  <c r="E124" i="63"/>
  <c r="F124" i="63"/>
  <c r="E125" i="63"/>
  <c r="F125" i="63"/>
  <c r="E126" i="63"/>
  <c r="F126" i="63"/>
  <c r="E127" i="63"/>
  <c r="F127" i="63"/>
  <c r="E128" i="63"/>
  <c r="F128" i="63"/>
  <c r="E129" i="63"/>
  <c r="F129" i="63"/>
  <c r="E130" i="63"/>
  <c r="F130" i="63"/>
  <c r="E131" i="63"/>
  <c r="F131" i="63"/>
  <c r="E132" i="63"/>
  <c r="F132" i="63"/>
  <c r="E133" i="63"/>
  <c r="F133" i="63"/>
  <c r="E134" i="63"/>
  <c r="F134" i="63"/>
  <c r="E135" i="63"/>
  <c r="F135" i="63"/>
  <c r="E136" i="63"/>
  <c r="F136" i="63"/>
  <c r="E137" i="63"/>
  <c r="F137" i="63"/>
  <c r="E138" i="63"/>
  <c r="F138" i="63"/>
  <c r="E139" i="63"/>
  <c r="F139" i="63"/>
  <c r="E140" i="63"/>
  <c r="F140" i="63"/>
  <c r="E141" i="63"/>
  <c r="F141" i="63"/>
  <c r="E142" i="63"/>
  <c r="F142" i="63"/>
  <c r="E143" i="63"/>
  <c r="F143" i="63"/>
  <c r="E144" i="63"/>
  <c r="F144" i="63"/>
  <c r="E145" i="63"/>
  <c r="F145" i="63"/>
  <c r="E146" i="63"/>
  <c r="F146" i="63"/>
  <c r="E147" i="63"/>
  <c r="F147" i="63"/>
  <c r="E148" i="63"/>
  <c r="F148" i="63"/>
  <c r="E149" i="63"/>
  <c r="F149" i="63"/>
  <c r="E150" i="63"/>
  <c r="F150" i="63"/>
  <c r="E151" i="63"/>
  <c r="F151" i="63"/>
  <c r="E152" i="63"/>
  <c r="F152" i="63"/>
  <c r="I110" i="63"/>
  <c r="J110" i="63"/>
  <c r="E110" i="63"/>
  <c r="F110" i="63"/>
  <c r="E97" i="63"/>
  <c r="F97" i="63"/>
  <c r="I75" i="63"/>
  <c r="J75" i="63"/>
  <c r="I76" i="63"/>
  <c r="J76" i="63"/>
  <c r="I77" i="63"/>
  <c r="J77" i="63"/>
  <c r="I78" i="63"/>
  <c r="J78" i="63"/>
  <c r="I79" i="63"/>
  <c r="J79" i="63"/>
  <c r="I80" i="63"/>
  <c r="J80" i="63"/>
  <c r="I81" i="63"/>
  <c r="J81" i="63"/>
  <c r="I82" i="63"/>
  <c r="J82" i="63"/>
  <c r="I83" i="63"/>
  <c r="J83" i="63"/>
  <c r="I84" i="63"/>
  <c r="J84" i="63"/>
  <c r="I85" i="63"/>
  <c r="J85" i="63"/>
  <c r="I86" i="63"/>
  <c r="J86" i="63"/>
  <c r="I87" i="63"/>
  <c r="J87" i="63"/>
  <c r="I88" i="63"/>
  <c r="J88" i="63"/>
  <c r="I89" i="63"/>
  <c r="J89" i="63"/>
  <c r="I90" i="63"/>
  <c r="J90" i="63"/>
  <c r="I91" i="63"/>
  <c r="J91" i="63"/>
  <c r="I92" i="63"/>
  <c r="J92" i="63"/>
  <c r="I93" i="63"/>
  <c r="J93" i="63"/>
  <c r="I94" i="63"/>
  <c r="J94" i="63"/>
  <c r="I95" i="63"/>
  <c r="J95" i="63"/>
  <c r="I96" i="63"/>
  <c r="J96" i="63"/>
  <c r="I97" i="63"/>
  <c r="J97" i="63"/>
  <c r="I98" i="63"/>
  <c r="J98" i="63"/>
  <c r="F79" i="63"/>
  <c r="F80" i="63"/>
  <c r="F81" i="63"/>
  <c r="F82" i="63"/>
  <c r="F83" i="63"/>
  <c r="F84" i="63"/>
  <c r="F85" i="63"/>
  <c r="F86" i="63"/>
  <c r="F87" i="63"/>
  <c r="F88" i="63"/>
  <c r="F89" i="63"/>
  <c r="F90" i="63"/>
  <c r="F91" i="63"/>
  <c r="F92" i="63"/>
  <c r="F93" i="63"/>
  <c r="F94" i="63"/>
  <c r="F95" i="63"/>
  <c r="F96" i="63"/>
  <c r="F98" i="63"/>
  <c r="F99" i="63"/>
  <c r="F75" i="63"/>
  <c r="F76" i="63"/>
  <c r="F77" i="63"/>
  <c r="F78" i="63"/>
  <c r="E77" i="63"/>
  <c r="E78" i="63"/>
  <c r="E79" i="63"/>
  <c r="E80" i="63"/>
  <c r="E81" i="63"/>
  <c r="E82" i="63"/>
  <c r="E83" i="63"/>
  <c r="E84" i="63"/>
  <c r="E85" i="63"/>
  <c r="E86" i="63"/>
  <c r="E87" i="63"/>
  <c r="E88" i="63"/>
  <c r="E89" i="63"/>
  <c r="E90" i="63"/>
  <c r="E91" i="63"/>
  <c r="E92" i="63"/>
  <c r="E93" i="63"/>
  <c r="E94" i="63"/>
  <c r="E95" i="63"/>
  <c r="E96" i="63"/>
  <c r="E98" i="63"/>
  <c r="E75" i="63"/>
  <c r="E76" i="63"/>
  <c r="G155" i="63"/>
  <c r="G161" i="63"/>
  <c r="G115" i="63"/>
  <c r="G99" i="63"/>
  <c r="G47" i="63"/>
  <c r="G63" i="63" s="1"/>
  <c r="G65" i="63" s="1"/>
  <c r="G43" i="63"/>
  <c r="G44" i="63"/>
  <c r="G45" i="63"/>
  <c r="C45" i="33"/>
  <c r="G44" i="26" l="1"/>
  <c r="G45" i="26"/>
  <c r="G46" i="26"/>
  <c r="G47" i="26"/>
  <c r="G48" i="26"/>
  <c r="G49" i="26"/>
  <c r="G50" i="26"/>
  <c r="G51" i="26"/>
  <c r="G52" i="26"/>
  <c r="G53" i="26"/>
  <c r="G54" i="26"/>
  <c r="G55" i="26"/>
  <c r="G56" i="26"/>
  <c r="G57" i="26"/>
  <c r="G58" i="26"/>
  <c r="G59" i="26"/>
  <c r="G60" i="26"/>
  <c r="G61" i="26"/>
  <c r="G62" i="26"/>
  <c r="G43" i="26"/>
  <c r="E44" i="26"/>
  <c r="E45" i="26"/>
  <c r="E46" i="26"/>
  <c r="E47" i="26"/>
  <c r="E48" i="26"/>
  <c r="E49" i="26"/>
  <c r="E50" i="26"/>
  <c r="E51" i="26"/>
  <c r="E52" i="26"/>
  <c r="E53" i="26"/>
  <c r="E54" i="26"/>
  <c r="E55" i="26"/>
  <c r="E56" i="26"/>
  <c r="E57" i="26"/>
  <c r="E58" i="26"/>
  <c r="E59" i="26"/>
  <c r="E60" i="26"/>
  <c r="E61" i="26"/>
  <c r="E62" i="26"/>
  <c r="E43" i="26"/>
  <c r="C44" i="26"/>
  <c r="C45" i="26"/>
  <c r="C46" i="26"/>
  <c r="C47" i="26"/>
  <c r="C48" i="26"/>
  <c r="C49" i="26"/>
  <c r="C50" i="26"/>
  <c r="C51" i="26"/>
  <c r="C52" i="26"/>
  <c r="C53" i="26"/>
  <c r="C54" i="26"/>
  <c r="C55" i="26"/>
  <c r="C56" i="26"/>
  <c r="C57" i="26"/>
  <c r="C58" i="26"/>
  <c r="C59" i="26"/>
  <c r="C60" i="26"/>
  <c r="C61" i="26"/>
  <c r="C62" i="26"/>
  <c r="C43" i="26"/>
  <c r="G12" i="26"/>
  <c r="G13" i="26"/>
  <c r="G14" i="26"/>
  <c r="G15" i="26"/>
  <c r="G16" i="26"/>
  <c r="G17" i="26"/>
  <c r="G18" i="26"/>
  <c r="G19" i="26"/>
  <c r="G20" i="26"/>
  <c r="G21" i="26"/>
  <c r="G22" i="26"/>
  <c r="G23" i="26"/>
  <c r="G24" i="26"/>
  <c r="G25" i="26"/>
  <c r="G26" i="26"/>
  <c r="G27" i="26"/>
  <c r="G28" i="26"/>
  <c r="G29" i="26"/>
  <c r="G30" i="26"/>
  <c r="E12" i="26"/>
  <c r="E13" i="26"/>
  <c r="E14" i="26"/>
  <c r="E15" i="26"/>
  <c r="E16" i="26"/>
  <c r="E17" i="26"/>
  <c r="E18" i="26"/>
  <c r="E19" i="26"/>
  <c r="E20" i="26"/>
  <c r="E21" i="26"/>
  <c r="E22" i="26"/>
  <c r="E23" i="26"/>
  <c r="E24" i="26"/>
  <c r="E25" i="26"/>
  <c r="E26" i="26"/>
  <c r="E27" i="26"/>
  <c r="E28" i="26"/>
  <c r="E29" i="26"/>
  <c r="E30" i="26"/>
  <c r="G11" i="26"/>
  <c r="E11" i="26"/>
  <c r="C12" i="26"/>
  <c r="C13" i="26"/>
  <c r="C14" i="26"/>
  <c r="C15" i="26"/>
  <c r="C16" i="26"/>
  <c r="C17" i="26"/>
  <c r="C18" i="26"/>
  <c r="C19" i="26"/>
  <c r="C20" i="26"/>
  <c r="C21" i="26"/>
  <c r="C22" i="26"/>
  <c r="C23" i="26"/>
  <c r="C24" i="26"/>
  <c r="C25" i="26"/>
  <c r="C26" i="26"/>
  <c r="C27" i="26"/>
  <c r="C28" i="26"/>
  <c r="C29" i="26"/>
  <c r="C30" i="26"/>
  <c r="C11" i="26"/>
  <c r="F62" i="26"/>
  <c r="F61" i="26"/>
  <c r="F60" i="26"/>
  <c r="F59" i="26"/>
  <c r="F58" i="26"/>
  <c r="F57" i="26"/>
  <c r="F56" i="26"/>
  <c r="F55" i="26"/>
  <c r="F54" i="26"/>
  <c r="F53" i="26"/>
  <c r="F52" i="26"/>
  <c r="F51" i="26"/>
  <c r="F50" i="26"/>
  <c r="F49" i="26"/>
  <c r="F48" i="26"/>
  <c r="F47" i="26"/>
  <c r="F46" i="26"/>
  <c r="F45" i="26"/>
  <c r="F44" i="26"/>
  <c r="F43" i="26"/>
  <c r="F41" i="26"/>
  <c r="F30" i="26"/>
  <c r="F29" i="26"/>
  <c r="F28" i="26"/>
  <c r="F27" i="26"/>
  <c r="F26" i="26"/>
  <c r="F25" i="26"/>
  <c r="F24" i="26"/>
  <c r="F23" i="26"/>
  <c r="F22" i="26"/>
  <c r="F21" i="26"/>
  <c r="F20" i="26"/>
  <c r="F19" i="26"/>
  <c r="F18" i="26"/>
  <c r="F17" i="26"/>
  <c r="F16" i="26"/>
  <c r="F15" i="26"/>
  <c r="F14" i="26"/>
  <c r="F13" i="26"/>
  <c r="F12" i="26"/>
  <c r="F11" i="26"/>
  <c r="F9" i="26"/>
  <c r="G44" i="28"/>
  <c r="G45" i="28"/>
  <c r="G46" i="28"/>
  <c r="G47" i="28"/>
  <c r="G48" i="28"/>
  <c r="G49" i="28"/>
  <c r="G50" i="28"/>
  <c r="G51" i="28"/>
  <c r="G52" i="28"/>
  <c r="G53" i="28"/>
  <c r="G54" i="28"/>
  <c r="G55" i="28"/>
  <c r="G56" i="28"/>
  <c r="G57" i="28"/>
  <c r="G58" i="28"/>
  <c r="G59" i="28"/>
  <c r="G60" i="28"/>
  <c r="G61" i="28"/>
  <c r="G62" i="28"/>
  <c r="G43" i="28"/>
  <c r="E44" i="28"/>
  <c r="E45" i="28"/>
  <c r="E46" i="28"/>
  <c r="E47" i="28"/>
  <c r="E48" i="28"/>
  <c r="E49" i="28"/>
  <c r="E50" i="28"/>
  <c r="E51" i="28"/>
  <c r="E52" i="28"/>
  <c r="E53" i="28"/>
  <c r="E54" i="28"/>
  <c r="E55" i="28"/>
  <c r="E56" i="28"/>
  <c r="E57" i="28"/>
  <c r="E58" i="28"/>
  <c r="E59" i="28"/>
  <c r="E60" i="28"/>
  <c r="E61" i="28"/>
  <c r="E62" i="28"/>
  <c r="E43" i="28"/>
  <c r="C44" i="28"/>
  <c r="C45" i="28"/>
  <c r="C46" i="28"/>
  <c r="C47" i="28"/>
  <c r="C48" i="28"/>
  <c r="C49" i="28"/>
  <c r="C50" i="28"/>
  <c r="C51" i="28"/>
  <c r="C52" i="28"/>
  <c r="C53" i="28"/>
  <c r="C54" i="28"/>
  <c r="C55" i="28"/>
  <c r="C56" i="28"/>
  <c r="C57" i="28"/>
  <c r="C58" i="28"/>
  <c r="C59" i="28"/>
  <c r="C60" i="28"/>
  <c r="C61" i="28"/>
  <c r="C62" i="28"/>
  <c r="C43" i="28"/>
  <c r="F62" i="28"/>
  <c r="F61" i="28"/>
  <c r="F60" i="28"/>
  <c r="F59" i="28"/>
  <c r="F58" i="28"/>
  <c r="F57" i="28"/>
  <c r="F56" i="28"/>
  <c r="F55" i="28"/>
  <c r="F54" i="28"/>
  <c r="F53" i="28"/>
  <c r="F52" i="28"/>
  <c r="F51" i="28"/>
  <c r="F50" i="28"/>
  <c r="F49" i="28"/>
  <c r="F48" i="28"/>
  <c r="F47" i="28"/>
  <c r="F46" i="28"/>
  <c r="F45" i="28"/>
  <c r="F44" i="28"/>
  <c r="F43" i="28"/>
  <c r="F41" i="28"/>
  <c r="G30" i="28"/>
  <c r="G29" i="28"/>
  <c r="G28" i="28"/>
  <c r="G27" i="28"/>
  <c r="G26" i="28"/>
  <c r="G25" i="28"/>
  <c r="G24" i="28"/>
  <c r="G23" i="28"/>
  <c r="G22" i="28"/>
  <c r="G21" i="28"/>
  <c r="G20" i="28"/>
  <c r="G19" i="28"/>
  <c r="G18" i="28"/>
  <c r="G17" i="28"/>
  <c r="G16" i="28"/>
  <c r="G15" i="28"/>
  <c r="G14" i="28"/>
  <c r="G13" i="28"/>
  <c r="G12" i="28"/>
  <c r="G11" i="28"/>
  <c r="E12" i="28"/>
  <c r="E13" i="28"/>
  <c r="E14" i="28"/>
  <c r="E15" i="28"/>
  <c r="E16" i="28"/>
  <c r="E17" i="28"/>
  <c r="E18" i="28"/>
  <c r="E19" i="28"/>
  <c r="E20" i="28"/>
  <c r="E21" i="28"/>
  <c r="E22" i="28"/>
  <c r="E23" i="28"/>
  <c r="E24" i="28"/>
  <c r="E25" i="28"/>
  <c r="E26" i="28"/>
  <c r="E27" i="28"/>
  <c r="E28" i="28"/>
  <c r="E29" i="28"/>
  <c r="E30" i="28"/>
  <c r="E11" i="28"/>
  <c r="C12" i="28"/>
  <c r="C13" i="28"/>
  <c r="C14" i="28"/>
  <c r="C15" i="28"/>
  <c r="C16" i="28"/>
  <c r="C17" i="28"/>
  <c r="C18" i="28"/>
  <c r="C19" i="28"/>
  <c r="C20" i="28"/>
  <c r="C21" i="28"/>
  <c r="C22" i="28"/>
  <c r="C23" i="28"/>
  <c r="C24" i="28"/>
  <c r="C25" i="28"/>
  <c r="C26" i="28"/>
  <c r="C27" i="28"/>
  <c r="C28" i="28"/>
  <c r="C29" i="28"/>
  <c r="C30" i="28"/>
  <c r="C11" i="28"/>
  <c r="F12" i="28"/>
  <c r="F13" i="28"/>
  <c r="F14" i="28"/>
  <c r="F15" i="28"/>
  <c r="F16" i="28"/>
  <c r="F17" i="28"/>
  <c r="F18" i="28"/>
  <c r="F19" i="28"/>
  <c r="F20" i="28"/>
  <c r="F21" i="28"/>
  <c r="F22" i="28"/>
  <c r="F23" i="28"/>
  <c r="F24" i="28"/>
  <c r="F25" i="28"/>
  <c r="F26" i="28"/>
  <c r="F27" i="28"/>
  <c r="F28" i="28"/>
  <c r="F29" i="28"/>
  <c r="F30" i="28"/>
  <c r="F11" i="28"/>
  <c r="F9" i="28"/>
  <c r="G65" i="33" l="1"/>
  <c r="G46" i="33"/>
  <c r="G41" i="33"/>
  <c r="G42" i="33"/>
  <c r="G43" i="33"/>
  <c r="G44" i="33"/>
  <c r="V52" i="65" l="1"/>
  <c r="U52" i="65"/>
  <c r="T52" i="65"/>
  <c r="S52" i="65"/>
  <c r="R52" i="65"/>
  <c r="Q52" i="65"/>
  <c r="P52" i="65"/>
  <c r="O52" i="65"/>
  <c r="N52" i="65"/>
  <c r="M52" i="65"/>
  <c r="L52" i="65"/>
  <c r="K52" i="65"/>
  <c r="J52" i="65"/>
  <c r="I52" i="65"/>
  <c r="H52" i="65"/>
  <c r="G52" i="65"/>
  <c r="F52" i="65"/>
  <c r="E52" i="65"/>
  <c r="D52" i="65"/>
  <c r="C52" i="65"/>
  <c r="V52" i="64"/>
  <c r="C52" i="64"/>
  <c r="D52" i="64"/>
  <c r="E52" i="64"/>
  <c r="F52" i="64"/>
  <c r="G52" i="64"/>
  <c r="H52" i="64"/>
  <c r="I52" i="64"/>
  <c r="J52" i="64"/>
  <c r="K52" i="64"/>
  <c r="L52" i="64"/>
  <c r="M52" i="64"/>
  <c r="N52" i="64"/>
  <c r="O52" i="64"/>
  <c r="P52" i="64"/>
  <c r="Q52" i="64"/>
  <c r="R52" i="64"/>
  <c r="S52" i="64"/>
  <c r="T52" i="64"/>
  <c r="U52" i="64"/>
  <c r="D15" i="65" l="1"/>
  <c r="D17" i="65" s="1"/>
  <c r="D19" i="65" s="1"/>
  <c r="E15" i="65"/>
  <c r="E17" i="65" s="1"/>
  <c r="E19" i="65" s="1"/>
  <c r="F15" i="65"/>
  <c r="G15" i="65"/>
  <c r="G17" i="65" s="1"/>
  <c r="G19" i="65" s="1"/>
  <c r="H15" i="65"/>
  <c r="I15" i="65"/>
  <c r="I17" i="65" s="1"/>
  <c r="I19" i="65" s="1"/>
  <c r="J15" i="65"/>
  <c r="J17" i="65" s="1"/>
  <c r="J19" i="65" s="1"/>
  <c r="K15" i="65"/>
  <c r="K17" i="65" s="1"/>
  <c r="K19" i="65" s="1"/>
  <c r="L15" i="65"/>
  <c r="L17" i="65" s="1"/>
  <c r="L19" i="65" s="1"/>
  <c r="M15" i="65"/>
  <c r="M17" i="65" s="1"/>
  <c r="M19" i="65" s="1"/>
  <c r="N15" i="65"/>
  <c r="N17" i="65" s="1"/>
  <c r="N19" i="65" s="1"/>
  <c r="O15" i="65"/>
  <c r="O17" i="65" s="1"/>
  <c r="O19" i="65" s="1"/>
  <c r="P15" i="65"/>
  <c r="P17" i="65" s="1"/>
  <c r="P19" i="65" s="1"/>
  <c r="Q15" i="65"/>
  <c r="Q17" i="65" s="1"/>
  <c r="Q19" i="65" s="1"/>
  <c r="R15" i="65"/>
  <c r="S15" i="65"/>
  <c r="S17" i="65" s="1"/>
  <c r="S19" i="65" s="1"/>
  <c r="T15" i="65"/>
  <c r="T17" i="65" s="1"/>
  <c r="T19" i="65" s="1"/>
  <c r="U15" i="65"/>
  <c r="U17" i="65" s="1"/>
  <c r="U19" i="65" s="1"/>
  <c r="V15" i="65"/>
  <c r="C15" i="65"/>
  <c r="C17" i="65" s="1"/>
  <c r="C19" i="65" s="1"/>
  <c r="C13" i="65"/>
  <c r="D13" i="65"/>
  <c r="E13" i="65"/>
  <c r="F13" i="65"/>
  <c r="G13" i="65"/>
  <c r="H13" i="65"/>
  <c r="I13" i="65"/>
  <c r="J13" i="65"/>
  <c r="K13" i="65"/>
  <c r="L13" i="65"/>
  <c r="M13" i="65"/>
  <c r="N13" i="65"/>
  <c r="O13" i="65"/>
  <c r="P13" i="65"/>
  <c r="Q13" i="65"/>
  <c r="R13" i="65"/>
  <c r="S13" i="65"/>
  <c r="T13" i="65"/>
  <c r="F17" i="65"/>
  <c r="F19" i="65" s="1"/>
  <c r="R17" i="65"/>
  <c r="R19" i="65" s="1"/>
  <c r="H17" i="65"/>
  <c r="H19" i="65" s="1"/>
  <c r="C21" i="65"/>
  <c r="D21" i="65"/>
  <c r="E21" i="65"/>
  <c r="F21" i="65"/>
  <c r="G21" i="65"/>
  <c r="H21" i="65"/>
  <c r="I21" i="65"/>
  <c r="J21" i="65"/>
  <c r="K21" i="65"/>
  <c r="L21" i="65"/>
  <c r="M21" i="65"/>
  <c r="N21" i="65"/>
  <c r="O21" i="65"/>
  <c r="P21" i="65"/>
  <c r="Q21" i="65"/>
  <c r="R21" i="65"/>
  <c r="S21" i="65"/>
  <c r="T21" i="65"/>
  <c r="D15" i="64"/>
  <c r="D17" i="64" s="1"/>
  <c r="D19" i="64" s="1"/>
  <c r="E15" i="64"/>
  <c r="F15" i="64"/>
  <c r="G15" i="64"/>
  <c r="H15" i="64"/>
  <c r="H17" i="64" s="1"/>
  <c r="H19" i="64" s="1"/>
  <c r="I15" i="64"/>
  <c r="I17" i="64" s="1"/>
  <c r="I19" i="64" s="1"/>
  <c r="J15" i="64"/>
  <c r="J17" i="64" s="1"/>
  <c r="J19" i="64" s="1"/>
  <c r="K15" i="64"/>
  <c r="L15" i="64"/>
  <c r="L17" i="64" s="1"/>
  <c r="L19" i="64" s="1"/>
  <c r="M15" i="64"/>
  <c r="M17" i="64" s="1"/>
  <c r="M19" i="64" s="1"/>
  <c r="N15" i="64"/>
  <c r="N17" i="64" s="1"/>
  <c r="N19" i="64" s="1"/>
  <c r="O15" i="64"/>
  <c r="O17" i="64" s="1"/>
  <c r="O19" i="64" s="1"/>
  <c r="P15" i="64"/>
  <c r="P17" i="64" s="1"/>
  <c r="P19" i="64" s="1"/>
  <c r="Q15" i="64"/>
  <c r="Q17" i="64" s="1"/>
  <c r="Q19" i="64" s="1"/>
  <c r="R15" i="64"/>
  <c r="R17" i="64" s="1"/>
  <c r="R19" i="64" s="1"/>
  <c r="S15" i="64"/>
  <c r="S17" i="64" s="1"/>
  <c r="S19" i="64" s="1"/>
  <c r="T15" i="64"/>
  <c r="T17" i="64" s="1"/>
  <c r="T19" i="64" s="1"/>
  <c r="U15" i="64"/>
  <c r="V15" i="64"/>
  <c r="V17" i="64" s="1"/>
  <c r="V19" i="64" s="1"/>
  <c r="C15" i="64"/>
  <c r="C17" i="64" s="1"/>
  <c r="C19" i="64" s="1"/>
  <c r="C13" i="64"/>
  <c r="D13" i="64"/>
  <c r="E13" i="64"/>
  <c r="F13" i="64"/>
  <c r="G13" i="64"/>
  <c r="H13" i="64"/>
  <c r="I13" i="64"/>
  <c r="J13" i="64"/>
  <c r="K13" i="64"/>
  <c r="L13" i="64"/>
  <c r="M13" i="64"/>
  <c r="N13" i="64"/>
  <c r="O13" i="64"/>
  <c r="P13" i="64"/>
  <c r="Q13" i="64"/>
  <c r="R13" i="64"/>
  <c r="S13" i="64"/>
  <c r="T13" i="64"/>
  <c r="F17" i="64"/>
  <c r="F19" i="64" s="1"/>
  <c r="G17" i="64"/>
  <c r="G19" i="64" s="1"/>
  <c r="K17" i="64"/>
  <c r="K19" i="64" s="1"/>
  <c r="E17" i="64"/>
  <c r="E19" i="64" s="1"/>
  <c r="C21" i="64"/>
  <c r="D21" i="64"/>
  <c r="E21" i="64"/>
  <c r="F21" i="64"/>
  <c r="G21" i="64"/>
  <c r="H21" i="64"/>
  <c r="I21" i="64"/>
  <c r="J21" i="64"/>
  <c r="K21" i="64"/>
  <c r="L21" i="64"/>
  <c r="M21" i="64"/>
  <c r="N21" i="64"/>
  <c r="O21" i="64"/>
  <c r="P21" i="64"/>
  <c r="Q21" i="64"/>
  <c r="R21" i="64"/>
  <c r="S21" i="64"/>
  <c r="T21" i="64"/>
  <c r="J167" i="63"/>
  <c r="I167" i="63"/>
  <c r="J165" i="63"/>
  <c r="I165" i="63"/>
  <c r="J163" i="63"/>
  <c r="I163" i="63"/>
  <c r="F167" i="63"/>
  <c r="E167" i="63"/>
  <c r="F165" i="63"/>
  <c r="E165" i="63"/>
  <c r="F163" i="63"/>
  <c r="E163" i="63"/>
  <c r="E15" i="63"/>
  <c r="F15" i="63"/>
  <c r="I15" i="63"/>
  <c r="J15" i="63"/>
  <c r="E16" i="63"/>
  <c r="F16" i="63"/>
  <c r="I16" i="63"/>
  <c r="J16" i="63"/>
  <c r="V21" i="65"/>
  <c r="U21" i="65"/>
  <c r="V17" i="65"/>
  <c r="V19" i="65" s="1"/>
  <c r="V13" i="65"/>
  <c r="U13" i="65"/>
  <c r="V21" i="64"/>
  <c r="U21" i="64"/>
  <c r="U17" i="64"/>
  <c r="U19" i="64" s="1"/>
  <c r="V13" i="64"/>
  <c r="U13" i="64"/>
  <c r="J169" i="63"/>
  <c r="I169" i="63"/>
  <c r="F169" i="63"/>
  <c r="E169" i="63"/>
  <c r="H161" i="63"/>
  <c r="C161" i="63"/>
  <c r="J160" i="63"/>
  <c r="I160" i="63"/>
  <c r="F160" i="63"/>
  <c r="E160" i="63"/>
  <c r="J159" i="63"/>
  <c r="I159" i="63"/>
  <c r="F159" i="63"/>
  <c r="E159" i="63"/>
  <c r="J157" i="63"/>
  <c r="I157" i="63"/>
  <c r="F157" i="63"/>
  <c r="E157" i="63"/>
  <c r="H155" i="63"/>
  <c r="C155" i="63"/>
  <c r="J154" i="63"/>
  <c r="I154" i="63"/>
  <c r="F154" i="63"/>
  <c r="E154" i="63"/>
  <c r="J153" i="63"/>
  <c r="I153" i="63"/>
  <c r="F153" i="63"/>
  <c r="E153" i="63"/>
  <c r="J121" i="63"/>
  <c r="I121" i="63"/>
  <c r="F121" i="63"/>
  <c r="E121" i="63"/>
  <c r="J120" i="63"/>
  <c r="I120" i="63"/>
  <c r="F120" i="63"/>
  <c r="E120" i="63"/>
  <c r="J119" i="63"/>
  <c r="I119" i="63"/>
  <c r="F119" i="63"/>
  <c r="E119" i="63"/>
  <c r="J117" i="63"/>
  <c r="I117" i="63"/>
  <c r="F117" i="63"/>
  <c r="E117" i="63"/>
  <c r="H115" i="63"/>
  <c r="C115" i="63"/>
  <c r="J114" i="63"/>
  <c r="I114" i="63"/>
  <c r="F114" i="63"/>
  <c r="E114" i="63"/>
  <c r="J113" i="63"/>
  <c r="I113" i="63"/>
  <c r="F113" i="63"/>
  <c r="E113" i="63"/>
  <c r="J112" i="63"/>
  <c r="I112" i="63"/>
  <c r="F112" i="63"/>
  <c r="E112" i="63"/>
  <c r="J111" i="63"/>
  <c r="I111" i="63"/>
  <c r="F111" i="63"/>
  <c r="E111" i="63"/>
  <c r="J109" i="63"/>
  <c r="I109" i="63"/>
  <c r="F109" i="63"/>
  <c r="E109" i="63"/>
  <c r="J108" i="63"/>
  <c r="I108" i="63"/>
  <c r="F108" i="63"/>
  <c r="E108" i="63"/>
  <c r="J107" i="63"/>
  <c r="I107" i="63"/>
  <c r="F107" i="63"/>
  <c r="E107" i="63"/>
  <c r="J106" i="63"/>
  <c r="I106" i="63"/>
  <c r="F106" i="63"/>
  <c r="E106" i="63"/>
  <c r="J105" i="63"/>
  <c r="I105" i="63"/>
  <c r="F105" i="63"/>
  <c r="E105" i="63"/>
  <c r="J104" i="63"/>
  <c r="I104" i="63"/>
  <c r="F104" i="63"/>
  <c r="E104" i="63"/>
  <c r="J103" i="63"/>
  <c r="I103" i="63"/>
  <c r="F103" i="63"/>
  <c r="E103" i="63"/>
  <c r="J101" i="63"/>
  <c r="I101" i="63"/>
  <c r="F101" i="63"/>
  <c r="E101" i="63"/>
  <c r="H99" i="63"/>
  <c r="C99" i="63"/>
  <c r="J74" i="63"/>
  <c r="I74" i="63"/>
  <c r="F74" i="63"/>
  <c r="E74" i="63"/>
  <c r="J73" i="63"/>
  <c r="I73" i="63"/>
  <c r="F73" i="63"/>
  <c r="E73" i="63"/>
  <c r="J72" i="63"/>
  <c r="I72" i="63"/>
  <c r="F72" i="63"/>
  <c r="E72" i="63"/>
  <c r="J71" i="63"/>
  <c r="I71" i="63"/>
  <c r="F71" i="63"/>
  <c r="E71" i="63"/>
  <c r="J69" i="63"/>
  <c r="I69" i="63"/>
  <c r="F69" i="63"/>
  <c r="E69" i="63"/>
  <c r="J67" i="63"/>
  <c r="I67" i="63"/>
  <c r="F67" i="63"/>
  <c r="E67" i="63"/>
  <c r="J62" i="63"/>
  <c r="I62" i="63"/>
  <c r="F62" i="63"/>
  <c r="E62" i="63"/>
  <c r="J61" i="63"/>
  <c r="I61" i="63"/>
  <c r="F61" i="63"/>
  <c r="E61" i="63"/>
  <c r="J60" i="63"/>
  <c r="I60" i="63"/>
  <c r="F60" i="63"/>
  <c r="E60" i="63"/>
  <c r="J59" i="63"/>
  <c r="I59" i="63"/>
  <c r="F59" i="63"/>
  <c r="E59" i="63"/>
  <c r="J58" i="63"/>
  <c r="I58" i="63"/>
  <c r="F58" i="63"/>
  <c r="E58" i="63"/>
  <c r="J57" i="63"/>
  <c r="I57" i="63"/>
  <c r="F57" i="63"/>
  <c r="E57" i="63"/>
  <c r="J56" i="63"/>
  <c r="I56" i="63"/>
  <c r="F56" i="63"/>
  <c r="E56" i="63"/>
  <c r="J55" i="63"/>
  <c r="I55" i="63"/>
  <c r="F55" i="63"/>
  <c r="E55" i="63"/>
  <c r="J54" i="63"/>
  <c r="I54" i="63"/>
  <c r="F54" i="63"/>
  <c r="E54" i="63"/>
  <c r="J53" i="63"/>
  <c r="I53" i="63"/>
  <c r="F53" i="63"/>
  <c r="E53" i="63"/>
  <c r="J52" i="63"/>
  <c r="I52" i="63"/>
  <c r="F52" i="63"/>
  <c r="E52" i="63"/>
  <c r="J51" i="63"/>
  <c r="I51" i="63"/>
  <c r="F51" i="63"/>
  <c r="E51" i="63"/>
  <c r="J50" i="63"/>
  <c r="I50" i="63"/>
  <c r="F50" i="63"/>
  <c r="E50" i="63"/>
  <c r="H47" i="63"/>
  <c r="H63" i="63" s="1"/>
  <c r="H65" i="63" s="1"/>
  <c r="C47" i="63"/>
  <c r="H45" i="63"/>
  <c r="C45" i="63"/>
  <c r="F45" i="63" s="1"/>
  <c r="H44" i="63"/>
  <c r="J44" i="63" s="1"/>
  <c r="C44" i="63"/>
  <c r="H43" i="63"/>
  <c r="J43" i="63" s="1"/>
  <c r="C43" i="63"/>
  <c r="J42" i="63"/>
  <c r="F42" i="63"/>
  <c r="J40" i="63"/>
  <c r="I40" i="63"/>
  <c r="F40" i="63"/>
  <c r="E40" i="63"/>
  <c r="J39" i="63"/>
  <c r="I39" i="63"/>
  <c r="F39" i="63"/>
  <c r="E39" i="63"/>
  <c r="J38" i="63"/>
  <c r="I38" i="63"/>
  <c r="F38" i="63"/>
  <c r="E38" i="63"/>
  <c r="J37" i="63"/>
  <c r="I37" i="63"/>
  <c r="F37" i="63"/>
  <c r="E37" i="63"/>
  <c r="J36" i="63"/>
  <c r="I36" i="63"/>
  <c r="F36" i="63"/>
  <c r="E36" i="63"/>
  <c r="J35" i="63"/>
  <c r="I35" i="63"/>
  <c r="F35" i="63"/>
  <c r="E35" i="63"/>
  <c r="J34" i="63"/>
  <c r="I34" i="63"/>
  <c r="F34" i="63"/>
  <c r="E34" i="63"/>
  <c r="J33" i="63"/>
  <c r="I33" i="63"/>
  <c r="F33" i="63"/>
  <c r="E33" i="63"/>
  <c r="J32" i="63"/>
  <c r="I32" i="63"/>
  <c r="F32" i="63"/>
  <c r="E32" i="63"/>
  <c r="J31" i="63"/>
  <c r="I31" i="63"/>
  <c r="F31" i="63"/>
  <c r="E31" i="63"/>
  <c r="J30" i="63"/>
  <c r="I30" i="63"/>
  <c r="F30" i="63"/>
  <c r="E30" i="63"/>
  <c r="J29" i="63"/>
  <c r="I29" i="63"/>
  <c r="F29" i="63"/>
  <c r="E29" i="63"/>
  <c r="J28" i="63"/>
  <c r="I28" i="63"/>
  <c r="F28" i="63"/>
  <c r="E28" i="63"/>
  <c r="J27" i="63"/>
  <c r="I27" i="63"/>
  <c r="F27" i="63"/>
  <c r="E27" i="63"/>
  <c r="J26" i="63"/>
  <c r="I26" i="63"/>
  <c r="F26" i="63"/>
  <c r="E26" i="63"/>
  <c r="J25" i="63"/>
  <c r="I25" i="63"/>
  <c r="F25" i="63"/>
  <c r="E25" i="63"/>
  <c r="J24" i="63"/>
  <c r="I24" i="63"/>
  <c r="F24" i="63"/>
  <c r="E24" i="63"/>
  <c r="J23" i="63"/>
  <c r="I23" i="63"/>
  <c r="F23" i="63"/>
  <c r="E23" i="63"/>
  <c r="J22" i="63"/>
  <c r="I22" i="63"/>
  <c r="F22" i="63"/>
  <c r="E22" i="63"/>
  <c r="J21" i="63"/>
  <c r="I21" i="63"/>
  <c r="F21" i="63"/>
  <c r="E21" i="63"/>
  <c r="J20" i="63"/>
  <c r="I20" i="63"/>
  <c r="F20" i="63"/>
  <c r="E20" i="63"/>
  <c r="J19" i="63"/>
  <c r="I19" i="63"/>
  <c r="F19" i="63"/>
  <c r="E19" i="63"/>
  <c r="J18" i="63"/>
  <c r="I18" i="63"/>
  <c r="F18" i="63"/>
  <c r="E18" i="63"/>
  <c r="J17" i="63"/>
  <c r="I17" i="63"/>
  <c r="F17" i="63"/>
  <c r="E17" i="63"/>
  <c r="J14" i="63"/>
  <c r="I14" i="63"/>
  <c r="F14" i="63"/>
  <c r="E14" i="63"/>
  <c r="J13" i="63"/>
  <c r="I13" i="63"/>
  <c r="F13" i="63"/>
  <c r="E13" i="63"/>
  <c r="J10" i="63"/>
  <c r="I10" i="63"/>
  <c r="F10" i="63"/>
  <c r="E10" i="63"/>
  <c r="F44" i="63" l="1"/>
  <c r="I99" i="63"/>
  <c r="J99" i="63"/>
  <c r="J161" i="63"/>
  <c r="J45" i="63"/>
  <c r="J47" i="63"/>
  <c r="F161" i="63"/>
  <c r="J155" i="63"/>
  <c r="F155" i="63"/>
  <c r="J115" i="63"/>
  <c r="F115" i="63"/>
  <c r="F43" i="63"/>
  <c r="F47" i="63"/>
  <c r="C63" i="63"/>
  <c r="E42" i="63"/>
  <c r="I42" i="63"/>
  <c r="E43" i="63"/>
  <c r="I43" i="63"/>
  <c r="E44" i="63"/>
  <c r="I44" i="63"/>
  <c r="E45" i="63"/>
  <c r="I45" i="63"/>
  <c r="E47" i="63"/>
  <c r="I47" i="63"/>
  <c r="E115" i="63"/>
  <c r="I115" i="63"/>
  <c r="E155" i="63"/>
  <c r="I155" i="63"/>
  <c r="E161" i="63"/>
  <c r="I161" i="63"/>
  <c r="T13" i="46"/>
  <c r="T15" i="46"/>
  <c r="T17" i="46" s="1"/>
  <c r="T19" i="46" s="1"/>
  <c r="T21" i="46"/>
  <c r="S17" i="46"/>
  <c r="T17" i="45"/>
  <c r="T19" i="45" s="1"/>
  <c r="V21" i="46"/>
  <c r="U21" i="46"/>
  <c r="V15" i="46"/>
  <c r="V17" i="46" s="1"/>
  <c r="V19" i="46" s="1"/>
  <c r="U15" i="46"/>
  <c r="U17" i="46" s="1"/>
  <c r="U19" i="46" s="1"/>
  <c r="V13" i="46"/>
  <c r="U13" i="46"/>
  <c r="V13" i="45"/>
  <c r="V15" i="45"/>
  <c r="V17" i="45" s="1"/>
  <c r="V19" i="45" s="1"/>
  <c r="V21" i="45"/>
  <c r="U19" i="45"/>
  <c r="U17" i="45"/>
  <c r="T15" i="45"/>
  <c r="U15" i="45"/>
  <c r="U21" i="45"/>
  <c r="T13" i="45"/>
  <c r="U13" i="45"/>
  <c r="J63" i="63" l="1"/>
  <c r="I63" i="63"/>
  <c r="F63" i="63"/>
  <c r="E63" i="63"/>
  <c r="C65" i="63"/>
  <c r="J162" i="33"/>
  <c r="I162" i="33"/>
  <c r="F162" i="33"/>
  <c r="E162" i="33"/>
  <c r="H152" i="33"/>
  <c r="J152" i="33" s="1"/>
  <c r="F152" i="33"/>
  <c r="E152" i="33"/>
  <c r="J151" i="33"/>
  <c r="I151" i="33"/>
  <c r="F151" i="33"/>
  <c r="E151" i="33"/>
  <c r="J150" i="33"/>
  <c r="I150" i="33"/>
  <c r="F150" i="33"/>
  <c r="E150" i="33"/>
  <c r="J148" i="33"/>
  <c r="I148" i="33"/>
  <c r="F148" i="33"/>
  <c r="E148" i="33"/>
  <c r="H146" i="33"/>
  <c r="F146" i="33"/>
  <c r="J145" i="33"/>
  <c r="I145" i="33"/>
  <c r="F145" i="33"/>
  <c r="E145" i="33"/>
  <c r="J144" i="33"/>
  <c r="I144" i="33"/>
  <c r="F144" i="33"/>
  <c r="E144" i="33"/>
  <c r="J143" i="33"/>
  <c r="I143" i="33"/>
  <c r="F143" i="33"/>
  <c r="E143" i="33"/>
  <c r="J142" i="33"/>
  <c r="I142" i="33"/>
  <c r="F142" i="33"/>
  <c r="E142" i="33"/>
  <c r="J141" i="33"/>
  <c r="I141" i="33"/>
  <c r="F141" i="33"/>
  <c r="E141" i="33"/>
  <c r="J140" i="33"/>
  <c r="I140" i="33"/>
  <c r="F140" i="33"/>
  <c r="E140" i="33"/>
  <c r="J139" i="33"/>
  <c r="I139" i="33"/>
  <c r="F139" i="33"/>
  <c r="E139" i="33"/>
  <c r="J138" i="33"/>
  <c r="I138" i="33"/>
  <c r="F138" i="33"/>
  <c r="E138" i="33"/>
  <c r="J137" i="33"/>
  <c r="I137" i="33"/>
  <c r="F137" i="33"/>
  <c r="E137" i="33"/>
  <c r="J136" i="33"/>
  <c r="I136" i="33"/>
  <c r="F136" i="33"/>
  <c r="E136" i="33"/>
  <c r="J135" i="33"/>
  <c r="I135" i="33"/>
  <c r="F135" i="33"/>
  <c r="E135" i="33"/>
  <c r="J134" i="33"/>
  <c r="I134" i="33"/>
  <c r="F134" i="33"/>
  <c r="E134" i="33"/>
  <c r="J133" i="33"/>
  <c r="I133" i="33"/>
  <c r="F133" i="33"/>
  <c r="E133" i="33"/>
  <c r="J132" i="33"/>
  <c r="I132" i="33"/>
  <c r="F132" i="33"/>
  <c r="E132" i="33"/>
  <c r="J131" i="33"/>
  <c r="I131" i="33"/>
  <c r="F131" i="33"/>
  <c r="E131" i="33"/>
  <c r="J130" i="33"/>
  <c r="I130" i="33"/>
  <c r="F130" i="33"/>
  <c r="E130" i="33"/>
  <c r="J129" i="33"/>
  <c r="I129" i="33"/>
  <c r="F129" i="33"/>
  <c r="E129" i="33"/>
  <c r="J128" i="33"/>
  <c r="I128" i="33"/>
  <c r="F128" i="33"/>
  <c r="E128" i="33"/>
  <c r="J127" i="33"/>
  <c r="I127" i="33"/>
  <c r="F127" i="33"/>
  <c r="E127" i="33"/>
  <c r="J126" i="33"/>
  <c r="I126" i="33"/>
  <c r="F126" i="33"/>
  <c r="E126" i="33"/>
  <c r="J125" i="33"/>
  <c r="I125" i="33"/>
  <c r="F125" i="33"/>
  <c r="E125" i="33"/>
  <c r="J124" i="33"/>
  <c r="I124" i="33"/>
  <c r="F124" i="33"/>
  <c r="E124" i="33"/>
  <c r="J123" i="33"/>
  <c r="I123" i="33"/>
  <c r="F123" i="33"/>
  <c r="E123" i="33"/>
  <c r="J122" i="33"/>
  <c r="I122" i="33"/>
  <c r="F122" i="33"/>
  <c r="E122" i="33"/>
  <c r="J121" i="33"/>
  <c r="I121" i="33"/>
  <c r="F121" i="33"/>
  <c r="E121" i="33"/>
  <c r="J120" i="33"/>
  <c r="I120" i="33"/>
  <c r="F120" i="33"/>
  <c r="E120" i="33"/>
  <c r="J119" i="33"/>
  <c r="I119" i="33"/>
  <c r="F119" i="33"/>
  <c r="E119" i="33"/>
  <c r="J118" i="33"/>
  <c r="I118" i="33"/>
  <c r="F118" i="33"/>
  <c r="E118" i="33"/>
  <c r="J117" i="33"/>
  <c r="I117" i="33"/>
  <c r="F117" i="33"/>
  <c r="E117" i="33"/>
  <c r="J115" i="33"/>
  <c r="I115" i="33"/>
  <c r="F115" i="33"/>
  <c r="E115" i="33"/>
  <c r="H113" i="33"/>
  <c r="E113" i="33"/>
  <c r="J112" i="33"/>
  <c r="I112" i="33"/>
  <c r="F112" i="33"/>
  <c r="E112" i="33"/>
  <c r="J111" i="33"/>
  <c r="I111" i="33"/>
  <c r="F111" i="33"/>
  <c r="E111" i="33"/>
  <c r="J110" i="33"/>
  <c r="I110" i="33"/>
  <c r="F110" i="33"/>
  <c r="E110" i="33"/>
  <c r="J109" i="33"/>
  <c r="I109" i="33"/>
  <c r="F109" i="33"/>
  <c r="E109" i="33"/>
  <c r="J108" i="33"/>
  <c r="I108" i="33"/>
  <c r="F108" i="33"/>
  <c r="E108" i="33"/>
  <c r="J107" i="33"/>
  <c r="I107" i="33"/>
  <c r="F107" i="33"/>
  <c r="E107" i="33"/>
  <c r="J106" i="33"/>
  <c r="I106" i="33"/>
  <c r="F106" i="33"/>
  <c r="E106" i="33"/>
  <c r="J105" i="33"/>
  <c r="I105" i="33"/>
  <c r="F105" i="33"/>
  <c r="E105" i="33"/>
  <c r="J104" i="33"/>
  <c r="I104" i="33"/>
  <c r="F104" i="33"/>
  <c r="E104" i="33"/>
  <c r="J103" i="33"/>
  <c r="I103" i="33"/>
  <c r="F103" i="33"/>
  <c r="E103" i="33"/>
  <c r="J102" i="33"/>
  <c r="I102" i="33"/>
  <c r="F102" i="33"/>
  <c r="E102" i="33"/>
  <c r="J101" i="33"/>
  <c r="I101" i="33"/>
  <c r="F101" i="33"/>
  <c r="E101" i="33"/>
  <c r="J100" i="33"/>
  <c r="I100" i="33"/>
  <c r="F100" i="33"/>
  <c r="E100" i="33"/>
  <c r="J99" i="33"/>
  <c r="I99" i="33"/>
  <c r="F99" i="33"/>
  <c r="E99" i="33"/>
  <c r="J98" i="33"/>
  <c r="I98" i="33"/>
  <c r="F98" i="33"/>
  <c r="E98" i="33"/>
  <c r="J96" i="33"/>
  <c r="I96" i="33"/>
  <c r="F96" i="33"/>
  <c r="E96" i="33"/>
  <c r="H94" i="33"/>
  <c r="J94" i="33" s="1"/>
  <c r="F94" i="33"/>
  <c r="J93" i="33"/>
  <c r="I93" i="33"/>
  <c r="F93" i="33"/>
  <c r="E93" i="33"/>
  <c r="J92" i="33"/>
  <c r="I92" i="33"/>
  <c r="F92" i="33"/>
  <c r="E92" i="33"/>
  <c r="J91" i="33"/>
  <c r="I91" i="33"/>
  <c r="F91" i="33"/>
  <c r="E91" i="33"/>
  <c r="J90" i="33"/>
  <c r="I90" i="33"/>
  <c r="F90" i="33"/>
  <c r="E90" i="33"/>
  <c r="J89" i="33"/>
  <c r="I89" i="33"/>
  <c r="F89" i="33"/>
  <c r="E89" i="33"/>
  <c r="J88" i="33"/>
  <c r="I88" i="33"/>
  <c r="F88" i="33"/>
  <c r="E88" i="33"/>
  <c r="J87" i="33"/>
  <c r="I87" i="33"/>
  <c r="F87" i="33"/>
  <c r="E87" i="33"/>
  <c r="J86" i="33"/>
  <c r="I86" i="33"/>
  <c r="F86" i="33"/>
  <c r="E86" i="33"/>
  <c r="J85" i="33"/>
  <c r="I85" i="33"/>
  <c r="F85" i="33"/>
  <c r="E85" i="33"/>
  <c r="J84" i="33"/>
  <c r="I84" i="33"/>
  <c r="F84" i="33"/>
  <c r="E84" i="33"/>
  <c r="J83" i="33"/>
  <c r="I83" i="33"/>
  <c r="F83" i="33"/>
  <c r="E83" i="33"/>
  <c r="J82" i="33"/>
  <c r="I82" i="33"/>
  <c r="F82" i="33"/>
  <c r="E82" i="33"/>
  <c r="J81" i="33"/>
  <c r="I81" i="33"/>
  <c r="F81" i="33"/>
  <c r="E81" i="33"/>
  <c r="J80" i="33"/>
  <c r="I80" i="33"/>
  <c r="F80" i="33"/>
  <c r="E80" i="33"/>
  <c r="J79" i="33"/>
  <c r="I79" i="33"/>
  <c r="F79" i="33"/>
  <c r="E79" i="33"/>
  <c r="J78" i="33"/>
  <c r="I78" i="33"/>
  <c r="F78" i="33"/>
  <c r="E78" i="33"/>
  <c r="J77" i="33"/>
  <c r="I77" i="33"/>
  <c r="F77" i="33"/>
  <c r="E77" i="33"/>
  <c r="J76" i="33"/>
  <c r="I76" i="33"/>
  <c r="F76" i="33"/>
  <c r="E76" i="33"/>
  <c r="J75" i="33"/>
  <c r="I75" i="33"/>
  <c r="F75" i="33"/>
  <c r="E75" i="33"/>
  <c r="J74" i="33"/>
  <c r="I74" i="33"/>
  <c r="F74" i="33"/>
  <c r="E74" i="33"/>
  <c r="J73" i="33"/>
  <c r="I73" i="33"/>
  <c r="F73" i="33"/>
  <c r="E73" i="33"/>
  <c r="J72" i="33"/>
  <c r="I72" i="33"/>
  <c r="F72" i="33"/>
  <c r="E72" i="33"/>
  <c r="J71" i="33"/>
  <c r="I71" i="33"/>
  <c r="F71" i="33"/>
  <c r="E71" i="33"/>
  <c r="J69" i="33"/>
  <c r="I69" i="33"/>
  <c r="F69" i="33"/>
  <c r="E69" i="33"/>
  <c r="J67" i="33"/>
  <c r="I67" i="33"/>
  <c r="F67" i="33"/>
  <c r="E67" i="33"/>
  <c r="J62" i="33"/>
  <c r="I62" i="33"/>
  <c r="F62" i="33"/>
  <c r="E62" i="33"/>
  <c r="J61" i="33"/>
  <c r="I61" i="33"/>
  <c r="F61" i="33"/>
  <c r="E61" i="33"/>
  <c r="J60" i="33"/>
  <c r="I60" i="33"/>
  <c r="F60" i="33"/>
  <c r="E60" i="33"/>
  <c r="J59" i="33"/>
  <c r="I59" i="33"/>
  <c r="F59" i="33"/>
  <c r="E59" i="33"/>
  <c r="J58" i="33"/>
  <c r="I58" i="33"/>
  <c r="F58" i="33"/>
  <c r="E58" i="33"/>
  <c r="J57" i="33"/>
  <c r="I57" i="33"/>
  <c r="F57" i="33"/>
  <c r="E57" i="33"/>
  <c r="J56" i="33"/>
  <c r="I56" i="33"/>
  <c r="F56" i="33"/>
  <c r="E56" i="33"/>
  <c r="J55" i="33"/>
  <c r="I55" i="33"/>
  <c r="F55" i="33"/>
  <c r="E55" i="33"/>
  <c r="J54" i="33"/>
  <c r="I54" i="33"/>
  <c r="F54" i="33"/>
  <c r="E54" i="33"/>
  <c r="J53" i="33"/>
  <c r="I53" i="33"/>
  <c r="F53" i="33"/>
  <c r="E53" i="33"/>
  <c r="J52" i="33"/>
  <c r="I52" i="33"/>
  <c r="F52" i="33"/>
  <c r="E52" i="33"/>
  <c r="J51" i="33"/>
  <c r="I51" i="33"/>
  <c r="F51" i="33"/>
  <c r="E51" i="33"/>
  <c r="I50" i="33"/>
  <c r="F50" i="33"/>
  <c r="E50" i="33"/>
  <c r="J49" i="33"/>
  <c r="I49" i="33"/>
  <c r="F49" i="33"/>
  <c r="E49" i="33"/>
  <c r="H46" i="33"/>
  <c r="J46" i="33" s="1"/>
  <c r="C46" i="33"/>
  <c r="H44" i="33"/>
  <c r="J44" i="33" s="1"/>
  <c r="C44" i="33"/>
  <c r="F44" i="33" s="1"/>
  <c r="H43" i="33"/>
  <c r="I43" i="33" s="1"/>
  <c r="C43" i="33"/>
  <c r="F43" i="33" s="1"/>
  <c r="H42" i="33"/>
  <c r="I42" i="33" s="1"/>
  <c r="F42" i="33"/>
  <c r="C42" i="33"/>
  <c r="H41" i="33"/>
  <c r="I41" i="33" s="1"/>
  <c r="C41" i="33"/>
  <c r="F41" i="33" s="1"/>
  <c r="J39" i="33"/>
  <c r="I39" i="33"/>
  <c r="F39" i="33"/>
  <c r="E39" i="33"/>
  <c r="J38" i="33"/>
  <c r="I38" i="33"/>
  <c r="F38" i="33"/>
  <c r="E38" i="33"/>
  <c r="J37" i="33"/>
  <c r="I37" i="33"/>
  <c r="F37" i="33"/>
  <c r="E37" i="33"/>
  <c r="J36" i="33"/>
  <c r="I36" i="33"/>
  <c r="F36" i="33"/>
  <c r="E36" i="33"/>
  <c r="J35" i="33"/>
  <c r="I35" i="33"/>
  <c r="F35" i="33"/>
  <c r="E35" i="33"/>
  <c r="J34" i="33"/>
  <c r="I34" i="33"/>
  <c r="F34" i="33"/>
  <c r="E34" i="33"/>
  <c r="J33" i="33"/>
  <c r="I33" i="33"/>
  <c r="F33" i="33"/>
  <c r="E33" i="33"/>
  <c r="J32" i="33"/>
  <c r="I32" i="33"/>
  <c r="F32" i="33"/>
  <c r="E32" i="33"/>
  <c r="J31" i="33"/>
  <c r="I31" i="33"/>
  <c r="F31" i="33"/>
  <c r="E31" i="33"/>
  <c r="J30" i="33"/>
  <c r="I30" i="33"/>
  <c r="F30" i="33"/>
  <c r="E30" i="33"/>
  <c r="J29" i="33"/>
  <c r="I29" i="33"/>
  <c r="F29" i="33"/>
  <c r="E29" i="33"/>
  <c r="J28" i="33"/>
  <c r="I28" i="33"/>
  <c r="F28" i="33"/>
  <c r="E28" i="33"/>
  <c r="J27" i="33"/>
  <c r="I27" i="33"/>
  <c r="F27" i="33"/>
  <c r="E27" i="33"/>
  <c r="J26" i="33"/>
  <c r="I26" i="33"/>
  <c r="F26" i="33"/>
  <c r="E26" i="33"/>
  <c r="J25" i="33"/>
  <c r="I25" i="33"/>
  <c r="F25" i="33"/>
  <c r="E25" i="33"/>
  <c r="J24" i="33"/>
  <c r="I24" i="33"/>
  <c r="F24" i="33"/>
  <c r="E24" i="33"/>
  <c r="J23" i="33"/>
  <c r="I23" i="33"/>
  <c r="F23" i="33"/>
  <c r="E23" i="33"/>
  <c r="J22" i="33"/>
  <c r="I22" i="33"/>
  <c r="F22" i="33"/>
  <c r="E22" i="33"/>
  <c r="J21" i="33"/>
  <c r="I21" i="33"/>
  <c r="F21" i="33"/>
  <c r="E21" i="33"/>
  <c r="J20" i="33"/>
  <c r="I20" i="33"/>
  <c r="F20" i="33"/>
  <c r="E20" i="33"/>
  <c r="J19" i="33"/>
  <c r="I19" i="33"/>
  <c r="F19" i="33"/>
  <c r="E19" i="33"/>
  <c r="J18" i="33"/>
  <c r="I18" i="33"/>
  <c r="F18" i="33"/>
  <c r="E18" i="33"/>
  <c r="J17" i="33"/>
  <c r="I17" i="33"/>
  <c r="F17" i="33"/>
  <c r="E17" i="33"/>
  <c r="J16" i="33"/>
  <c r="I16" i="33"/>
  <c r="F16" i="33"/>
  <c r="E16" i="33"/>
  <c r="J15" i="33"/>
  <c r="I15" i="33"/>
  <c r="F15" i="33"/>
  <c r="E15" i="33"/>
  <c r="J14" i="33"/>
  <c r="I14" i="33"/>
  <c r="F14" i="33"/>
  <c r="E14" i="33"/>
  <c r="J13" i="33"/>
  <c r="I13" i="33"/>
  <c r="F13" i="33"/>
  <c r="E13" i="33"/>
  <c r="J10" i="33"/>
  <c r="I10" i="33"/>
  <c r="F10" i="33"/>
  <c r="E10" i="33"/>
  <c r="H152" i="56"/>
  <c r="D152" i="56"/>
  <c r="H146" i="56"/>
  <c r="D146" i="56"/>
  <c r="H113" i="56"/>
  <c r="D113" i="56"/>
  <c r="H94" i="56"/>
  <c r="D94" i="56"/>
  <c r="D65" i="56"/>
  <c r="H63" i="56"/>
  <c r="H65" i="56" s="1"/>
  <c r="D63" i="56"/>
  <c r="H44" i="56"/>
  <c r="G44" i="56"/>
  <c r="C44" i="56"/>
  <c r="D44" i="56"/>
  <c r="H43" i="56"/>
  <c r="G43" i="56"/>
  <c r="C43" i="56"/>
  <c r="D43" i="56"/>
  <c r="H42" i="56"/>
  <c r="G42" i="56"/>
  <c r="C42" i="56"/>
  <c r="D42" i="56"/>
  <c r="H41" i="56"/>
  <c r="G41" i="56"/>
  <c r="C41" i="56"/>
  <c r="D41" i="56"/>
  <c r="H46" i="56"/>
  <c r="G46" i="56"/>
  <c r="G63" i="56" s="1"/>
  <c r="G65" i="56" s="1"/>
  <c r="C46" i="56"/>
  <c r="C65" i="56" s="1"/>
  <c r="E65" i="56" s="1"/>
  <c r="D46" i="56"/>
  <c r="F46" i="33" l="1"/>
  <c r="J65" i="63"/>
  <c r="I65" i="63"/>
  <c r="F65" i="63"/>
  <c r="E65" i="63"/>
  <c r="J146" i="33"/>
  <c r="I113" i="33"/>
  <c r="J113" i="33"/>
  <c r="I152" i="33"/>
  <c r="I146" i="33"/>
  <c r="E146" i="33"/>
  <c r="F113" i="33"/>
  <c r="I94" i="33"/>
  <c r="E94" i="33"/>
  <c r="C65" i="33"/>
  <c r="J41" i="33"/>
  <c r="J42" i="33"/>
  <c r="J43" i="33"/>
  <c r="H63" i="33"/>
  <c r="H65" i="33" s="1"/>
  <c r="E41" i="33"/>
  <c r="E42" i="33"/>
  <c r="E43" i="33"/>
  <c r="E44" i="33"/>
  <c r="I44" i="33"/>
  <c r="E46" i="33"/>
  <c r="I46" i="33"/>
  <c r="H79" i="36"/>
  <c r="G79" i="36"/>
  <c r="F79" i="36"/>
  <c r="E79" i="36"/>
  <c r="D79" i="36"/>
  <c r="C79" i="36"/>
  <c r="B79" i="36"/>
  <c r="I79" i="36" s="1"/>
  <c r="G78" i="36"/>
  <c r="F78" i="36"/>
  <c r="E78" i="36"/>
  <c r="D78" i="36"/>
  <c r="C78" i="36"/>
  <c r="B78" i="36"/>
  <c r="I78" i="36" s="1"/>
  <c r="G55" i="36"/>
  <c r="F55" i="36"/>
  <c r="E55" i="36"/>
  <c r="D55" i="36"/>
  <c r="C55" i="36"/>
  <c r="B55" i="36"/>
  <c r="H55" i="36" s="1"/>
  <c r="G54" i="36"/>
  <c r="F54" i="36"/>
  <c r="E54" i="36"/>
  <c r="I54" i="36" s="1"/>
  <c r="D54" i="36"/>
  <c r="C54" i="36"/>
  <c r="B54" i="36"/>
  <c r="H54" i="36" s="1"/>
  <c r="H30" i="36"/>
  <c r="C30" i="36"/>
  <c r="D30" i="36"/>
  <c r="E30" i="36"/>
  <c r="F30" i="36"/>
  <c r="G30" i="36"/>
  <c r="C31" i="36"/>
  <c r="D31" i="36"/>
  <c r="E31" i="36"/>
  <c r="F31" i="36"/>
  <c r="G31" i="36"/>
  <c r="B31" i="36"/>
  <c r="H31" i="36" s="1"/>
  <c r="B30" i="36"/>
  <c r="I30" i="36" s="1"/>
  <c r="I76" i="36"/>
  <c r="H76" i="36"/>
  <c r="I74" i="36"/>
  <c r="H74" i="36"/>
  <c r="I73" i="36"/>
  <c r="H73" i="36"/>
  <c r="I72" i="36"/>
  <c r="H72" i="36"/>
  <c r="I71" i="36"/>
  <c r="H71" i="36"/>
  <c r="I70" i="36"/>
  <c r="H70" i="36"/>
  <c r="I69" i="36"/>
  <c r="H69" i="36"/>
  <c r="I68" i="36"/>
  <c r="H68" i="36"/>
  <c r="I67" i="36"/>
  <c r="H67" i="36"/>
  <c r="I66" i="36"/>
  <c r="H66" i="36"/>
  <c r="I65" i="36"/>
  <c r="H65" i="36"/>
  <c r="I64" i="36"/>
  <c r="H64" i="36"/>
  <c r="I63" i="36"/>
  <c r="H63" i="36"/>
  <c r="I62" i="36"/>
  <c r="H62" i="36"/>
  <c r="I61" i="36"/>
  <c r="H61" i="36"/>
  <c r="I60" i="36"/>
  <c r="H60" i="36"/>
  <c r="I59" i="36"/>
  <c r="H59" i="36"/>
  <c r="I52" i="36"/>
  <c r="H52" i="36"/>
  <c r="I50" i="36"/>
  <c r="H50" i="36"/>
  <c r="I49" i="36"/>
  <c r="H49" i="36"/>
  <c r="I48" i="36"/>
  <c r="H48" i="36"/>
  <c r="I47" i="36"/>
  <c r="H47" i="36"/>
  <c r="I46" i="36"/>
  <c r="H46" i="36"/>
  <c r="I45" i="36"/>
  <c r="H45" i="36"/>
  <c r="I44" i="36"/>
  <c r="H44" i="36"/>
  <c r="I43" i="36"/>
  <c r="H43" i="36"/>
  <c r="I42" i="36"/>
  <c r="H42" i="36"/>
  <c r="I41" i="36"/>
  <c r="H41" i="36"/>
  <c r="I40" i="36"/>
  <c r="H40" i="36"/>
  <c r="I39" i="36"/>
  <c r="H39" i="36"/>
  <c r="I38" i="36"/>
  <c r="H38" i="36"/>
  <c r="I37" i="36"/>
  <c r="H37" i="36"/>
  <c r="I36" i="36"/>
  <c r="H36" i="36"/>
  <c r="I35" i="36"/>
  <c r="H35" i="36"/>
  <c r="H28" i="36"/>
  <c r="H12" i="36"/>
  <c r="I12" i="36"/>
  <c r="H13" i="36"/>
  <c r="I13" i="36"/>
  <c r="H14" i="36"/>
  <c r="I14" i="36"/>
  <c r="H15" i="36"/>
  <c r="I15" i="36"/>
  <c r="H16" i="36"/>
  <c r="I16" i="36"/>
  <c r="H17" i="36"/>
  <c r="I17" i="36"/>
  <c r="H18" i="36"/>
  <c r="I18" i="36"/>
  <c r="H19" i="36"/>
  <c r="I19" i="36"/>
  <c r="H20" i="36"/>
  <c r="I20" i="36"/>
  <c r="H21" i="36"/>
  <c r="I21" i="36"/>
  <c r="H22" i="36"/>
  <c r="I22" i="36"/>
  <c r="H23" i="36"/>
  <c r="I23" i="36"/>
  <c r="H24" i="36"/>
  <c r="I24" i="36"/>
  <c r="H25" i="36"/>
  <c r="I25" i="36"/>
  <c r="H26" i="36"/>
  <c r="I26" i="36"/>
  <c r="I28" i="36"/>
  <c r="I11" i="36"/>
  <c r="H11" i="36"/>
  <c r="I13" i="56"/>
  <c r="J13" i="56"/>
  <c r="I14" i="56"/>
  <c r="J14" i="56"/>
  <c r="I15" i="56"/>
  <c r="J15" i="56"/>
  <c r="I16" i="56"/>
  <c r="J16" i="56"/>
  <c r="I17" i="56"/>
  <c r="J17" i="56"/>
  <c r="I18" i="56"/>
  <c r="J18" i="56"/>
  <c r="I19" i="56"/>
  <c r="J19" i="56"/>
  <c r="I20" i="56"/>
  <c r="J20" i="56"/>
  <c r="I21" i="56"/>
  <c r="J21" i="56"/>
  <c r="I22" i="56"/>
  <c r="J22" i="56"/>
  <c r="I23" i="56"/>
  <c r="J23" i="56"/>
  <c r="I24" i="56"/>
  <c r="J24" i="56"/>
  <c r="I25" i="56"/>
  <c r="J25" i="56"/>
  <c r="I26" i="56"/>
  <c r="J26" i="56"/>
  <c r="I27" i="56"/>
  <c r="J27" i="56"/>
  <c r="I28" i="56"/>
  <c r="J28" i="56"/>
  <c r="I29" i="56"/>
  <c r="J29" i="56"/>
  <c r="I30" i="56"/>
  <c r="J30" i="56"/>
  <c r="I31" i="56"/>
  <c r="J31" i="56"/>
  <c r="I32" i="56"/>
  <c r="J32" i="56"/>
  <c r="I33" i="56"/>
  <c r="J33" i="56"/>
  <c r="I34" i="56"/>
  <c r="J34" i="56"/>
  <c r="I35" i="56"/>
  <c r="J35" i="56"/>
  <c r="I36" i="56"/>
  <c r="J36" i="56"/>
  <c r="I37" i="56"/>
  <c r="J37" i="56"/>
  <c r="I38" i="56"/>
  <c r="J38" i="56"/>
  <c r="I39" i="56"/>
  <c r="J39" i="56"/>
  <c r="I41" i="56"/>
  <c r="J41" i="56"/>
  <c r="I42" i="56"/>
  <c r="J42" i="56"/>
  <c r="I43" i="56"/>
  <c r="J43" i="56"/>
  <c r="I44" i="56"/>
  <c r="J44" i="56"/>
  <c r="I46" i="56"/>
  <c r="J46" i="56"/>
  <c r="I49" i="56"/>
  <c r="J49" i="56"/>
  <c r="I50" i="56"/>
  <c r="J50" i="56"/>
  <c r="I51" i="56"/>
  <c r="J51" i="56"/>
  <c r="I52" i="56"/>
  <c r="J52" i="56"/>
  <c r="I53" i="56"/>
  <c r="J53" i="56"/>
  <c r="I54" i="56"/>
  <c r="J54" i="56"/>
  <c r="I55" i="56"/>
  <c r="J55" i="56"/>
  <c r="I56" i="56"/>
  <c r="J56" i="56"/>
  <c r="I57" i="56"/>
  <c r="J57" i="56"/>
  <c r="I58" i="56"/>
  <c r="J58" i="56"/>
  <c r="I59" i="56"/>
  <c r="J59" i="56"/>
  <c r="I60" i="56"/>
  <c r="J60" i="56"/>
  <c r="I61" i="56"/>
  <c r="J61" i="56"/>
  <c r="I62" i="56"/>
  <c r="J62" i="56"/>
  <c r="I63" i="56"/>
  <c r="J63" i="56"/>
  <c r="I65" i="56"/>
  <c r="J65" i="56"/>
  <c r="I67" i="56"/>
  <c r="J67" i="56"/>
  <c r="I69" i="56"/>
  <c r="J69" i="56"/>
  <c r="I71" i="56"/>
  <c r="J71" i="56"/>
  <c r="I72" i="56"/>
  <c r="J72" i="56"/>
  <c r="I73" i="56"/>
  <c r="J73" i="56"/>
  <c r="I74" i="56"/>
  <c r="J74" i="56"/>
  <c r="I75" i="56"/>
  <c r="J75" i="56"/>
  <c r="I76" i="56"/>
  <c r="J76" i="56"/>
  <c r="I77" i="56"/>
  <c r="J77" i="56"/>
  <c r="I78" i="56"/>
  <c r="J78" i="56"/>
  <c r="I79" i="56"/>
  <c r="J79" i="56"/>
  <c r="I80" i="56"/>
  <c r="J80" i="56"/>
  <c r="I81" i="56"/>
  <c r="J81" i="56"/>
  <c r="I82" i="56"/>
  <c r="J82" i="56"/>
  <c r="I83" i="56"/>
  <c r="J83" i="56"/>
  <c r="I84" i="56"/>
  <c r="J84" i="56"/>
  <c r="I85" i="56"/>
  <c r="J85" i="56"/>
  <c r="I86" i="56"/>
  <c r="J86" i="56"/>
  <c r="I87" i="56"/>
  <c r="J87" i="56"/>
  <c r="I88" i="56"/>
  <c r="J88" i="56"/>
  <c r="I89" i="56"/>
  <c r="J89" i="56"/>
  <c r="I90" i="56"/>
  <c r="J90" i="56"/>
  <c r="I91" i="56"/>
  <c r="J91" i="56"/>
  <c r="I92" i="56"/>
  <c r="J92" i="56"/>
  <c r="I93" i="56"/>
  <c r="J93" i="56"/>
  <c r="I94" i="56"/>
  <c r="J94" i="56"/>
  <c r="I96" i="56"/>
  <c r="J96" i="56"/>
  <c r="I98" i="56"/>
  <c r="J98" i="56"/>
  <c r="I99" i="56"/>
  <c r="J99" i="56"/>
  <c r="I100" i="56"/>
  <c r="J100" i="56"/>
  <c r="I101" i="56"/>
  <c r="J101" i="56"/>
  <c r="I102" i="56"/>
  <c r="J102" i="56"/>
  <c r="I103" i="56"/>
  <c r="J103" i="56"/>
  <c r="I104" i="56"/>
  <c r="J104" i="56"/>
  <c r="I105" i="56"/>
  <c r="J105" i="56"/>
  <c r="I106" i="56"/>
  <c r="J106" i="56"/>
  <c r="I107" i="56"/>
  <c r="J107" i="56"/>
  <c r="I108" i="56"/>
  <c r="J108" i="56"/>
  <c r="I109" i="56"/>
  <c r="J109" i="56"/>
  <c r="I110" i="56"/>
  <c r="J110" i="56"/>
  <c r="I111" i="56"/>
  <c r="J111" i="56"/>
  <c r="I112" i="56"/>
  <c r="J112" i="56"/>
  <c r="I113" i="56"/>
  <c r="J113" i="56"/>
  <c r="I115" i="56"/>
  <c r="J115" i="56"/>
  <c r="I117" i="56"/>
  <c r="J117" i="56"/>
  <c r="I118" i="56"/>
  <c r="J118" i="56"/>
  <c r="I119" i="56"/>
  <c r="J119" i="56"/>
  <c r="I120" i="56"/>
  <c r="J120" i="56"/>
  <c r="I121" i="56"/>
  <c r="J121" i="56"/>
  <c r="I122" i="56"/>
  <c r="J122" i="56"/>
  <c r="I123" i="56"/>
  <c r="J123" i="56"/>
  <c r="I124" i="56"/>
  <c r="J124" i="56"/>
  <c r="I125" i="56"/>
  <c r="J125" i="56"/>
  <c r="I126" i="56"/>
  <c r="J126" i="56"/>
  <c r="I127" i="56"/>
  <c r="J127" i="56"/>
  <c r="I128" i="56"/>
  <c r="J128" i="56"/>
  <c r="I129" i="56"/>
  <c r="J129" i="56"/>
  <c r="I130" i="56"/>
  <c r="J130" i="56"/>
  <c r="I131" i="56"/>
  <c r="J131" i="56"/>
  <c r="I132" i="56"/>
  <c r="J132" i="56"/>
  <c r="I133" i="56"/>
  <c r="J133" i="56"/>
  <c r="I134" i="56"/>
  <c r="J134" i="56"/>
  <c r="I135" i="56"/>
  <c r="J135" i="56"/>
  <c r="I136" i="56"/>
  <c r="J136" i="56"/>
  <c r="I137" i="56"/>
  <c r="J137" i="56"/>
  <c r="I138" i="56"/>
  <c r="J138" i="56"/>
  <c r="I139" i="56"/>
  <c r="J139" i="56"/>
  <c r="I140" i="56"/>
  <c r="J140" i="56"/>
  <c r="I141" i="56"/>
  <c r="J141" i="56"/>
  <c r="I142" i="56"/>
  <c r="J142" i="56"/>
  <c r="I143" i="56"/>
  <c r="J143" i="56"/>
  <c r="I144" i="56"/>
  <c r="J144" i="56"/>
  <c r="I145" i="56"/>
  <c r="J145" i="56"/>
  <c r="I146" i="56"/>
  <c r="J146" i="56"/>
  <c r="I148" i="56"/>
  <c r="J148" i="56"/>
  <c r="I150" i="56"/>
  <c r="J150" i="56"/>
  <c r="I151" i="56"/>
  <c r="J151" i="56"/>
  <c r="I152" i="56"/>
  <c r="J152" i="56"/>
  <c r="I162" i="56"/>
  <c r="J162" i="56"/>
  <c r="E13" i="56"/>
  <c r="F13" i="56"/>
  <c r="E14" i="56"/>
  <c r="F14" i="56"/>
  <c r="E15" i="56"/>
  <c r="F15" i="56"/>
  <c r="E16" i="56"/>
  <c r="F16" i="56"/>
  <c r="E17" i="56"/>
  <c r="F17" i="56"/>
  <c r="E18" i="56"/>
  <c r="F18" i="56"/>
  <c r="E19" i="56"/>
  <c r="F19" i="56"/>
  <c r="E20" i="56"/>
  <c r="F20" i="56"/>
  <c r="E21" i="56"/>
  <c r="F21" i="56"/>
  <c r="E22" i="56"/>
  <c r="F22" i="56"/>
  <c r="E23" i="56"/>
  <c r="F23" i="56"/>
  <c r="E24" i="56"/>
  <c r="F24" i="56"/>
  <c r="E25" i="56"/>
  <c r="F25" i="56"/>
  <c r="E26" i="56"/>
  <c r="F26" i="56"/>
  <c r="E27" i="56"/>
  <c r="F27" i="56"/>
  <c r="E28" i="56"/>
  <c r="F28" i="56"/>
  <c r="E29" i="56"/>
  <c r="F29" i="56"/>
  <c r="E30" i="56"/>
  <c r="F30" i="56"/>
  <c r="E31" i="56"/>
  <c r="F31" i="56"/>
  <c r="E32" i="56"/>
  <c r="F32" i="56"/>
  <c r="E33" i="56"/>
  <c r="F33" i="56"/>
  <c r="E34" i="56"/>
  <c r="F34" i="56"/>
  <c r="E35" i="56"/>
  <c r="F35" i="56"/>
  <c r="E36" i="56"/>
  <c r="F36" i="56"/>
  <c r="E37" i="56"/>
  <c r="F37" i="56"/>
  <c r="E38" i="56"/>
  <c r="F38" i="56"/>
  <c r="E39" i="56"/>
  <c r="F39" i="56"/>
  <c r="E41" i="56"/>
  <c r="F41" i="56"/>
  <c r="E42" i="56"/>
  <c r="F42" i="56"/>
  <c r="E43" i="56"/>
  <c r="F43" i="56"/>
  <c r="E44" i="56"/>
  <c r="F44" i="56"/>
  <c r="E46" i="56"/>
  <c r="F46" i="56"/>
  <c r="E49" i="56"/>
  <c r="F49" i="56"/>
  <c r="E50" i="56"/>
  <c r="F50" i="56"/>
  <c r="E51" i="56"/>
  <c r="F51" i="56"/>
  <c r="E52" i="56"/>
  <c r="F52" i="56"/>
  <c r="E53" i="56"/>
  <c r="F53" i="56"/>
  <c r="E54" i="56"/>
  <c r="F54" i="56"/>
  <c r="E55" i="56"/>
  <c r="F55" i="56"/>
  <c r="E56" i="56"/>
  <c r="F56" i="56"/>
  <c r="E57" i="56"/>
  <c r="F57" i="56"/>
  <c r="E58" i="56"/>
  <c r="F58" i="56"/>
  <c r="E59" i="56"/>
  <c r="F59" i="56"/>
  <c r="E60" i="56"/>
  <c r="F60" i="56"/>
  <c r="E61" i="56"/>
  <c r="F61" i="56"/>
  <c r="E62" i="56"/>
  <c r="F62" i="56"/>
  <c r="E63" i="56"/>
  <c r="F63" i="56"/>
  <c r="F65" i="56"/>
  <c r="E67" i="56"/>
  <c r="F67" i="56"/>
  <c r="E69" i="56"/>
  <c r="F69" i="56"/>
  <c r="E71" i="56"/>
  <c r="F71" i="56"/>
  <c r="E72" i="56"/>
  <c r="F72" i="56"/>
  <c r="E73" i="56"/>
  <c r="F73" i="56"/>
  <c r="E74" i="56"/>
  <c r="F74" i="56"/>
  <c r="E75" i="56"/>
  <c r="F75" i="56"/>
  <c r="E76" i="56"/>
  <c r="F76" i="56"/>
  <c r="E77" i="56"/>
  <c r="F77" i="56"/>
  <c r="E78" i="56"/>
  <c r="F78" i="56"/>
  <c r="E79" i="56"/>
  <c r="F79" i="56"/>
  <c r="E80" i="56"/>
  <c r="F80" i="56"/>
  <c r="E81" i="56"/>
  <c r="F81" i="56"/>
  <c r="E82" i="56"/>
  <c r="F82" i="56"/>
  <c r="E83" i="56"/>
  <c r="F83" i="56"/>
  <c r="E84" i="56"/>
  <c r="F84" i="56"/>
  <c r="E85" i="56"/>
  <c r="F85" i="56"/>
  <c r="E86" i="56"/>
  <c r="F86" i="56"/>
  <c r="E87" i="56"/>
  <c r="F87" i="56"/>
  <c r="E88" i="56"/>
  <c r="F88" i="56"/>
  <c r="E89" i="56"/>
  <c r="F89" i="56"/>
  <c r="E90" i="56"/>
  <c r="F90" i="56"/>
  <c r="E91" i="56"/>
  <c r="F91" i="56"/>
  <c r="E92" i="56"/>
  <c r="F92" i="56"/>
  <c r="E93" i="56"/>
  <c r="F93" i="56"/>
  <c r="E94" i="56"/>
  <c r="F94" i="56"/>
  <c r="E96" i="56"/>
  <c r="F96" i="56"/>
  <c r="E98" i="56"/>
  <c r="F98" i="56"/>
  <c r="E99" i="56"/>
  <c r="F99" i="56"/>
  <c r="E100" i="56"/>
  <c r="F100" i="56"/>
  <c r="E101" i="56"/>
  <c r="F101" i="56"/>
  <c r="E102" i="56"/>
  <c r="F102" i="56"/>
  <c r="E103" i="56"/>
  <c r="F103" i="56"/>
  <c r="E104" i="56"/>
  <c r="F104" i="56"/>
  <c r="E105" i="56"/>
  <c r="F105" i="56"/>
  <c r="E106" i="56"/>
  <c r="F106" i="56"/>
  <c r="E107" i="56"/>
  <c r="F107" i="56"/>
  <c r="E108" i="56"/>
  <c r="F108" i="56"/>
  <c r="E109" i="56"/>
  <c r="F109" i="56"/>
  <c r="E110" i="56"/>
  <c r="F110" i="56"/>
  <c r="E111" i="56"/>
  <c r="F111" i="56"/>
  <c r="E112" i="56"/>
  <c r="F112" i="56"/>
  <c r="E113" i="56"/>
  <c r="F113" i="56"/>
  <c r="E115" i="56"/>
  <c r="F115" i="56"/>
  <c r="E117" i="56"/>
  <c r="F117" i="56"/>
  <c r="E118" i="56"/>
  <c r="F118" i="56"/>
  <c r="E119" i="56"/>
  <c r="F119" i="56"/>
  <c r="E120" i="56"/>
  <c r="F120" i="56"/>
  <c r="E121" i="56"/>
  <c r="F121" i="56"/>
  <c r="E122" i="56"/>
  <c r="F122" i="56"/>
  <c r="E123" i="56"/>
  <c r="F123" i="56"/>
  <c r="E124" i="56"/>
  <c r="F124" i="56"/>
  <c r="E125" i="56"/>
  <c r="F125" i="56"/>
  <c r="E126" i="56"/>
  <c r="F126" i="56"/>
  <c r="E127" i="56"/>
  <c r="F127" i="56"/>
  <c r="E128" i="56"/>
  <c r="F128" i="56"/>
  <c r="E129" i="56"/>
  <c r="F129" i="56"/>
  <c r="E130" i="56"/>
  <c r="F130" i="56"/>
  <c r="E131" i="56"/>
  <c r="F131" i="56"/>
  <c r="E132" i="56"/>
  <c r="F132" i="56"/>
  <c r="E133" i="56"/>
  <c r="F133" i="56"/>
  <c r="E134" i="56"/>
  <c r="F134" i="56"/>
  <c r="E135" i="56"/>
  <c r="F135" i="56"/>
  <c r="E136" i="56"/>
  <c r="F136" i="56"/>
  <c r="E137" i="56"/>
  <c r="F137" i="56"/>
  <c r="E138" i="56"/>
  <c r="F138" i="56"/>
  <c r="E139" i="56"/>
  <c r="F139" i="56"/>
  <c r="E140" i="56"/>
  <c r="F140" i="56"/>
  <c r="E141" i="56"/>
  <c r="F141" i="56"/>
  <c r="E142" i="56"/>
  <c r="F142" i="56"/>
  <c r="E143" i="56"/>
  <c r="F143" i="56"/>
  <c r="E144" i="56"/>
  <c r="F144" i="56"/>
  <c r="E145" i="56"/>
  <c r="F145" i="56"/>
  <c r="E146" i="56"/>
  <c r="F146" i="56"/>
  <c r="E148" i="56"/>
  <c r="F148" i="56"/>
  <c r="E150" i="56"/>
  <c r="F150" i="56"/>
  <c r="E151" i="56"/>
  <c r="F151" i="56"/>
  <c r="E152" i="56"/>
  <c r="F152" i="56"/>
  <c r="E162" i="56"/>
  <c r="F162" i="56"/>
  <c r="J10" i="56"/>
  <c r="F10" i="56"/>
  <c r="I10" i="56"/>
  <c r="E10" i="56"/>
  <c r="H78" i="36" l="1"/>
  <c r="I55" i="36"/>
  <c r="I31" i="36"/>
  <c r="F63" i="33"/>
  <c r="I65" i="33"/>
  <c r="J65" i="33"/>
  <c r="F65" i="33"/>
  <c r="E65" i="33"/>
  <c r="I63" i="33"/>
  <c r="E63" i="33"/>
  <c r="J63" i="33"/>
</calcChain>
</file>

<file path=xl/sharedStrings.xml><?xml version="1.0" encoding="utf-8"?>
<sst xmlns="http://schemas.openxmlformats.org/spreadsheetml/2006/main" count="1771" uniqueCount="487">
  <si>
    <t>Jahr</t>
  </si>
  <si>
    <t>Zuzüge</t>
  </si>
  <si>
    <t>insgesamt</t>
  </si>
  <si>
    <t>Deutsche</t>
  </si>
  <si>
    <t>Ausländer</t>
  </si>
  <si>
    <t>Fortzüge</t>
  </si>
  <si>
    <t>Saldo</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</si>
  <si>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</si>
  <si>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</si>
  <si>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</si>
  <si>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</si>
  <si>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</si>
  <si>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</si>
  <si>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</si>
  <si>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</si>
  <si>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</si>
  <si>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</si>
  <si>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</si>
  <si>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</si>
  <si>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</si>
  <si>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</si>
  <si>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</si>
  <si>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</si>
  <si>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</si>
  <si>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</si>
  <si>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</si>
  <si>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</si>
  <si>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</si>
  <si>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</si>
  <si>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</si>
  <si>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</si>
  <si>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</si>
  <si>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</si>
  <si>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</si>
  <si>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</si>
  <si>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</si>
  <si>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</si>
  <si>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</si>
  <si>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</si>
  <si>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</si>
  <si>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</si>
  <si>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</si>
  <si>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</si>
  <si>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</si>
  <si>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</si>
  <si>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</si>
  <si>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</si>
  <si>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 xml:space="preserve">   1991 einschl. Herkunfts-/Zielgebiet "ungeklärt" und "ohne Angabe".</t>
  </si>
  <si>
    <t>.</t>
  </si>
  <si>
    <t xml:space="preserve">   Bis 1974 ohne Ostgebiete des Deutschen Reiches.</t>
  </si>
  <si>
    <t>2002</t>
  </si>
  <si>
    <t>Vervielfältigung und Verbreitung, auch auszugsweise, mit Quellenangabe gestattet.</t>
  </si>
  <si>
    <t>2003</t>
  </si>
  <si>
    <t>2004</t>
  </si>
  <si>
    <t xml:space="preserve">Früheres Bundesgebiet </t>
  </si>
  <si>
    <t xml:space="preserve">Deutschland </t>
  </si>
  <si>
    <t xml:space="preserve">    von Korrekturen im Land Hessen.</t>
  </si>
  <si>
    <t>2005</t>
  </si>
  <si>
    <t>Land</t>
  </si>
  <si>
    <t>männlich</t>
  </si>
  <si>
    <t>weiblich</t>
  </si>
  <si>
    <t>Personen insgesamt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</si>
  <si>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</si>
  <si>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</si>
  <si>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</si>
  <si>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</si>
  <si>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</si>
  <si>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</si>
  <si>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</si>
  <si>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</si>
  <si>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</si>
  <si>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</si>
  <si>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</si>
  <si>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</si>
  <si>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</si>
  <si>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</si>
  <si>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</si>
  <si>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</si>
  <si>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davon:</t>
  </si>
  <si>
    <t xml:space="preserve">  Früh. Bundesgebiet (ohne Berlin)</t>
  </si>
  <si>
    <t xml:space="preserve">  Neue Länder (ohne Berlin)</t>
  </si>
  <si>
    <t>Nichtdeutsche</t>
  </si>
  <si>
    <t>Insgesamt</t>
  </si>
  <si>
    <t>2006</t>
  </si>
  <si>
    <t xml:space="preserve">Top 20 </t>
  </si>
  <si>
    <t>Zielland</t>
  </si>
  <si>
    <t>%</t>
  </si>
  <si>
    <t>darunter:</t>
  </si>
  <si>
    <t>Schweiz</t>
  </si>
  <si>
    <t>Polen</t>
  </si>
  <si>
    <t>Österreich</t>
  </si>
  <si>
    <t>Vereinigtes Königreich</t>
  </si>
  <si>
    <t>Spanien</t>
  </si>
  <si>
    <t>Niederlande</t>
  </si>
  <si>
    <t>Italien</t>
  </si>
  <si>
    <t>Belgien</t>
  </si>
  <si>
    <t>Kanada</t>
  </si>
  <si>
    <t>Russische Föderation</t>
  </si>
  <si>
    <t>Australien</t>
  </si>
  <si>
    <t>Türkei</t>
  </si>
  <si>
    <t>Schweden</t>
  </si>
  <si>
    <t>Griechenland</t>
  </si>
  <si>
    <t>Brasilien</t>
  </si>
  <si>
    <t>Südafrika</t>
  </si>
  <si>
    <t>Tschechische Republik</t>
  </si>
  <si>
    <t>Vereinigte Staaten, auch USA</t>
  </si>
  <si>
    <t>Thailand</t>
  </si>
  <si>
    <t>Irland</t>
  </si>
  <si>
    <t>Frankreich</t>
  </si>
  <si>
    <t>China</t>
  </si>
  <si>
    <t>Norwegen</t>
  </si>
  <si>
    <t>Herkunfts-/bzw. Zielgebiet</t>
  </si>
  <si>
    <t>Zugezogene</t>
  </si>
  <si>
    <t>Fortgezogene</t>
  </si>
  <si>
    <t>Europa</t>
  </si>
  <si>
    <t>OECD-Länder</t>
  </si>
  <si>
    <t>Dänemark</t>
  </si>
  <si>
    <t>Estland</t>
  </si>
  <si>
    <t>Finnland</t>
  </si>
  <si>
    <t>Lettland</t>
  </si>
  <si>
    <t>Litauen</t>
  </si>
  <si>
    <t>Luxemburg</t>
  </si>
  <si>
    <t>Malta</t>
  </si>
  <si>
    <t>Portugal</t>
  </si>
  <si>
    <t>Slowakei</t>
  </si>
  <si>
    <t>Slowenien</t>
  </si>
  <si>
    <t>Ungarn</t>
  </si>
  <si>
    <t>Zypern</t>
  </si>
  <si>
    <t>Island</t>
  </si>
  <si>
    <t>Albanien</t>
  </si>
  <si>
    <t>Andorra</t>
  </si>
  <si>
    <t>Bosnien und Herzegowina</t>
  </si>
  <si>
    <t>Bulgarien</t>
  </si>
  <si>
    <t>Kroatien</t>
  </si>
  <si>
    <t>Mazedonien</t>
  </si>
  <si>
    <t>Rumänien</t>
  </si>
  <si>
    <t>Serbien</t>
  </si>
  <si>
    <t>Montenegro</t>
  </si>
  <si>
    <t>Ukraine</t>
  </si>
  <si>
    <t>Übriges Europa</t>
  </si>
  <si>
    <t>Außereuropäisches Ausland</t>
  </si>
  <si>
    <t>Afrika</t>
  </si>
  <si>
    <t>Ägypten</t>
  </si>
  <si>
    <t>Algerien</t>
  </si>
  <si>
    <t>Angola</t>
  </si>
  <si>
    <t>Äthiopien</t>
  </si>
  <si>
    <t>Ghana</t>
  </si>
  <si>
    <t>Kamerun</t>
  </si>
  <si>
    <t>Kenia</t>
  </si>
  <si>
    <t>Kongo</t>
  </si>
  <si>
    <t>Kongo, Dem. Republik</t>
  </si>
  <si>
    <t>Libyen</t>
  </si>
  <si>
    <t>Marokko</t>
  </si>
  <si>
    <t>Namibia</t>
  </si>
  <si>
    <t>Niger</t>
  </si>
  <si>
    <t>Nigeria</t>
  </si>
  <si>
    <t>Ruanda</t>
  </si>
  <si>
    <t>Senegal</t>
  </si>
  <si>
    <t>Somalia</t>
  </si>
  <si>
    <t>Tansania, Vereinigte Republik</t>
  </si>
  <si>
    <t>Tunesien</t>
  </si>
  <si>
    <t>Uganda</t>
  </si>
  <si>
    <t>Zentralafrikanische Republik</t>
  </si>
  <si>
    <t>übriges Afrika</t>
  </si>
  <si>
    <t>Amerika</t>
  </si>
  <si>
    <t>Argentinien</t>
  </si>
  <si>
    <t>Bolivien</t>
  </si>
  <si>
    <t>Chile</t>
  </si>
  <si>
    <t>Costa Rica</t>
  </si>
  <si>
    <t>Honduras</t>
  </si>
  <si>
    <t>Kolumbien</t>
  </si>
  <si>
    <t>Mexiko</t>
  </si>
  <si>
    <t>Nicaragua</t>
  </si>
  <si>
    <t>Paraguay</t>
  </si>
  <si>
    <t>Peru</t>
  </si>
  <si>
    <t>Uruguay</t>
  </si>
  <si>
    <t>Venezuela</t>
  </si>
  <si>
    <t>Übriges Amerika</t>
  </si>
  <si>
    <t>Asien</t>
  </si>
  <si>
    <t>Afghanistan</t>
  </si>
  <si>
    <t>Armenien</t>
  </si>
  <si>
    <t>Aserbaidschan</t>
  </si>
  <si>
    <t>Georgien</t>
  </si>
  <si>
    <t>Indien</t>
  </si>
  <si>
    <t>Indonesien</t>
  </si>
  <si>
    <t>Irak</t>
  </si>
  <si>
    <t>Iran, Islam. Republik</t>
  </si>
  <si>
    <t>Israel</t>
  </si>
  <si>
    <t>Japan</t>
  </si>
  <si>
    <t>Jemen</t>
  </si>
  <si>
    <t>Jordanien</t>
  </si>
  <si>
    <t>Kasachstan</t>
  </si>
  <si>
    <t>Korea, Dem. Volksrepublik</t>
  </si>
  <si>
    <t>Korea, Dem. Republik</t>
  </si>
  <si>
    <t>Kuwait</t>
  </si>
  <si>
    <t>Libanon</t>
  </si>
  <si>
    <t>Pakistan</t>
  </si>
  <si>
    <t>Philippinen</t>
  </si>
  <si>
    <t>Saudi-Arabien</t>
  </si>
  <si>
    <t>Singapur</t>
  </si>
  <si>
    <t>Usbekistan</t>
  </si>
  <si>
    <t>Vietnam</t>
  </si>
  <si>
    <t>Übriges Asien</t>
  </si>
  <si>
    <t>Australien und Ozeanien</t>
  </si>
  <si>
    <t>Neuseeland</t>
  </si>
  <si>
    <t>Übriges Ozeanien</t>
  </si>
  <si>
    <t>Von / Nach See</t>
  </si>
  <si>
    <t>Unbekanntes Ausland</t>
  </si>
  <si>
    <t>Ungeklärt</t>
  </si>
  <si>
    <t>Ohne Angabe</t>
  </si>
  <si>
    <t>Deutschland</t>
  </si>
  <si>
    <t>1998</t>
  </si>
  <si>
    <t>1999</t>
  </si>
  <si>
    <t>2000</t>
  </si>
  <si>
    <t>2001</t>
  </si>
  <si>
    <t>Herkunftsland</t>
  </si>
  <si>
    <t xml:space="preserve">2007 </t>
  </si>
  <si>
    <t xml:space="preserve">    1991 einschl. Herkunfts-/Zielgebiet "ungeklärt" und "ohne Angabe".</t>
  </si>
  <si>
    <t xml:space="preserve">     von Korrekturen im Land Hessen.</t>
  </si>
  <si>
    <t xml:space="preserve">    Bis 1974 ohne Ostgebiete des Deutschen Reiches.</t>
  </si>
  <si>
    <t xml:space="preserve">2005 </t>
  </si>
  <si>
    <t>Kosovo</t>
  </si>
  <si>
    <t>Vereinigte Arabische Emirate</t>
  </si>
  <si>
    <t xml:space="preserve">   "ungeklärt" und "ohne Angabe"; vorläufige Werte.</t>
  </si>
  <si>
    <t>Weißrussland</t>
  </si>
  <si>
    <t>Kirgigistan</t>
  </si>
  <si>
    <t>Syrien, Arabsiche Republik</t>
  </si>
  <si>
    <t>Tadschikistan</t>
  </si>
  <si>
    <t>1957</t>
  </si>
  <si>
    <t xml:space="preserve">Zuzüge </t>
  </si>
  <si>
    <t>Nichtdeutsche Personen</t>
  </si>
  <si>
    <t>Anzahl</t>
  </si>
  <si>
    <t>Veränderung in %</t>
  </si>
  <si>
    <t>Erweiterung 2004</t>
  </si>
  <si>
    <t>Erweiterung 2007</t>
  </si>
  <si>
    <t>EU-Länder</t>
  </si>
  <si>
    <t>Statistisches Bundesamt</t>
  </si>
  <si>
    <t>Bevölkerung und Erwerbstätigkeit</t>
  </si>
  <si>
    <t>Erscheinungsfolge: jährlich</t>
  </si>
  <si>
    <t>Bundesland</t>
  </si>
  <si>
    <t>absolut</t>
  </si>
  <si>
    <t xml:space="preserve">Personen insgesamt </t>
  </si>
  <si>
    <t xml:space="preserve">  insgesamt</t>
  </si>
  <si>
    <t>Europäische Union  nach dem jeweiligen Gebietsstand</t>
  </si>
  <si>
    <t>Europäische Union ab Januar 1995 (EU15)</t>
  </si>
  <si>
    <t>Europäische Union ab Mai 2004 (EU25)</t>
  </si>
  <si>
    <t>Europäische Union ab  Januar 2007 (EU27)</t>
  </si>
  <si>
    <t>übriges Europa</t>
  </si>
  <si>
    <t>Von und nach See</t>
  </si>
  <si>
    <t>Ungeklärt und ohne Angabe</t>
  </si>
  <si>
    <t xml:space="preserve"> insgesamt</t>
  </si>
  <si>
    <t xml:space="preserve">Vorläufige Wanderungsergebnisse </t>
  </si>
  <si>
    <t>Vorbemerkung</t>
  </si>
  <si>
    <t>Die endgültigen und vollständigen Ergebnisse der Wanderungen eines Jahres stehen üblicherweise im Herbst des Folgejahres zur Verfügung.</t>
  </si>
  <si>
    <t>Notice</t>
  </si>
  <si>
    <t>-   Country of origin or destination</t>
  </si>
  <si>
    <t>-   Sex</t>
  </si>
  <si>
    <t>-   Citizenship - national or non national</t>
  </si>
  <si>
    <t>-   Regional disaggregation by federal states</t>
  </si>
  <si>
    <t>The final and complete results for one year are usually available in the fall of the following year.</t>
  </si>
  <si>
    <t xml:space="preserve">Data are based on administrative data provided by the local population registers. They are calculated according to the national definition of migration and therefore not comparable to statistics published by Eurostat or other statistical institutes using other definitions. </t>
  </si>
  <si>
    <t>Wanderungen</t>
  </si>
  <si>
    <t>migrations</t>
  </si>
  <si>
    <t>Zuzüge, Zugezogene</t>
  </si>
  <si>
    <t>immigration, immigrants</t>
  </si>
  <si>
    <t>Fortzüge, Fortgezogene</t>
  </si>
  <si>
    <t>emigrations, emigrants</t>
  </si>
  <si>
    <t>Saldo, Wanderungssaldo</t>
  </si>
  <si>
    <t>net migration</t>
  </si>
  <si>
    <t>Deutsch</t>
  </si>
  <si>
    <t>german (national)</t>
  </si>
  <si>
    <t>Nicht-deutsch</t>
  </si>
  <si>
    <t>non national</t>
  </si>
  <si>
    <t>male</t>
  </si>
  <si>
    <t>female</t>
  </si>
  <si>
    <t>total</t>
  </si>
  <si>
    <t>Personen</t>
  </si>
  <si>
    <t>persons</t>
  </si>
  <si>
    <t>Entwicklung</t>
  </si>
  <si>
    <t>change, development</t>
  </si>
  <si>
    <t>Germany</t>
  </si>
  <si>
    <t>Ausland</t>
  </si>
  <si>
    <t>abroad</t>
  </si>
  <si>
    <t>Beitrittstaaten</t>
  </si>
  <si>
    <t>acceding countries</t>
  </si>
  <si>
    <r>
      <t xml:space="preserve">The tables are unfortunately not available in english. However, we provide a small </t>
    </r>
    <r>
      <rPr>
        <b/>
        <sz val="10"/>
        <rFont val="MetaNormalLF-Roman"/>
        <family val="2"/>
      </rPr>
      <t>glossary</t>
    </r>
    <r>
      <rPr>
        <sz val="10"/>
        <rFont val="MetaNormalLF-Roman"/>
        <family val="2"/>
      </rPr>
      <t xml:space="preserve"> of terms, which should help understand the tables:</t>
    </r>
  </si>
  <si>
    <t>Inhalt</t>
  </si>
  <si>
    <t>Textteil</t>
  </si>
  <si>
    <t>Vorbemerkungen</t>
  </si>
  <si>
    <t>Notice/Glossary</t>
  </si>
  <si>
    <t>Tabellenteil</t>
  </si>
  <si>
    <t>Grafiken</t>
  </si>
  <si>
    <t>Zeichenerklärung</t>
  </si>
  <si>
    <t>-         Herkunft- bzw. Zielland</t>
  </si>
  <si>
    <t>-         Geschlecht</t>
  </si>
  <si>
    <t>-         Staatsangehörigkeit deutsch/nichtdeutsch</t>
  </si>
  <si>
    <t>-         Regionale Gliederung der Zu- und Fortzüge nach Bundesländern.</t>
  </si>
  <si>
    <t>Tables</t>
  </si>
  <si>
    <t>Graph</t>
  </si>
  <si>
    <t>2012</t>
  </si>
  <si>
    <t>Ihr Kontakt zu uns:</t>
  </si>
  <si>
    <t>www.destatis.de/kontakt</t>
  </si>
  <si>
    <t>1.</t>
  </si>
  <si>
    <t>2.</t>
  </si>
  <si>
    <t>3.</t>
  </si>
  <si>
    <t>4.</t>
  </si>
  <si>
    <t>5.</t>
  </si>
  <si>
    <t>6.</t>
  </si>
  <si>
    <t>7.</t>
  </si>
  <si>
    <t>10.</t>
  </si>
  <si>
    <t>11.</t>
  </si>
  <si>
    <t>12.</t>
  </si>
  <si>
    <t>-</t>
  </si>
  <si>
    <t xml:space="preserve">. . . </t>
  </si>
  <si>
    <t>x</t>
  </si>
  <si>
    <t>= weniger als die Hälfte von 1 in der letzten besetzten Stelle, jedoch mehr als nichts</t>
  </si>
  <si>
    <t>= nichts vorhanden</t>
  </si>
  <si>
    <t>= Angabe fällt später an</t>
  </si>
  <si>
    <t>= Zahlenwert unbekannt oder geheim zu halten</t>
  </si>
  <si>
    <t>= Tabellenfach gesperrt, weil Aussage nicht sinnvoll</t>
  </si>
  <si>
    <r>
      <t>2012</t>
    </r>
    <r>
      <rPr>
        <vertAlign val="superscript"/>
        <sz val="10"/>
        <rFont val="MetaNormalLF-Roman"/>
        <family val="2"/>
      </rPr>
      <t/>
    </r>
  </si>
  <si>
    <t>Côte d'lvoire</t>
  </si>
  <si>
    <t>Herkunftsgebiet</t>
  </si>
  <si>
    <t>Zielgebiet</t>
  </si>
  <si>
    <t>EU-Länder (Stand: ab Juli 2013)</t>
  </si>
  <si>
    <t>Europäische Union ab  Juli 2013 (EU28)</t>
  </si>
  <si>
    <t>EU 15</t>
  </si>
  <si>
    <t>Erweiterung 2013</t>
  </si>
  <si>
    <t xml:space="preserve">4.   Top 20 </t>
  </si>
  <si>
    <t xml:space="preserve">5.   Top 20 </t>
  </si>
  <si>
    <t>Sonstige europäische Länder</t>
  </si>
  <si>
    <t>2014</t>
  </si>
  <si>
    <t>2013</t>
  </si>
  <si>
    <t>Syrien, Arabische Republik</t>
  </si>
  <si>
    <t>Nicht-EU-Länder</t>
  </si>
  <si>
    <t>Erläuterungen zu den EU-Ländern</t>
  </si>
  <si>
    <t>EU 15:</t>
  </si>
  <si>
    <t>EU-Erweiterung 2004 (EU 25):</t>
  </si>
  <si>
    <t>EU-Erweiterung 2007 (EU 27):</t>
  </si>
  <si>
    <t>EU-Erweiterung 2013 (EU 28):</t>
  </si>
  <si>
    <t>Belgien, Deutschland, Frankreich, Italien, Luxemburg, Niederlande, Dänemark, Irland, Vereinigtes Königreich, Griechenland, Portugal, Spanien, Finnland, Österreich, Schweden</t>
  </si>
  <si>
    <t>Bulgarien, Rumänien</t>
  </si>
  <si>
    <t>Estland, Lettland, Litauen, Malta, Polen, Slowakei, Slowenien, Tschechische Republik, Ungarn, Zypern</t>
  </si>
  <si>
    <t>13.</t>
  </si>
  <si>
    <t>14.</t>
  </si>
  <si>
    <t>2015</t>
  </si>
  <si>
    <t>© Statistisches Bundesamt, Wiesbaden 2016</t>
  </si>
  <si>
    <t>Wanderungen zwischen Deutschland und dem Ausland 2015</t>
  </si>
  <si>
    <t>Top 20 Zuzüge nach Herkunftsländern bzw. Fortzüge nach Zielländern von Personen insgesamt 2015</t>
  </si>
  <si>
    <t>Top 20 Zuzüge nach Herkunftsländern bzw. Fortzüge nach Zielländern von Nichtdeutschen 2015</t>
  </si>
  <si>
    <t>Zeitreihe Wanderungen zwischen der Bundesrepublik Deutschland und dem Ausland 1950 bis 2015</t>
  </si>
  <si>
    <t>Zeitreihe Salden zwischen der Bundesrepublik Deutschland und dem Ausland 1950 bis 2015</t>
  </si>
  <si>
    <t>Wanderungen über die Grenzen Deutschlands nach Herkunfts- bzw. Zielgebieten 2015 im Vergleich zu 2014 - Personen insgesamt</t>
  </si>
  <si>
    <t>Wanderungen über die Grenzen Deutschlands nach Herkunfts- bzw. Zielgebieten 2015 im Vergleich zu 2014 - Nichtdeutsche Personen</t>
  </si>
  <si>
    <t>Wanderungen zwischen Deutschland und dem Ausland nach Bundesländern 2015 im Vergleich zu 2014</t>
  </si>
  <si>
    <t>Zeitreihe Zuzüge über die Grenzen Deutschlands nach Herkunftsgebieten von Nichtdeutschen 1996 bis 2015</t>
  </si>
  <si>
    <t>Zeitreihe Fortzüge über die Grenzen Deutschlands nach Zielgebieten von Nichtdeutschen 1996 bis 2015</t>
  </si>
  <si>
    <t>Grafiken zu Zu- und Fortzügen von Nichtdeutschen aus der Europäischen Union 1996 bis 2015</t>
  </si>
  <si>
    <t>Grafik Zeitreihe Wanderungen zwischen der Bundesrepublik Deutschland und dem Ausland 1991 bis 2015</t>
  </si>
  <si>
    <t>1. Migrations to and from Germany by federal states, 2015</t>
  </si>
  <si>
    <t>2. Migrations to and from Germany by country of origin and destination, 2015</t>
  </si>
  <si>
    <t>5. TOP20 countries of origin and destination of non nationals, 2015</t>
  </si>
  <si>
    <t>Zuzüge von Personen insgesamt nach Herkunftsländern 2015</t>
  </si>
  <si>
    <t xml:space="preserve"> Fortzüge von Personen insgesamt nach Zielländern 2015</t>
  </si>
  <si>
    <t>Zuzüge von Nichtdeutschen nach Herkunftsländern 2015</t>
  </si>
  <si>
    <t xml:space="preserve"> Fortzüge von Nichtdeutschen nach Zielländern 2015</t>
  </si>
  <si>
    <r>
      <t>2014</t>
    </r>
    <r>
      <rPr>
        <vertAlign val="superscript"/>
        <sz val="10"/>
        <rFont val="MetaNormalLF-Roman"/>
        <family val="2"/>
      </rPr>
      <t/>
    </r>
  </si>
  <si>
    <t>Differenz 2015 - 2014</t>
  </si>
  <si>
    <r>
      <t xml:space="preserve">1.   Wanderungen zwischen Deutschland und dem Ausland 2015 </t>
    </r>
    <r>
      <rPr>
        <b/>
        <vertAlign val="superscript"/>
        <sz val="12"/>
        <rFont val="MetaNormalLF-Roman"/>
        <family val="2"/>
      </rPr>
      <t>*</t>
    </r>
  </si>
  <si>
    <t>* Einschl. unbekanntes Ausland, sowie einschl. Herkunfts-/Zielgebiet</t>
  </si>
  <si>
    <r>
      <t xml:space="preserve">2.   Wanderungen über die Grenzen Deutschlands 2015 nach Herkunfts- bzw. Zielgebieten </t>
    </r>
    <r>
      <rPr>
        <b/>
        <vertAlign val="superscript"/>
        <sz val="12"/>
        <rFont val="MetaNormalLF-Roman"/>
        <family val="2"/>
      </rPr>
      <t>*</t>
    </r>
  </si>
  <si>
    <t>* Vorläufiges  Ergebnis.</t>
  </si>
  <si>
    <t>1 Ohne die außereuropäischen OECD-Länder Australien, Japan, Kanada, Mexiko, Korea Republik, Neuseeland, Chile, Israel und die Vereinigten Staaten.</t>
  </si>
  <si>
    <t>2 Einschl. der von Großbritannien abhängigen Gebiete (Gibraltar, Kanalinseln u. Insel Man.)</t>
  </si>
  <si>
    <t>3 Einschl. Kroatien, welches der EU am 1.7.2013 beigetreten ist.</t>
  </si>
  <si>
    <r>
      <t xml:space="preserve">2015 </t>
    </r>
    <r>
      <rPr>
        <vertAlign val="superscript"/>
        <sz val="10"/>
        <rFont val="MetaNormalLF-Roman"/>
        <family val="2"/>
      </rPr>
      <t>*</t>
    </r>
  </si>
  <si>
    <t>* Vorläufiges Ergebnis.</t>
  </si>
  <si>
    <r>
      <t xml:space="preserve">1950 </t>
    </r>
    <r>
      <rPr>
        <vertAlign val="superscript"/>
        <sz val="10"/>
        <rFont val="MetaNormalLF-Roman"/>
        <family val="2"/>
      </rPr>
      <t>1</t>
    </r>
    <r>
      <rPr>
        <sz val="10"/>
        <rFont val="MetaNormalLF-Roman"/>
        <family val="2"/>
      </rPr>
      <t xml:space="preserve"> ………</t>
    </r>
  </si>
  <si>
    <r>
      <t xml:space="preserve">1951 </t>
    </r>
    <r>
      <rPr>
        <vertAlign val="superscript"/>
        <sz val="10"/>
        <rFont val="MetaNormalLF-Roman"/>
        <family val="2"/>
      </rPr>
      <t>1</t>
    </r>
    <r>
      <rPr>
        <sz val="10"/>
        <rFont val="MetaNormalLF-Roman"/>
        <family val="2"/>
      </rPr>
      <t xml:space="preserve"> ………</t>
    </r>
  </si>
  <si>
    <r>
      <t xml:space="preserve">1952 </t>
    </r>
    <r>
      <rPr>
        <vertAlign val="superscript"/>
        <sz val="10"/>
        <rFont val="MetaNormalLF-Roman"/>
        <family val="2"/>
      </rPr>
      <t>1</t>
    </r>
    <r>
      <rPr>
        <sz val="10"/>
        <rFont val="MetaNormalLF-Roman"/>
        <family val="2"/>
      </rPr>
      <t xml:space="preserve"> ………</t>
    </r>
  </si>
  <si>
    <r>
      <t xml:space="preserve">1953 </t>
    </r>
    <r>
      <rPr>
        <vertAlign val="superscript"/>
        <sz val="10"/>
        <rFont val="MetaNormalLF-Roman"/>
        <family val="2"/>
      </rPr>
      <t>1</t>
    </r>
    <r>
      <rPr>
        <sz val="10"/>
        <rFont val="MetaNormalLF-Roman"/>
        <family val="2"/>
      </rPr>
      <t xml:space="preserve"> ………</t>
    </r>
  </si>
  <si>
    <r>
      <t xml:space="preserve">1954 </t>
    </r>
    <r>
      <rPr>
        <vertAlign val="superscript"/>
        <sz val="10"/>
        <rFont val="MetaNormalLF-Roman"/>
        <family val="2"/>
      </rPr>
      <t>1</t>
    </r>
    <r>
      <rPr>
        <sz val="10"/>
        <rFont val="MetaNormalLF-Roman"/>
        <family val="2"/>
      </rPr>
      <t xml:space="preserve"> ………</t>
    </r>
  </si>
  <si>
    <r>
      <t xml:space="preserve">1955 </t>
    </r>
    <r>
      <rPr>
        <vertAlign val="superscript"/>
        <sz val="10"/>
        <rFont val="MetaNormalLF-Roman"/>
        <family val="2"/>
      </rPr>
      <t>1</t>
    </r>
    <r>
      <rPr>
        <sz val="10"/>
        <rFont val="MetaNormalLF-Roman"/>
        <family val="2"/>
      </rPr>
      <t xml:space="preserve"> ………</t>
    </r>
  </si>
  <si>
    <r>
      <t xml:space="preserve">1956 </t>
    </r>
    <r>
      <rPr>
        <vertAlign val="superscript"/>
        <sz val="10"/>
        <rFont val="MetaNormalLF-Roman"/>
        <family val="2"/>
      </rPr>
      <t>1</t>
    </r>
    <r>
      <rPr>
        <sz val="10"/>
        <rFont val="MetaNormalLF-Roman"/>
        <family val="2"/>
      </rPr>
      <t xml:space="preserve"> ………</t>
    </r>
  </si>
  <si>
    <r>
      <t xml:space="preserve">2008 </t>
    </r>
    <r>
      <rPr>
        <vertAlign val="superscript"/>
        <sz val="10"/>
        <rFont val="MetaNormalLF-Roman"/>
        <family val="2"/>
      </rPr>
      <t xml:space="preserve">2 </t>
    </r>
    <r>
      <rPr>
        <sz val="10"/>
        <rFont val="MetaNormalLF-Roman"/>
        <family val="2"/>
      </rPr>
      <t>………</t>
    </r>
  </si>
  <si>
    <r>
      <t xml:space="preserve">2009 </t>
    </r>
    <r>
      <rPr>
        <vertAlign val="superscript"/>
        <sz val="10"/>
        <rFont val="MetaNormalLF-Roman"/>
        <family val="2"/>
      </rPr>
      <t xml:space="preserve">2 </t>
    </r>
    <r>
      <rPr>
        <sz val="10"/>
        <rFont val="MetaNormalLF-Roman"/>
        <family val="2"/>
      </rPr>
      <t>………</t>
    </r>
  </si>
  <si>
    <r>
      <t xml:space="preserve">2010 </t>
    </r>
    <r>
      <rPr>
        <vertAlign val="superscript"/>
        <sz val="10"/>
        <rFont val="MetaNormalLF-Roman"/>
        <family val="2"/>
      </rPr>
      <t xml:space="preserve">2 </t>
    </r>
    <r>
      <rPr>
        <sz val="10"/>
        <rFont val="MetaNormalLF-Roman"/>
        <family val="2"/>
      </rPr>
      <t>………</t>
    </r>
  </si>
  <si>
    <r>
      <t xml:space="preserve">2011 </t>
    </r>
    <r>
      <rPr>
        <vertAlign val="superscript"/>
        <sz val="10"/>
        <rFont val="MetaNormalLF-Roman"/>
        <family val="2"/>
      </rPr>
      <t xml:space="preserve">2 </t>
    </r>
    <r>
      <rPr>
        <sz val="10"/>
        <rFont val="MetaNormalLF-Roman"/>
        <family val="2"/>
      </rPr>
      <t>………</t>
    </r>
  </si>
  <si>
    <r>
      <t xml:space="preserve">2015 </t>
    </r>
    <r>
      <rPr>
        <vertAlign val="superscript"/>
        <sz val="10"/>
        <rFont val="MetaNormalLF-Roman"/>
        <family val="2"/>
      </rPr>
      <t xml:space="preserve">3 </t>
    </r>
    <r>
      <rPr>
        <sz val="10"/>
        <rFont val="MetaNormalLF-Roman"/>
        <family val="2"/>
      </rPr>
      <t>……….</t>
    </r>
  </si>
  <si>
    <t>* Bis 1990 ohne Herkunfts-/Zielgebiet "ungeklärt" und "ohne Angabe", ab</t>
  </si>
  <si>
    <t xml:space="preserve">1 Ohne Saarland. </t>
  </si>
  <si>
    <t>2 Die den Wanderungsdaten zugrunde liegenden Meldungen der Meldebehörden enthalten zahlreiche Melderegisterbereinigungen, die 
   infolge der Einführung der persönlichen Steuer-Identifikationsnummer durchgeführt worden sind. Die Fortzugszahlen 2008 bis 
   einschließlich 2011 sind nur bedingt mit dem jeweiligen Vorjahr vergleichbar.</t>
  </si>
  <si>
    <t>3 Vorläufiges Ergebnis.</t>
  </si>
  <si>
    <t>a Überhöhte Außenwanderungszahlen auf Grund</t>
  </si>
  <si>
    <t>a</t>
  </si>
  <si>
    <t>2 Die den Wanderungsdaten zugrunde liegenden Meldungen der Meldebehörden enthalten zahlreiche
   Melderegisterbereinigungen, die infolge der Einführung der persönlichen Steuer-Identifikationsnummer durchgeführt
   worden sind. Die Fortzugszahlen 2008 bis einschließlich 2011 sind nur bedingt mit dem jeweiligen Vorjahr vergleichbar.</t>
  </si>
  <si>
    <r>
      <t>2015</t>
    </r>
    <r>
      <rPr>
        <vertAlign val="superscript"/>
        <sz val="10"/>
        <rFont val="MetaNormalLF-Roman"/>
        <family val="2"/>
      </rPr>
      <t xml:space="preserve"> *</t>
    </r>
  </si>
  <si>
    <t>1 Einschl. der von Großbritannien abhängigen Gebiete (Gibraltar, Kanalinseln u. Insel Man.)</t>
  </si>
  <si>
    <t>1 Mitgliedsstaaten der EU15 ab Januar 1995: Belgien, Deutschland, Dänemark, Finnland, Frankreich, Griechenland, Irland, Italien, Luxemburg, Niederlande, Österreich, Portugal, Schweden, Spanien, Vereinigtes Königreich.</t>
  </si>
  <si>
    <t xml:space="preserve">2 Mitgliedsstaaten der EU25 ab Mai 2004: Mitgliedsstaaten der EU15, Estland, Lettland, Litauen, Malta, Polen, Slowakai, Slowenien, Tschechische Republik, Ungarn, Zypern. </t>
  </si>
  <si>
    <t>3 Mitgliedstaaten EU27 ab Januar 2007: Mitgliedstaaten der EU25, Bulgarien, Rumänien.</t>
  </si>
  <si>
    <t>4 Mitgliedstaaten EU28 ab Juli 2013: Mitgliedstaaten der EU27 und Kroatien.</t>
  </si>
  <si>
    <t>Wanderungen über die Grenzen Deutschlands 2015 nach Staatsangehörigkeiten</t>
  </si>
  <si>
    <t>Wanderungen über die Grenzen Deutschlands 2015 nach Herkunfts- bzw. Zielgebieten</t>
  </si>
  <si>
    <t>Wanderungen über die Grenzen Deutschlands nach Staatsangehörigkeit 2015 im Vergleich zu 2014 - Personen insgesamt</t>
  </si>
  <si>
    <t>Zeitreihe Zuzüge über die Grenzen Deutschlands nach Staatsangehörigkeiten 1996 bis 2015</t>
  </si>
  <si>
    <t>Zeitreihe Fortzüge über die Grenzen Deutschlands nach Staatsangehörigkeiten 1996 bis 2015</t>
  </si>
  <si>
    <t>Grafiken zu Zu- und Fortzügen nach Staatsangehörigkeit aus der Europäischen Union 1996 bis 2015</t>
  </si>
  <si>
    <r>
      <t xml:space="preserve">3.   Wanderungen über die Grenzen Deutschlands 2015 nach der Staatsangehörigkeit </t>
    </r>
    <r>
      <rPr>
        <b/>
        <vertAlign val="superscript"/>
        <sz val="12"/>
        <rFont val="MetaNormalLF-Roman"/>
        <family val="2"/>
      </rPr>
      <t>*</t>
    </r>
  </si>
  <si>
    <t>Land der Staatsangehörigkeit</t>
  </si>
  <si>
    <t xml:space="preserve">6.   Top 20 </t>
  </si>
  <si>
    <r>
      <t>7.   Wanderungen zwischen der Bundesrepublik Deutschland und dem Ausland</t>
    </r>
    <r>
      <rPr>
        <b/>
        <vertAlign val="superscript"/>
        <sz val="12"/>
        <rFont val="MetaNormalLF-Roman"/>
        <family val="2"/>
      </rPr>
      <t xml:space="preserve"> *</t>
    </r>
  </si>
  <si>
    <r>
      <t xml:space="preserve">8.   Wanderungen zwischen der Bundesrepublik Deutschland und dem Ausland </t>
    </r>
    <r>
      <rPr>
        <b/>
        <vertAlign val="superscript"/>
        <sz val="12"/>
        <rFont val="MetaNormalLF-Roman"/>
        <family val="2"/>
      </rPr>
      <t>*</t>
    </r>
  </si>
  <si>
    <t>8.</t>
  </si>
  <si>
    <t>9.1.</t>
  </si>
  <si>
    <t>9.2.</t>
  </si>
  <si>
    <t>9.1   Wanderungen zwischen Deutschland und dem Ausland in den Jahren 2014 und 2015</t>
  </si>
  <si>
    <t>9.2   Wanderungen zwischen Deutschland und dem Ausland in den Jahren 2014 und 2015</t>
  </si>
  <si>
    <t>10.   Wanderungen über die Grenzen Deutschlands nach Staatsangehörigkeiten in den Jahren 2014 und 2015</t>
  </si>
  <si>
    <t>11.   Wanderungen zwischen Deutschland und dem Ausland in den Jahren 2014 und 2015</t>
  </si>
  <si>
    <t>12.   Zuzüge über die Grenzen Deutschlands nach Herkunftsgebieten</t>
  </si>
  <si>
    <t>13.   Fortzüge über die Grenzen Deutschlands nach Zielgebieten</t>
  </si>
  <si>
    <t>15.</t>
  </si>
  <si>
    <t>14.   Zuzüge über die Grenzen Deutschlands nach Staatsangehörigkeiten</t>
  </si>
  <si>
    <t>15.   Fortzüge über die Grenzen Deutschlands nach Staatsangehörigkeiten</t>
  </si>
  <si>
    <t>16.</t>
  </si>
  <si>
    <t>17.</t>
  </si>
  <si>
    <t>18.</t>
  </si>
  <si>
    <t xml:space="preserve"> Fortzüge von Personen insgesamt nach Staatsangehörigkeit 2015</t>
  </si>
  <si>
    <t>Zuzüge von Personen insgesamt nach Staatsangehörigkeit 2015</t>
  </si>
  <si>
    <t>Eritrea</t>
  </si>
  <si>
    <t>Gambia</t>
  </si>
  <si>
    <t>Guinea</t>
  </si>
  <si>
    <t>Staatenlos</t>
  </si>
  <si>
    <t>*) Vorläufiges Ergebnis für 2015.</t>
  </si>
  <si>
    <t>3. Migrations to and from Germany by nationality, 2015</t>
  </si>
  <si>
    <t>4. TOP20 countries of origin and destination, 2015</t>
  </si>
  <si>
    <t>6. TOP20 migrations to and from Germany by nationality, 2015</t>
  </si>
  <si>
    <t>7. Migration to and from Germany 1950-2015</t>
  </si>
  <si>
    <t>8. Net migration 1950-2015</t>
  </si>
  <si>
    <t>9.1. Immigration by country of origin, 2014 and 2015 - total</t>
  </si>
  <si>
    <t>9.2. Immigration by country of origin, 2014 and 2015 - non national</t>
  </si>
  <si>
    <t>10. Migrations to and from Germany by nationality, 2014 and 2015 - total</t>
  </si>
  <si>
    <t>11. Migrations to and from Germany by federal state, 2014 and 2015</t>
  </si>
  <si>
    <t>12. Immigration to Germany by country of origin (EU Member states) or continent of origin (third countries) 
       1996-2015 - non nationals</t>
  </si>
  <si>
    <t>13. Emigration from Germany by country of destination (EU Member states) or continent of destination (third countries) 
       1996-2015 - non nationals</t>
  </si>
  <si>
    <t>14. Immigration to Germany by nationality (EU Member states) or continent, 1996-2015</t>
  </si>
  <si>
    <t>15. Emigration from Germany by nationality (EU Member states) or continent, 1996-2015</t>
  </si>
  <si>
    <t>16. Migration between Germany and EU Member states, 1996-2015</t>
  </si>
  <si>
    <t>17. Migration between Germany and EU Member states by nationality, 1996-2015</t>
  </si>
  <si>
    <t>18. Migration to and from Germany, 1991-2015</t>
  </si>
  <si>
    <t xml:space="preserve"> -</t>
  </si>
  <si>
    <t>Moldau, Republik</t>
  </si>
  <si>
    <t>ehem. Serbien und Montenegro</t>
  </si>
  <si>
    <t xml:space="preserve">Weißrussland </t>
  </si>
  <si>
    <t>Benin</t>
  </si>
  <si>
    <t>Burkina Faso</t>
  </si>
  <si>
    <t>Guinea-Bissau</t>
  </si>
  <si>
    <t>Madagaskar</t>
  </si>
  <si>
    <t>Mali</t>
  </si>
  <si>
    <t>Sierra Leone</t>
  </si>
  <si>
    <t>ehem. Sudan (einschl. Südsudan)</t>
  </si>
  <si>
    <t>Sudan (ohne Südsudan)</t>
  </si>
  <si>
    <t>Südsudan</t>
  </si>
  <si>
    <t>Togo</t>
  </si>
  <si>
    <t>Dominikanische Republik</t>
  </si>
  <si>
    <t>Ecuador</t>
  </si>
  <si>
    <t>Kuba</t>
  </si>
  <si>
    <t>Bangladesch</t>
  </si>
  <si>
    <t>Iran</t>
  </si>
  <si>
    <t>Kirgisistan</t>
  </si>
  <si>
    <t>Korea, Dem. Volksrep.</t>
  </si>
  <si>
    <t>Korea, Republik</t>
  </si>
  <si>
    <t>Malaysia</t>
  </si>
  <si>
    <t>Mongolei</t>
  </si>
  <si>
    <t>Nepal</t>
  </si>
  <si>
    <t>Palästinensische Gebiete</t>
  </si>
  <si>
    <t>Sri Lanka</t>
  </si>
  <si>
    <t>Syrien</t>
  </si>
  <si>
    <t>Taiwan</t>
  </si>
  <si>
    <t>Top 20 Zuzüge bzw. Fortzüge nach Staatsangehörigkeit von Personen insgesamt 2015</t>
  </si>
  <si>
    <t>Erschienen am 14.07.2016</t>
  </si>
  <si>
    <t>Artikelnummer: 5127101157005</t>
  </si>
  <si>
    <t>Telefon: +49 (0) 611 / 75 48 65</t>
  </si>
  <si>
    <t>Die beiliegenden Tabellen enthalten vorläufige Ergebnisse zur Außenwanderung 2015. 
Diese Ergebnisse liegen sehr nah an den endgültigen Zahlen, es sind allerdings nur
wenige Untergliederungen verfügbar:</t>
  </si>
  <si>
    <t>Für methodische Hinweise zur Wanderungsstatistik siehe die Information zu Qualität, Methoden und Definitionen in der Fachserie 1 Reihe 1.2 ‚Wanderungen’ von 2014.</t>
  </si>
  <si>
    <t>The following tables contain provisional figures on migration to and from Germany in 2015. These provisional figures are very close to the final figures but contain only limited variables: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</si>
</sst>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 *."/>
    <numFmt numFmtId="165" formatCode="#\ ###\ ##0"/>
    <numFmt numFmtId="166" formatCode="\ #\ ###\ ##0"/>
    <numFmt numFmtId="167" formatCode="_-\+* #\ ###\ ##0_-;\ _-\-* #\ ###\ ##0_-;_-* &quot;-&quot;_-;"/>
    <numFmt numFmtId="168" formatCode="@*.\ "/>
    <numFmt numFmtId="169" formatCode="#\ ###\ ##0\ ;\-#\ ###\ ##0\ ;&quot; - &quot;"/>
    <numFmt numFmtId="170" formatCode="0.0"/>
    <numFmt numFmtId="171" formatCode="#\ ###\ ###"/>
    <numFmt numFmtId="172" formatCode="_-\+* #\ ###\ ##0_-;_-\-* #\ ###\ ##0_-;_-* &quot;-&quot;_-;"/>
  </numFmts>
  <fonts count="5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MetaNormalLF-Roman"/>
      <family val="2"/>
    </font>
    <font>
      <b/>
      <sz val="12"/>
      <name val="MetaNormalLF-Roman"/>
      <family val="2"/>
    </font>
    <font>
      <b/>
      <sz val="10"/>
      <name val="MetaNormalLF-Roman"/>
      <family val="2"/>
    </font>
    <font>
      <vertAlign val="superscript"/>
      <sz val="10"/>
      <name val="MetaNormalLF-Roman"/>
      <family val="2"/>
    </font>
    <font>
      <sz val="8"/>
      <name val="MetaNormalLF-Roman"/>
      <family val="2"/>
    </font>
    <font>
      <sz val="8"/>
      <name val="Arial"/>
      <family val="2"/>
    </font>
    <font>
      <b/>
      <sz val="14"/>
      <name val="MetaNormalLF-Roman"/>
      <family val="2"/>
    </font>
    <font>
      <b/>
      <sz val="11"/>
      <name val="MetaNormalLF-Roman"/>
      <family val="2"/>
    </font>
    <font>
      <sz val="9"/>
      <name val="MetaNormalLF-Roman"/>
      <family val="2"/>
    </font>
    <font>
      <b/>
      <vertAlign val="superscript"/>
      <sz val="10"/>
      <name val="MetaNormalLF-Roman"/>
      <family val="2"/>
    </font>
    <font>
      <sz val="10"/>
      <name val="MetaNormalLF-Roman"/>
      <family val="2"/>
    </font>
    <font>
      <sz val="10"/>
      <name val="Arial"/>
      <family val="2"/>
    </font>
    <font>
      <vertAlign val="superscript"/>
      <sz val="8"/>
      <name val="MetaNormalLF-Roman"/>
      <family val="2"/>
    </font>
    <font>
      <b/>
      <sz val="8"/>
      <name val="MetaNormalLF-Roman"/>
      <family val="2"/>
    </font>
    <font>
      <b/>
      <vertAlign val="superscript"/>
      <sz val="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1"/>
      <name val="MetaNormalLF-Roman"/>
      <family val="2"/>
    </font>
    <font>
      <b/>
      <sz val="10"/>
      <color indexed="8"/>
      <name val="MetaNormalLF-Roman"/>
      <family val="2"/>
    </font>
    <font>
      <b/>
      <sz val="10"/>
      <color indexed="17"/>
      <name val="MetaNormalLF-Roman"/>
      <family val="2"/>
    </font>
    <font>
      <sz val="10"/>
      <color indexed="53"/>
      <name val="MetaNormalLF-Roman"/>
      <family val="2"/>
    </font>
    <font>
      <sz val="10"/>
      <color indexed="17"/>
      <name val="MetaNormalLF-Roman"/>
      <family val="2"/>
    </font>
    <font>
      <b/>
      <sz val="10"/>
      <color indexed="12"/>
      <name val="MetaNormalLF-Roman"/>
      <family val="2"/>
    </font>
    <font>
      <b/>
      <sz val="10"/>
      <color indexed="48"/>
      <name val="MetaNormalLF-Roman"/>
      <family val="2"/>
    </font>
    <font>
      <b/>
      <sz val="10"/>
      <color indexed="57"/>
      <name val="MetaNormalLF-Roman"/>
      <family val="2"/>
    </font>
    <font>
      <b/>
      <sz val="10"/>
      <color indexed="53"/>
      <name val="MetaNormalLF-Roman"/>
      <family val="2"/>
    </font>
    <font>
      <sz val="10"/>
      <color indexed="10"/>
      <name val="MetaNormalLF-Roman"/>
      <family val="2"/>
    </font>
    <font>
      <sz val="8"/>
      <name val="MetaNormalLF-Roman"/>
      <family val="2"/>
    </font>
    <font>
      <u/>
      <sz val="10"/>
      <color indexed="12"/>
      <name val="MetaNormalLF-Roman"/>
      <family val="2"/>
    </font>
    <font>
      <sz val="12"/>
      <name val="MetaNormalLF-Roman"/>
      <family val="2"/>
    </font>
    <font>
      <sz val="10"/>
      <color indexed="12"/>
      <name val="MetaNormalLF-Roman"/>
      <family val="2"/>
    </font>
    <font>
      <sz val="10"/>
      <color indexed="9"/>
      <name val="MetaNormalLF-Roman"/>
      <family val="2"/>
    </font>
    <font>
      <b/>
      <sz val="12"/>
      <color indexed="9"/>
      <name val="MetaNormalLF-Roman"/>
      <family val="2"/>
    </font>
    <font>
      <sz val="12"/>
      <color indexed="9"/>
      <name val="MetaNormalLF-Roman"/>
      <family val="2"/>
    </font>
    <font>
      <sz val="11"/>
      <color indexed="9"/>
      <name val="MetaNormalLF-Roman"/>
      <family val="2"/>
    </font>
    <font>
      <b/>
      <sz val="11"/>
      <color indexed="9"/>
      <name val="MetaNormalLF-Roman"/>
      <family val="2"/>
    </font>
    <font>
      <vertAlign val="superscript"/>
      <sz val="10"/>
      <color indexed="9"/>
      <name val="MetaNormalLF-Roman"/>
      <family val="2"/>
    </font>
    <font>
      <b/>
      <sz val="10"/>
      <color indexed="9"/>
      <name val="MetaNormalLF-Roman"/>
      <family val="2"/>
    </font>
    <font>
      <b/>
      <vertAlign val="superscript"/>
      <sz val="10"/>
      <color indexed="9"/>
      <name val="MetaNormalLF-Roman"/>
      <family val="2"/>
    </font>
    <font>
      <u/>
      <sz val="10"/>
      <color indexed="12"/>
      <name val="Arial"/>
      <family val="2"/>
    </font>
    <font>
      <u/>
      <sz val="10"/>
      <name val="MetaNormalLF-Roman"/>
      <family val="2"/>
    </font>
    <font>
      <sz val="10"/>
      <name val="Arial"/>
    </font>
    <font>
      <sz val="10"/>
      <color theme="1"/>
      <name val="MetaNormalLF-Roman"/>
      <family val="2"/>
    </font>
    <font>
      <b/>
      <sz val="10"/>
      <color theme="1"/>
      <name val="MetaNormalLF-Roman"/>
      <family val="2"/>
    </font>
  </fonts>
  <fills count="4">
    <fill>
      <patternFill patternType="none"/>
    </fill>
    <fill>
      <patternFill patternType="gray125"/>
    </fill>
    <fill>
      <patternFill patternType="solid">
        <fgColor indexed="9"/>
        <bgColor indexed="64"/>
      </patternFill>
    </fill>
    <fill>
      <patternFill patternType="solid">
        <fgColor indexed="9"/>
      </patternFill>
    </fill>
  </fills>
  <borders count="13">
    <border>
      <left/>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5">
    <xf numFmtId="0" fontId="0" fillId="0" borderId="0"/>
    <xf numFmtId="0" fontId="42"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7" fillId="0" borderId="0"/>
    <xf numFmtId="0" fontId="7" fillId="0" borderId="0"/>
    <xf numFmtId="0" fontId="18" fillId="0" borderId="0"/>
    <xf numFmtId="0" fontId="18" fillId="0" borderId="0"/>
    <xf numFmtId="0" fontId="6" fillId="0" borderId="0"/>
    <xf numFmtId="0" fontId="53" fillId="0" borderId="0"/>
    <xf numFmtId="0" fontId="7" fillId="0" borderId="0"/>
    <xf numFmtId="0" fontId="5" fillId="0" borderId="0"/>
    <xf numFmtId="0" fontId="5" fillId="0" borderId="0"/>
    <xf numFmtId="0" fontId="4" fillId="0" borderId="0"/>
    <xf numFmtId="0" fontId="7"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514">
    <xf numFmtId="0" fontId="0" fillId="0" borderId="0" xfId="0"/>
    <xf numFmtId="0" fontId="8" fillId="0" borderId="0" xfId="0" applyFont="1"/>
    <xf numFmtId="0" fontId="8" fillId="0" borderId="1" xfId="0" applyFont="1" applyBorder="1"/>
    <xf numFmtId="0" fontId="8" fillId="0" borderId="2" xfId="0" applyFont="1" applyBorder="1"/>
    <xf numFmtId="0" fontId="8" fillId="0" borderId="3" xfId="0" applyFont="1" applyBorder="1" applyAlignment="1">
      <alignment horizontal="center"/>
    </xf>
    <xf numFmtId="0" fontId="8" fillId="0" borderId="4" xfId="0" applyFont="1" applyBorder="1"/>
    <xf numFmtId="0" fontId="10" fillId="0" borderId="0" xfId="0" applyFont="1" applyAlignment="1">
      <alignment horizontal="center"/>
    </xf>
    <xf numFmtId="164" fontId="8" fillId="0" borderId="3" xfId="0" applyNumberFormat="1" applyFont="1" applyBorder="1"/>
    <xf numFmtId="165" fontId="8" fillId="0" borderId="0" xfId="0" applyNumberFormat="1" applyFont="1"/>
    <xf numFmtId="0" fontId="10" fillId="0" borderId="0" xfId="0" applyFont="1" applyAlignment="1">
      <alignment horizontal="right"/>
    </xf>
    <xf numFmtId="167" fontId="8" fillId="0" borderId="0" xfId="0" applyNumberFormat="1" applyFont="1"/>
    <xf numFmtId="166" fontId="8" fillId="0" borderId="0" xfId="0" applyNumberFormat="1" applyFont="1"/>
    <xf numFmtId="164" fontId="8" fillId="0" borderId="3" xfId="0" quotePrefix="1" applyNumberFormat="1" applyFont="1" applyBorder="1"/>
    <xf numFmtId="168" fontId="8" fillId="0" borderId="3" xfId="0" applyNumberFormat="1" applyFont="1" applyBorder="1"/>
    <xf numFmtId="0" fontId="12" fillId="0" borderId="0" xfId="0" applyFont="1"/>
    <xf numFmtId="0" fontId="8" fillId="0" borderId="0" xfId="0" applyFont="1" applyBorder="1"/>
    <xf numFmtId="168" fontId="8" fillId="0" borderId="0" xfId="0" applyNumberFormat="1" applyFont="1" applyBorder="1"/>
    <xf numFmtId="0" fontId="8" fillId="0" borderId="0" xfId="0" applyFont="1" applyBorder="1" applyAlignment="1">
      <alignment horizontal="center" vertical="center"/>
    </xf>
    <xf numFmtId="166" fontId="11" fillId="0" borderId="0" xfId="0" applyNumberFormat="1" applyFont="1"/>
    <xf numFmtId="0" fontId="8" fillId="0" borderId="5" xfId="0" applyFont="1" applyBorder="1" applyAlignment="1">
      <alignment horizontal="center"/>
    </xf>
    <xf numFmtId="0" fontId="14" fillId="0" borderId="0" xfId="0" applyFont="1" applyAlignment="1"/>
    <xf numFmtId="0" fontId="8" fillId="0" borderId="6" xfId="0" applyFont="1" applyBorder="1" applyAlignment="1"/>
    <xf numFmtId="0" fontId="8" fillId="0" borderId="7" xfId="0" applyFont="1" applyBorder="1" applyAlignment="1"/>
    <xf numFmtId="0" fontId="8" fillId="0" borderId="6" xfId="0" applyFont="1" applyBorder="1"/>
    <xf numFmtId="0" fontId="8" fillId="0" borderId="7" xfId="0" applyFont="1" applyBorder="1"/>
    <xf numFmtId="0" fontId="12" fillId="0" borderId="8" xfId="0" applyFont="1" applyBorder="1" applyAlignment="1"/>
    <xf numFmtId="0" fontId="10" fillId="0" borderId="0" xfId="0" applyFont="1" applyBorder="1" applyAlignment="1">
      <alignment horizontal="centerContinuous"/>
    </xf>
    <xf numFmtId="0" fontId="8" fillId="0" borderId="0" xfId="0" applyFont="1" applyBorder="1" applyAlignment="1"/>
    <xf numFmtId="0" fontId="8" fillId="0" borderId="8" xfId="0" applyFont="1" applyBorder="1"/>
    <xf numFmtId="0" fontId="12" fillId="0" borderId="0" xfId="0" applyFont="1" applyBorder="1"/>
    <xf numFmtId="0" fontId="12" fillId="0" borderId="0" xfId="0" applyFont="1" applyBorder="1" applyAlignment="1"/>
    <xf numFmtId="0" fontId="12" fillId="0" borderId="8" xfId="0" applyFont="1" applyBorder="1"/>
    <xf numFmtId="0" fontId="12" fillId="0" borderId="1" xfId="0" applyFont="1" applyBorder="1"/>
    <xf numFmtId="0" fontId="8" fillId="0" borderId="9" xfId="0" applyFont="1" applyBorder="1" applyAlignment="1">
      <alignment horizontal="centerContinuous"/>
    </xf>
    <xf numFmtId="0" fontId="8" fillId="0" borderId="1" xfId="0" applyFont="1" applyBorder="1" applyAlignment="1">
      <alignment horizontal="centerContinuous"/>
    </xf>
    <xf numFmtId="0" fontId="10" fillId="0" borderId="7" xfId="0" applyFont="1" applyBorder="1" applyAlignment="1">
      <alignment horizontal="center" vertical="center"/>
    </xf>
    <xf numFmtId="0" fontId="8" fillId="0" borderId="0" xfId="0" applyFont="1" applyBorder="1" applyAlignment="1">
      <alignment horizontal="centerContinuous"/>
    </xf>
    <xf numFmtId="169" fontId="8" fillId="0" borderId="0" xfId="0" applyNumberFormat="1" applyFont="1" applyProtection="1">
      <protection locked="0"/>
    </xf>
    <xf numFmtId="164" fontId="8" fillId="0" borderId="3" xfId="0" quotePrefix="1" applyNumberFormat="1" applyFont="1" applyBorder="1" applyAlignment="1">
      <alignment horizontal="left"/>
    </xf>
    <xf numFmtId="0" fontId="8" fillId="0" borderId="3" xfId="0" applyFont="1" applyBorder="1"/>
    <xf numFmtId="164" fontId="10" fillId="0" borderId="3" xfId="0" applyNumberFormat="1" applyFont="1" applyBorder="1"/>
    <xf numFmtId="0" fontId="16" fillId="0" borderId="0" xfId="0" quotePrefix="1" applyFont="1" applyAlignment="1">
      <alignment horizontal="left"/>
    </xf>
    <xf numFmtId="0" fontId="16" fillId="0" borderId="0" xfId="0" applyFont="1"/>
    <xf numFmtId="169" fontId="8" fillId="0" borderId="0" xfId="0" applyNumberFormat="1" applyFont="1"/>
    <xf numFmtId="169" fontId="10" fillId="0" borderId="0" xfId="0" applyNumberFormat="1" applyFont="1"/>
    <xf numFmtId="0" fontId="8" fillId="0" borderId="9" xfId="0" applyFont="1" applyBorder="1" applyAlignment="1">
      <alignment horizontal="center"/>
    </xf>
    <xf numFmtId="0" fontId="8" fillId="0" borderId="0" xfId="0" applyFont="1" applyBorder="1" applyAlignment="1">
      <alignment horizontal="center"/>
    </xf>
    <xf numFmtId="164" fontId="10" fillId="0" borderId="3" xfId="0" applyNumberFormat="1" applyFont="1" applyBorder="1" applyAlignment="1">
      <alignment horizontal="left" indent="2"/>
    </xf>
    <xf numFmtId="170" fontId="10" fillId="0" borderId="0" xfId="0" applyNumberFormat="1" applyFont="1"/>
    <xf numFmtId="169" fontId="8" fillId="0" borderId="3" xfId="0" applyNumberFormat="1" applyFont="1" applyBorder="1" applyAlignment="1">
      <alignment horizontal="left" indent="3"/>
    </xf>
    <xf numFmtId="170" fontId="8" fillId="0" borderId="0" xfId="0" applyNumberFormat="1" applyFont="1"/>
    <xf numFmtId="0" fontId="8" fillId="0" borderId="9" xfId="0" applyFont="1" applyBorder="1" applyAlignment="1">
      <alignment horizontal="center" vertical="center" wrapText="1"/>
    </xf>
    <xf numFmtId="0" fontId="8" fillId="0" borderId="9" xfId="0" applyFont="1" applyBorder="1" applyAlignment="1">
      <alignment horizontal="center" vertical="center"/>
    </xf>
    <xf numFmtId="169" fontId="8" fillId="0" borderId="0" xfId="0" applyNumberFormat="1" applyFont="1" applyAlignment="1">
      <alignment horizontal="right"/>
    </xf>
    <xf numFmtId="167" fontId="8" fillId="0" borderId="0" xfId="0" applyNumberFormat="1" applyFont="1" applyBorder="1"/>
    <xf numFmtId="166" fontId="11" fillId="0" borderId="0" xfId="0" applyNumberFormat="1" applyFont="1" applyBorder="1"/>
    <xf numFmtId="169" fontId="8" fillId="0" borderId="8" xfId="0" applyNumberFormat="1" applyFont="1" applyBorder="1"/>
    <xf numFmtId="171" fontId="8" fillId="0" borderId="0" xfId="0" applyNumberFormat="1" applyFont="1"/>
    <xf numFmtId="171" fontId="10" fillId="0" borderId="0" xfId="0" applyNumberFormat="1" applyFont="1" applyAlignment="1">
      <alignment horizontal="right"/>
    </xf>
    <xf numFmtId="0" fontId="8" fillId="0" borderId="0" xfId="0" applyFont="1" applyAlignment="1">
      <alignment horizontal="right"/>
    </xf>
    <xf numFmtId="169" fontId="8" fillId="2" borderId="0" xfId="0" applyNumberFormat="1" applyFont="1" applyFill="1"/>
    <xf numFmtId="0" fontId="8" fillId="2" borderId="0" xfId="0" applyFont="1" applyFill="1"/>
    <xf numFmtId="169" fontId="10" fillId="2" borderId="0" xfId="0" applyNumberFormat="1" applyFont="1" applyFill="1" applyBorder="1"/>
    <xf numFmtId="169" fontId="10" fillId="2" borderId="0" xfId="0" applyNumberFormat="1" applyFont="1" applyFill="1"/>
    <xf numFmtId="169" fontId="8" fillId="2" borderId="0" xfId="0" applyNumberFormat="1" applyFont="1" applyFill="1" applyBorder="1"/>
    <xf numFmtId="164" fontId="10" fillId="2" borderId="0" xfId="0" applyNumberFormat="1" applyFont="1" applyFill="1" applyAlignment="1">
      <alignment horizontal="left" indent="3"/>
    </xf>
    <xf numFmtId="0" fontId="12" fillId="2" borderId="0" xfId="0" applyFont="1" applyFill="1"/>
    <xf numFmtId="169" fontId="10" fillId="0" borderId="0" xfId="0" applyNumberFormat="1" applyFont="1" applyProtection="1">
      <protection locked="0"/>
    </xf>
    <xf numFmtId="0" fontId="9" fillId="2" borderId="0" xfId="0" applyFont="1" applyFill="1" applyAlignment="1">
      <alignment horizontal="center"/>
    </xf>
    <xf numFmtId="0" fontId="0" fillId="2" borderId="0" xfId="0" applyFill="1"/>
    <xf numFmtId="169" fontId="9" fillId="2" borderId="0" xfId="0" applyNumberFormat="1" applyFont="1" applyFill="1" applyAlignment="1">
      <alignment horizontal="center"/>
    </xf>
    <xf numFmtId="0" fontId="8" fillId="2" borderId="9" xfId="0" applyFont="1" applyFill="1" applyBorder="1" applyAlignment="1">
      <alignment horizontal="center"/>
    </xf>
    <xf numFmtId="0" fontId="8" fillId="2" borderId="5" xfId="0" applyFont="1" applyFill="1" applyBorder="1" applyAlignment="1">
      <alignment horizontal="center"/>
    </xf>
    <xf numFmtId="164" fontId="10" fillId="2" borderId="3" xfId="0" applyNumberFormat="1" applyFont="1" applyFill="1" applyBorder="1" applyAlignment="1">
      <alignment horizontal="left" indent="2"/>
    </xf>
    <xf numFmtId="169" fontId="10" fillId="2" borderId="0" xfId="0" applyNumberFormat="1" applyFont="1" applyFill="1" applyProtection="1">
      <protection locked="0"/>
    </xf>
    <xf numFmtId="169" fontId="8" fillId="2" borderId="3" xfId="0" applyNumberFormat="1" applyFont="1" applyFill="1" applyBorder="1" applyAlignment="1">
      <alignment horizontal="left" indent="3"/>
    </xf>
    <xf numFmtId="170" fontId="8" fillId="2" borderId="0" xfId="0" applyNumberFormat="1" applyFont="1" applyFill="1"/>
    <xf numFmtId="0" fontId="19" fillId="2" borderId="0" xfId="0" applyFont="1" applyFill="1"/>
    <xf numFmtId="14" fontId="8" fillId="2" borderId="0" xfId="0" applyNumberFormat="1" applyFont="1" applyFill="1"/>
    <xf numFmtId="170" fontId="10" fillId="2" borderId="0" xfId="0" applyNumberFormat="1" applyFont="1" applyFill="1" applyBorder="1"/>
    <xf numFmtId="164" fontId="8" fillId="2" borderId="0" xfId="0" applyNumberFormat="1" applyFont="1" applyFill="1" applyBorder="1" applyAlignment="1">
      <alignment horizontal="left" indent="2"/>
    </xf>
    <xf numFmtId="0" fontId="8" fillId="2" borderId="1" xfId="0" applyFont="1" applyFill="1" applyBorder="1"/>
    <xf numFmtId="169" fontId="10" fillId="0" borderId="0" xfId="0" applyNumberFormat="1" applyFont="1" applyProtection="1"/>
    <xf numFmtId="169" fontId="8" fillId="0" borderId="0" xfId="0" applyNumberFormat="1" applyFont="1" applyProtection="1"/>
    <xf numFmtId="169" fontId="8" fillId="0" borderId="0" xfId="0" applyNumberFormat="1" applyFont="1" applyBorder="1" applyProtection="1">
      <protection locked="0"/>
    </xf>
    <xf numFmtId="0" fontId="12" fillId="0" borderId="0" xfId="0" quotePrefix="1" applyFont="1" applyAlignment="1">
      <alignment horizontal="left"/>
    </xf>
    <xf numFmtId="0" fontId="20" fillId="0" borderId="0" xfId="0" applyFont="1"/>
    <xf numFmtId="169" fontId="12" fillId="0" borderId="0" xfId="0" applyNumberFormat="1" applyFont="1"/>
    <xf numFmtId="169" fontId="20" fillId="0" borderId="0" xfId="0" applyNumberFormat="1" applyFont="1"/>
    <xf numFmtId="169" fontId="21" fillId="0" borderId="0" xfId="0" applyNumberFormat="1" applyFont="1"/>
    <xf numFmtId="0" fontId="12" fillId="0" borderId="0" xfId="0" applyFont="1" applyAlignment="1">
      <alignment horizontal="left" wrapText="1"/>
    </xf>
    <xf numFmtId="0" fontId="12" fillId="0" borderId="0" xfId="5" applyFont="1"/>
    <xf numFmtId="0" fontId="13" fillId="2" borderId="0" xfId="0" applyFont="1" applyFill="1"/>
    <xf numFmtId="0" fontId="0" fillId="2" borderId="1" xfId="0" applyFill="1" applyBorder="1"/>
    <xf numFmtId="0" fontId="12" fillId="2" borderId="0" xfId="0" applyFont="1" applyFill="1" applyAlignment="1">
      <alignment vertical="top" wrapText="1"/>
    </xf>
    <xf numFmtId="0" fontId="8" fillId="0" borderId="1" xfId="0" applyFont="1" applyBorder="1" applyAlignment="1">
      <alignment horizontal="center" vertical="center" wrapText="1"/>
    </xf>
    <xf numFmtId="164" fontId="10" fillId="0" borderId="0" xfId="0" applyNumberFormat="1" applyFont="1"/>
    <xf numFmtId="0" fontId="10" fillId="0" borderId="3" xfId="0" applyFont="1" applyBorder="1"/>
    <xf numFmtId="0" fontId="10" fillId="0" borderId="0" xfId="0" applyFont="1"/>
    <xf numFmtId="164" fontId="10" fillId="0" borderId="0" xfId="0" applyNumberFormat="1" applyFont="1" applyAlignment="1">
      <alignment horizontal="left" indent="1"/>
    </xf>
    <xf numFmtId="164" fontId="8" fillId="0" borderId="0" xfId="0" applyNumberFormat="1" applyFont="1" applyAlignment="1">
      <alignment horizontal="left" indent="2"/>
    </xf>
    <xf numFmtId="0" fontId="11" fillId="0" borderId="3" xfId="0" applyFont="1" applyBorder="1"/>
    <xf numFmtId="164" fontId="10" fillId="0" borderId="0" xfId="0" applyNumberFormat="1" applyFont="1" applyAlignment="1">
      <alignment horizontal="left" indent="3"/>
    </xf>
    <xf numFmtId="164" fontId="10" fillId="0" borderId="0" xfId="0" applyNumberFormat="1" applyFont="1" applyAlignment="1"/>
    <xf numFmtId="170" fontId="10" fillId="0" borderId="0" xfId="0" applyNumberFormat="1" applyFont="1" applyBorder="1"/>
    <xf numFmtId="0" fontId="12" fillId="0" borderId="0" xfId="0" applyFont="1" applyAlignment="1">
      <alignment vertical="top" wrapText="1"/>
    </xf>
    <xf numFmtId="0" fontId="12" fillId="0" borderId="0" xfId="0" applyFont="1" applyAlignment="1">
      <alignment horizontal="left" vertical="top" wrapText="1"/>
    </xf>
    <xf numFmtId="0" fontId="12" fillId="2" borderId="0" xfId="0" applyFont="1" applyFill="1" applyAlignment="1">
      <alignment wrapText="1"/>
    </xf>
    <xf numFmtId="164" fontId="8" fillId="0" borderId="0" xfId="0" applyNumberFormat="1" applyFont="1" applyBorder="1" applyAlignment="1">
      <alignment horizontal="left" indent="2"/>
    </xf>
    <xf numFmtId="0" fontId="10" fillId="2" borderId="0" xfId="0" applyFont="1" applyFill="1"/>
    <xf numFmtId="0" fontId="10" fillId="2" borderId="0" xfId="0" applyFont="1" applyFill="1" applyAlignment="1"/>
    <xf numFmtId="0" fontId="10" fillId="2" borderId="1" xfId="0" applyFont="1" applyFill="1" applyBorder="1" applyAlignment="1">
      <alignment horizontal="center"/>
    </xf>
    <xf numFmtId="0" fontId="8" fillId="2" borderId="0" xfId="0" applyFont="1" applyFill="1" applyBorder="1" applyAlignment="1">
      <alignment horizontal="center" vertical="center"/>
    </xf>
    <xf numFmtId="0" fontId="8" fillId="2" borderId="0" xfId="0" applyFont="1" applyFill="1" applyBorder="1" applyAlignment="1">
      <alignment horizontal="center"/>
    </xf>
    <xf numFmtId="164" fontId="10" fillId="2" borderId="0" xfId="0" applyNumberFormat="1" applyFont="1" applyFill="1"/>
    <xf numFmtId="0" fontId="10" fillId="2" borderId="3" xfId="0" applyFont="1" applyFill="1" applyBorder="1"/>
    <xf numFmtId="164" fontId="10" fillId="2" borderId="0" xfId="0" applyNumberFormat="1" applyFont="1" applyFill="1" applyAlignment="1">
      <alignment horizontal="left" indent="1"/>
    </xf>
    <xf numFmtId="0" fontId="8" fillId="2" borderId="3" xfId="0" applyFont="1" applyFill="1" applyBorder="1"/>
    <xf numFmtId="164" fontId="8" fillId="2" borderId="0" xfId="0" applyNumberFormat="1" applyFont="1" applyFill="1" applyAlignment="1">
      <alignment horizontal="left" indent="2"/>
    </xf>
    <xf numFmtId="0" fontId="11" fillId="2" borderId="3" xfId="0" applyFont="1" applyFill="1" applyBorder="1"/>
    <xf numFmtId="164" fontId="10" fillId="2" borderId="0" xfId="0" applyNumberFormat="1" applyFont="1" applyFill="1" applyAlignment="1"/>
    <xf numFmtId="169" fontId="8" fillId="2" borderId="0" xfId="0" applyNumberFormat="1" applyFont="1" applyFill="1" applyProtection="1">
      <protection locked="0"/>
    </xf>
    <xf numFmtId="0" fontId="25" fillId="2" borderId="0" xfId="0" applyFont="1" applyFill="1" applyProtection="1">
      <protection locked="0"/>
    </xf>
    <xf numFmtId="49" fontId="26" fillId="2" borderId="0" xfId="0" applyNumberFormat="1" applyFont="1" applyFill="1" applyProtection="1">
      <protection locked="0"/>
    </xf>
    <xf numFmtId="0" fontId="8" fillId="2" borderId="8" xfId="0" applyFont="1" applyFill="1" applyBorder="1" applyAlignment="1">
      <alignment horizontal="center"/>
    </xf>
    <xf numFmtId="0" fontId="8" fillId="2" borderId="9" xfId="0" applyFont="1" applyFill="1" applyBorder="1" applyAlignment="1">
      <alignment horizontal="centerContinuous"/>
    </xf>
    <xf numFmtId="0" fontId="10" fillId="2" borderId="7" xfId="0" applyFont="1" applyFill="1" applyBorder="1" applyAlignment="1">
      <alignment horizontal="center" vertical="center"/>
    </xf>
    <xf numFmtId="0" fontId="8" fillId="2" borderId="0" xfId="0" applyFont="1" applyFill="1" applyBorder="1" applyAlignment="1">
      <alignment horizontal="centerContinuous"/>
    </xf>
    <xf numFmtId="0" fontId="12" fillId="2" borderId="0" xfId="0" applyFont="1" applyFill="1" applyBorder="1"/>
    <xf numFmtId="164" fontId="8" fillId="2" borderId="3" xfId="0" applyNumberFormat="1" applyFont="1" applyFill="1" applyBorder="1"/>
    <xf numFmtId="170" fontId="8" fillId="2" borderId="0" xfId="0" applyNumberFormat="1" applyFont="1" applyFill="1" applyProtection="1">
      <protection locked="0"/>
    </xf>
    <xf numFmtId="164" fontId="8" fillId="2" borderId="3" xfId="0" quotePrefix="1" applyNumberFormat="1" applyFont="1" applyFill="1" applyBorder="1" applyAlignment="1">
      <alignment horizontal="left"/>
    </xf>
    <xf numFmtId="164" fontId="10" fillId="2" borderId="3" xfId="0" applyNumberFormat="1" applyFont="1" applyFill="1" applyBorder="1"/>
    <xf numFmtId="0" fontId="16" fillId="2" borderId="0" xfId="0" quotePrefix="1" applyFont="1" applyFill="1" applyAlignment="1">
      <alignment horizontal="left"/>
    </xf>
    <xf numFmtId="0" fontId="16" fillId="2" borderId="0" xfId="0" applyFont="1" applyFill="1"/>
    <xf numFmtId="169" fontId="0" fillId="2" borderId="0" xfId="0" applyNumberFormat="1" applyFill="1"/>
    <xf numFmtId="0" fontId="12" fillId="2" borderId="0" xfId="5" applyFont="1" applyFill="1"/>
    <xf numFmtId="0" fontId="12" fillId="2" borderId="0" xfId="0" applyFont="1" applyFill="1" applyAlignment="1">
      <alignment horizontal="left" wrapText="1"/>
    </xf>
    <xf numFmtId="0" fontId="8" fillId="2" borderId="0" xfId="6" applyFont="1" applyFill="1"/>
    <xf numFmtId="169" fontId="8" fillId="2" borderId="0" xfId="6" applyNumberFormat="1" applyFont="1" applyFill="1"/>
    <xf numFmtId="0" fontId="8" fillId="2" borderId="0" xfId="6" applyFont="1" applyFill="1" applyBorder="1"/>
    <xf numFmtId="0" fontId="8" fillId="2" borderId="2" xfId="6" applyFont="1" applyFill="1" applyBorder="1" applyAlignment="1">
      <alignment horizontal="center" vertical="center"/>
    </xf>
    <xf numFmtId="0" fontId="8" fillId="2" borderId="6" xfId="6" applyFont="1" applyFill="1" applyBorder="1" applyAlignment="1">
      <alignment horizontal="center" vertical="center"/>
    </xf>
    <xf numFmtId="0" fontId="8" fillId="2" borderId="0" xfId="6" applyFont="1" applyFill="1" applyBorder="1" applyAlignment="1">
      <alignment horizontal="center" vertical="center"/>
    </xf>
    <xf numFmtId="0" fontId="8" fillId="2" borderId="3" xfId="6" applyFont="1" applyFill="1" applyBorder="1" applyAlignment="1">
      <alignment horizontal="center" vertical="center"/>
    </xf>
    <xf numFmtId="0" fontId="8" fillId="2" borderId="8" xfId="6" applyFont="1" applyFill="1" applyBorder="1" applyAlignment="1">
      <alignment horizontal="center" vertical="center"/>
    </xf>
    <xf numFmtId="0" fontId="8" fillId="2" borderId="4" xfId="6" applyFont="1" applyFill="1" applyBorder="1" applyAlignment="1">
      <alignment horizontal="center" vertical="center"/>
    </xf>
    <xf numFmtId="0" fontId="8" fillId="2" borderId="10" xfId="6" applyFont="1" applyFill="1" applyBorder="1" applyAlignment="1">
      <alignment horizontal="center" vertical="center"/>
    </xf>
    <xf numFmtId="0" fontId="8" fillId="2" borderId="0" xfId="6" applyFont="1" applyFill="1" applyBorder="1" applyAlignment="1">
      <alignment horizontal="center"/>
    </xf>
    <xf numFmtId="169" fontId="8" fillId="2" borderId="0" xfId="6" applyNumberFormat="1" applyFont="1" applyFill="1" applyBorder="1" applyAlignment="1" applyProtection="1">
      <alignment horizontal="right" vertical="center"/>
    </xf>
    <xf numFmtId="164" fontId="10" fillId="2" borderId="0" xfId="6" applyNumberFormat="1" applyFont="1" applyFill="1"/>
    <xf numFmtId="0" fontId="17" fillId="2" borderId="3" xfId="6" applyFont="1" applyFill="1" applyBorder="1"/>
    <xf numFmtId="169" fontId="30" fillId="2" borderId="0" xfId="6" applyNumberFormat="1" applyFont="1" applyFill="1" applyBorder="1"/>
    <xf numFmtId="169" fontId="30" fillId="2" borderId="0" xfId="6" applyNumberFormat="1" applyFont="1" applyFill="1" applyBorder="1" applyAlignment="1" applyProtection="1">
      <alignment horizontal="right" vertical="center"/>
    </xf>
    <xf numFmtId="169" fontId="30" fillId="2" borderId="0" xfId="6" applyNumberFormat="1" applyFont="1" applyFill="1"/>
    <xf numFmtId="0" fontId="10" fillId="2" borderId="0" xfId="6" applyFont="1" applyFill="1" applyBorder="1"/>
    <xf numFmtId="171" fontId="8" fillId="2" borderId="0" xfId="6" applyNumberFormat="1" applyFont="1" applyFill="1" applyBorder="1"/>
    <xf numFmtId="164" fontId="10" fillId="2" borderId="0" xfId="6" applyNumberFormat="1" applyFont="1" applyFill="1" applyAlignment="1">
      <alignment horizontal="left" indent="1"/>
    </xf>
    <xf numFmtId="0" fontId="11" fillId="2" borderId="3" xfId="6" applyFont="1" applyFill="1" applyBorder="1"/>
    <xf numFmtId="169" fontId="10" fillId="2" borderId="0" xfId="6" applyNumberFormat="1" applyFont="1" applyFill="1" applyBorder="1" applyAlignment="1" applyProtection="1">
      <alignment horizontal="right" vertical="center"/>
    </xf>
    <xf numFmtId="169" fontId="31" fillId="2" borderId="0" xfId="6" applyNumberFormat="1" applyFont="1" applyFill="1" applyBorder="1" applyAlignment="1" applyProtection="1">
      <alignment horizontal="right" vertical="center"/>
    </xf>
    <xf numFmtId="171" fontId="10" fillId="2" borderId="0" xfId="6" applyNumberFormat="1" applyFont="1" applyFill="1" applyBorder="1"/>
    <xf numFmtId="169" fontId="8" fillId="2" borderId="0" xfId="6" applyNumberFormat="1" applyFont="1" applyFill="1" applyBorder="1"/>
    <xf numFmtId="164" fontId="8" fillId="2" borderId="0" xfId="6" applyNumberFormat="1" applyFont="1" applyFill="1" applyAlignment="1">
      <alignment horizontal="left" indent="2"/>
    </xf>
    <xf numFmtId="164" fontId="8" fillId="2" borderId="0" xfId="6" applyNumberFormat="1" applyFont="1" applyFill="1" applyAlignment="1">
      <alignment horizontal="left" indent="6"/>
    </xf>
    <xf numFmtId="0" fontId="18" fillId="2" borderId="0" xfId="6" applyFill="1"/>
    <xf numFmtId="164" fontId="30" fillId="2" borderId="0" xfId="6" applyNumberFormat="1" applyFont="1" applyFill="1"/>
    <xf numFmtId="169" fontId="10" fillId="2" borderId="0" xfId="6" applyNumberFormat="1" applyFont="1" applyFill="1" applyBorder="1"/>
    <xf numFmtId="169" fontId="10" fillId="2" borderId="0" xfId="6" applyNumberFormat="1" applyFont="1" applyFill="1"/>
    <xf numFmtId="0" fontId="10" fillId="2" borderId="0" xfId="6" applyNumberFormat="1" applyFont="1" applyFill="1"/>
    <xf numFmtId="164" fontId="32" fillId="2" borderId="0" xfId="6" applyNumberFormat="1" applyFont="1" applyFill="1"/>
    <xf numFmtId="169" fontId="33" fillId="2" borderId="0" xfId="6" applyNumberFormat="1" applyFont="1" applyFill="1" applyBorder="1" applyAlignment="1" applyProtection="1">
      <alignment horizontal="right" vertical="center"/>
    </xf>
    <xf numFmtId="0" fontId="33" fillId="2" borderId="0" xfId="6" applyFont="1" applyFill="1" applyBorder="1"/>
    <xf numFmtId="169" fontId="34" fillId="2" borderId="1" xfId="6" applyNumberFormat="1" applyFont="1" applyFill="1" applyBorder="1" applyAlignment="1">
      <alignment horizontal="left" indent="1"/>
    </xf>
    <xf numFmtId="169" fontId="35" fillId="2" borderId="0" xfId="6" applyNumberFormat="1" applyFont="1" applyFill="1" applyBorder="1" applyAlignment="1" applyProtection="1">
      <alignment horizontal="right" vertical="center"/>
    </xf>
    <xf numFmtId="169" fontId="36" fillId="2" borderId="0" xfId="6" applyNumberFormat="1" applyFont="1" applyFill="1" applyBorder="1"/>
    <xf numFmtId="0" fontId="35" fillId="2" borderId="0" xfId="6" applyFont="1" applyFill="1" applyBorder="1"/>
    <xf numFmtId="0" fontId="12" fillId="2" borderId="0" xfId="6" applyFont="1" applyFill="1"/>
    <xf numFmtId="169" fontId="37" fillId="2" borderId="0" xfId="6" applyNumberFormat="1" applyFont="1" applyFill="1" applyBorder="1"/>
    <xf numFmtId="0" fontId="8" fillId="0" borderId="0" xfId="6" applyFont="1"/>
    <xf numFmtId="169" fontId="38" fillId="2" borderId="0" xfId="6" applyNumberFormat="1" applyFont="1" applyFill="1" applyBorder="1" applyAlignment="1" applyProtection="1">
      <alignment horizontal="right" vertical="center"/>
    </xf>
    <xf numFmtId="164" fontId="8" fillId="2" borderId="0" xfId="6" applyNumberFormat="1" applyFont="1" applyFill="1"/>
    <xf numFmtId="0" fontId="17" fillId="2" borderId="0" xfId="6" applyFont="1" applyFill="1" applyBorder="1"/>
    <xf numFmtId="0" fontId="18" fillId="2" borderId="1" xfId="6" applyFill="1" applyBorder="1"/>
    <xf numFmtId="0" fontId="18" fillId="2" borderId="0" xfId="6" applyFill="1" applyBorder="1"/>
    <xf numFmtId="0" fontId="18" fillId="0" borderId="0" xfId="6"/>
    <xf numFmtId="0" fontId="24" fillId="0" borderId="0" xfId="0" applyFont="1"/>
    <xf numFmtId="0" fontId="8" fillId="0" borderId="0" xfId="0" applyFont="1" applyProtection="1">
      <protection locked="0"/>
    </xf>
    <xf numFmtId="0" fontId="25" fillId="0" borderId="0" xfId="0" applyFont="1" applyProtection="1">
      <protection locked="0"/>
    </xf>
    <xf numFmtId="0" fontId="26" fillId="0" borderId="0" xfId="0" applyFont="1" applyProtection="1">
      <protection locked="0"/>
    </xf>
    <xf numFmtId="0" fontId="27" fillId="0" borderId="0" xfId="0" applyFont="1" applyProtection="1">
      <protection locked="0"/>
    </xf>
    <xf numFmtId="49" fontId="26" fillId="0" borderId="0" xfId="3" applyNumberFormat="1" applyFont="1" applyProtection="1">
      <protection locked="0"/>
    </xf>
    <xf numFmtId="49" fontId="26" fillId="0" borderId="0" xfId="0" applyNumberFormat="1" applyFont="1" applyProtection="1">
      <protection locked="0"/>
    </xf>
    <xf numFmtId="49" fontId="26" fillId="0" borderId="0" xfId="0" applyNumberFormat="1" applyFont="1" applyProtection="1"/>
    <xf numFmtId="0" fontId="8" fillId="0" borderId="0" xfId="0" applyFont="1" applyAlignment="1"/>
    <xf numFmtId="49" fontId="28" fillId="0" borderId="0" xfId="0" applyNumberFormat="1" applyFont="1" applyAlignme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pplyProtection="1">
      <protection locked="0"/>
    </xf>
    <xf numFmtId="0" fontId="14" fillId="0" borderId="0" xfId="0" applyFont="1" applyAlignment="1">
      <alignment horizontal="left"/>
    </xf>
    <xf numFmtId="0" fontId="8" fillId="0" borderId="0" xfId="0" applyFont="1" applyAlignment="1">
      <alignment horizontal="left"/>
    </xf>
    <xf numFmtId="0" fontId="8" fillId="2" borderId="0" xfId="0" applyFont="1" applyFill="1" applyAlignment="1">
      <alignment wrapText="1"/>
    </xf>
    <xf numFmtId="49" fontId="8" fillId="2" borderId="0" xfId="0" applyNumberFormat="1" applyFont="1" applyFill="1" applyAlignment="1">
      <alignment horizontal="left" indent="4"/>
    </xf>
    <xf numFmtId="0" fontId="9" fillId="2" borderId="0" xfId="4" applyNumberFormat="1" applyFont="1" applyFill="1"/>
    <xf numFmtId="0" fontId="42" fillId="2" borderId="0" xfId="1" applyFont="1" applyFill="1" applyAlignment="1" applyProtection="1"/>
    <xf numFmtId="0" fontId="42" fillId="2" borderId="0" xfId="1" applyFill="1" applyAlignment="1" applyProtection="1"/>
    <xf numFmtId="0" fontId="8" fillId="2" borderId="0" xfId="0" quotePrefix="1" applyFont="1" applyFill="1"/>
    <xf numFmtId="0" fontId="8" fillId="2" borderId="0" xfId="0" applyFont="1" applyFill="1" applyAlignment="1">
      <alignment horizontal="left" indent="4"/>
    </xf>
    <xf numFmtId="0" fontId="9" fillId="2" borderId="0" xfId="6" applyFont="1" applyFill="1" applyAlignment="1">
      <alignment horizontal="center"/>
    </xf>
    <xf numFmtId="0" fontId="41" fillId="2" borderId="0" xfId="6" applyFont="1" applyFill="1" applyBorder="1" applyAlignment="1"/>
    <xf numFmtId="0" fontId="29" fillId="2" borderId="0" xfId="6" applyFont="1" applyFill="1" applyAlignment="1"/>
    <xf numFmtId="0" fontId="15" fillId="2" borderId="0" xfId="6" applyFont="1" applyFill="1" applyAlignment="1">
      <alignment horizontal="center"/>
    </xf>
    <xf numFmtId="0" fontId="29" fillId="2" borderId="0" xfId="6" applyFont="1" applyFill="1" applyBorder="1" applyAlignment="1"/>
    <xf numFmtId="0" fontId="41" fillId="2" borderId="0" xfId="6" applyFont="1" applyFill="1" applyAlignment="1"/>
    <xf numFmtId="169" fontId="15" fillId="2" borderId="0" xfId="6" applyNumberFormat="1" applyFont="1" applyFill="1" applyAlignment="1">
      <alignment horizontal="center"/>
    </xf>
    <xf numFmtId="0" fontId="12" fillId="2" borderId="0" xfId="6" applyFont="1" applyFill="1" applyBorder="1"/>
    <xf numFmtId="0" fontId="43" fillId="2" borderId="0" xfId="6" applyFont="1" applyFill="1" applyBorder="1"/>
    <xf numFmtId="169" fontId="43" fillId="2" borderId="0" xfId="6" applyNumberFormat="1" applyFont="1" applyFill="1" applyBorder="1"/>
    <xf numFmtId="0" fontId="45" fillId="2" borderId="0" xfId="6" applyFont="1" applyFill="1" applyBorder="1" applyAlignment="1"/>
    <xf numFmtId="0" fontId="43" fillId="2" borderId="0" xfId="6" applyFont="1" applyFill="1" applyBorder="1" applyAlignment="1">
      <alignment horizontal="center" vertical="center"/>
    </xf>
    <xf numFmtId="0" fontId="43" fillId="2" borderId="0" xfId="6" applyFont="1" applyFill="1" applyBorder="1" applyAlignment="1">
      <alignment horizontal="center"/>
    </xf>
    <xf numFmtId="0" fontId="46" fillId="2" borderId="0" xfId="6" applyFont="1" applyFill="1" applyBorder="1" applyAlignment="1"/>
    <xf numFmtId="169" fontId="43" fillId="2" borderId="0" xfId="6" applyNumberFormat="1" applyFont="1" applyFill="1" applyBorder="1" applyAlignment="1" applyProtection="1">
      <alignment horizontal="right" vertical="center"/>
    </xf>
    <xf numFmtId="169" fontId="49" fillId="2" borderId="0" xfId="6" applyNumberFormat="1" applyFont="1" applyFill="1" applyBorder="1" applyAlignment="1" applyProtection="1">
      <alignment horizontal="right" vertical="center"/>
    </xf>
    <xf numFmtId="169" fontId="49" fillId="2" borderId="0" xfId="6" applyNumberFormat="1" applyFont="1" applyFill="1" applyBorder="1"/>
    <xf numFmtId="0" fontId="49" fillId="2" borderId="0" xfId="6" applyFont="1" applyFill="1" applyBorder="1"/>
    <xf numFmtId="10" fontId="43" fillId="2" borderId="0" xfId="6" applyNumberFormat="1" applyFont="1" applyFill="1" applyBorder="1" applyAlignment="1" applyProtection="1">
      <alignment horizontal="right" vertical="center"/>
    </xf>
    <xf numFmtId="10" fontId="46" fillId="2" borderId="0" xfId="6" applyNumberFormat="1" applyFont="1" applyFill="1" applyBorder="1" applyAlignment="1" applyProtection="1">
      <alignment horizontal="right" vertical="center"/>
    </xf>
    <xf numFmtId="169" fontId="47" fillId="2" borderId="0" xfId="6" applyNumberFormat="1" applyFont="1" applyFill="1" applyBorder="1" applyAlignment="1" applyProtection="1">
      <alignment horizontal="right" vertical="center"/>
    </xf>
    <xf numFmtId="169" fontId="47" fillId="2" borderId="0" xfId="6" applyNumberFormat="1" applyFont="1" applyFill="1" applyBorder="1"/>
    <xf numFmtId="0" fontId="47" fillId="2" borderId="0" xfId="6" applyFont="1" applyFill="1" applyBorder="1"/>
    <xf numFmtId="0" fontId="50" fillId="2" borderId="0" xfId="6" applyFont="1" applyFill="1" applyBorder="1"/>
    <xf numFmtId="169" fontId="49" fillId="2" borderId="0" xfId="6" applyNumberFormat="1" applyFont="1" applyFill="1" applyBorder="1" applyAlignment="1">
      <alignment vertical="center"/>
    </xf>
    <xf numFmtId="0" fontId="44" fillId="2" borderId="0" xfId="6" applyFont="1" applyFill="1" applyBorder="1" applyAlignment="1">
      <alignment horizontal="center"/>
    </xf>
    <xf numFmtId="0" fontId="47" fillId="2" borderId="0" xfId="6" applyFont="1" applyFill="1" applyBorder="1" applyAlignment="1">
      <alignment horizontal="center"/>
    </xf>
    <xf numFmtId="0" fontId="48" fillId="2" borderId="0" xfId="6" applyFont="1" applyFill="1" applyBorder="1"/>
    <xf numFmtId="164" fontId="49" fillId="2" borderId="0" xfId="6" applyNumberFormat="1" applyFont="1" applyFill="1" applyBorder="1" applyAlignment="1">
      <alignment horizontal="left" indent="2"/>
    </xf>
    <xf numFmtId="164" fontId="49" fillId="2" borderId="0" xfId="6" applyNumberFormat="1" applyFont="1" applyFill="1" applyBorder="1" applyAlignment="1">
      <alignment horizontal="left" indent="6"/>
    </xf>
    <xf numFmtId="164" fontId="43" fillId="2" borderId="0" xfId="6" applyNumberFormat="1" applyFont="1" applyFill="1" applyBorder="1" applyAlignment="1">
      <alignment horizontal="left" indent="3"/>
    </xf>
    <xf numFmtId="169" fontId="49" fillId="2" borderId="0" xfId="6" applyNumberFormat="1" applyFont="1" applyFill="1" applyBorder="1" applyAlignment="1">
      <alignment horizontal="left" indent="1"/>
    </xf>
    <xf numFmtId="164" fontId="43" fillId="2" borderId="0" xfId="6" applyNumberFormat="1" applyFont="1" applyFill="1" applyBorder="1"/>
    <xf numFmtId="169" fontId="47" fillId="2" borderId="0" xfId="6" applyNumberFormat="1" applyFont="1" applyFill="1" applyBorder="1" applyAlignment="1">
      <alignment horizontal="left" indent="1"/>
    </xf>
    <xf numFmtId="164" fontId="43" fillId="2" borderId="0" xfId="6" applyNumberFormat="1" applyFont="1" applyFill="1" applyBorder="1" applyAlignment="1">
      <alignment horizontal="left" indent="6"/>
    </xf>
    <xf numFmtId="0" fontId="40" fillId="0" borderId="0" xfId="2" applyFont="1" applyAlignment="1" applyProtection="1"/>
    <xf numFmtId="0" fontId="0" fillId="2" borderId="0" xfId="0" applyFill="1" applyBorder="1"/>
    <xf numFmtId="0" fontId="8" fillId="0" borderId="3" xfId="0" applyNumberFormat="1" applyFont="1" applyBorder="1"/>
    <xf numFmtId="0" fontId="8" fillId="0" borderId="0" xfId="0" applyNumberFormat="1" applyFont="1" applyBorder="1"/>
    <xf numFmtId="0" fontId="10" fillId="0" borderId="0" xfId="0" applyFont="1" applyBorder="1"/>
    <xf numFmtId="0" fontId="16" fillId="0" borderId="1" xfId="0" applyFont="1" applyBorder="1"/>
    <xf numFmtId="164" fontId="8" fillId="2" borderId="0" xfId="0" quotePrefix="1" applyNumberFormat="1" applyFont="1" applyFill="1" applyBorder="1" applyAlignment="1">
      <alignment horizontal="left"/>
    </xf>
    <xf numFmtId="0" fontId="8" fillId="2" borderId="0" xfId="0" applyFont="1" applyFill="1" applyAlignment="1">
      <alignment horizontal="center"/>
    </xf>
    <xf numFmtId="0" fontId="8" fillId="2" borderId="0" xfId="0" quotePrefix="1" applyFont="1" applyFill="1" applyAlignment="1">
      <alignment horizontal="center"/>
    </xf>
    <xf numFmtId="169" fontId="8" fillId="0" borderId="0" xfId="0" applyNumberFormat="1" applyFont="1" applyBorder="1"/>
    <xf numFmtId="0" fontId="52" fillId="2" borderId="0" xfId="1" applyFont="1" applyFill="1" applyAlignment="1" applyProtection="1"/>
    <xf numFmtId="0" fontId="15" fillId="0" borderId="0" xfId="0" applyFont="1" applyAlignment="1"/>
    <xf numFmtId="0" fontId="32" fillId="2" borderId="0" xfId="6" applyFont="1" applyFill="1" applyBorder="1"/>
    <xf numFmtId="0" fontId="8" fillId="2" borderId="0" xfId="0" applyFont="1" applyFill="1" applyBorder="1"/>
    <xf numFmtId="0" fontId="12" fillId="2" borderId="0" xfId="0" applyFont="1" applyFill="1" applyBorder="1" applyAlignment="1">
      <alignment wrapText="1"/>
    </xf>
    <xf numFmtId="0" fontId="8" fillId="2" borderId="0" xfId="1" applyFont="1" applyFill="1" applyAlignment="1" applyProtection="1"/>
    <xf numFmtId="0" fontId="9" fillId="2" borderId="0" xfId="6" applyFont="1" applyFill="1" applyBorder="1" applyAlignment="1">
      <alignment horizontal="center"/>
    </xf>
    <xf numFmtId="0" fontId="15" fillId="2" borderId="0" xfId="6" applyFont="1" applyFill="1" applyBorder="1" applyAlignment="1">
      <alignment horizontal="center"/>
    </xf>
    <xf numFmtId="169" fontId="8" fillId="2" borderId="0" xfId="6" applyNumberFormat="1" applyFont="1" applyFill="1" applyBorder="1" applyAlignment="1">
      <alignment horizontal="left" indent="3"/>
    </xf>
    <xf numFmtId="0" fontId="15" fillId="2" borderId="0" xfId="6" applyFont="1" applyFill="1" applyBorder="1"/>
    <xf numFmtId="169" fontId="15" fillId="2" borderId="0" xfId="6" applyNumberFormat="1" applyFont="1" applyFill="1" applyBorder="1" applyAlignment="1" applyProtection="1">
      <alignment horizontal="right" vertical="center"/>
    </xf>
    <xf numFmtId="169" fontId="10" fillId="2" borderId="0" xfId="6" applyNumberFormat="1" applyFont="1" applyFill="1" applyBorder="1" applyAlignment="1">
      <alignment vertical="center"/>
    </xf>
    <xf numFmtId="0" fontId="44" fillId="2" borderId="0" xfId="6" applyFont="1" applyFill="1" applyBorder="1" applyAlignment="1"/>
    <xf numFmtId="171" fontId="49" fillId="2" borderId="0" xfId="6" applyNumberFormat="1" applyFont="1" applyFill="1" applyBorder="1"/>
    <xf numFmtId="171" fontId="49" fillId="0" borderId="0" xfId="6" applyNumberFormat="1" applyFont="1" applyFill="1" applyBorder="1"/>
    <xf numFmtId="169" fontId="49" fillId="2" borderId="0" xfId="6" applyNumberFormat="1" applyFont="1" applyFill="1"/>
    <xf numFmtId="169" fontId="49" fillId="0" borderId="0" xfId="0" applyNumberFormat="1" applyFont="1"/>
    <xf numFmtId="0" fontId="47" fillId="2" borderId="0" xfId="6" applyFont="1" applyFill="1" applyBorder="1" applyAlignment="1"/>
    <xf numFmtId="0" fontId="42" fillId="2" borderId="0" xfId="1" quotePrefix="1" applyFill="1" applyAlignment="1" applyProtection="1"/>
    <xf numFmtId="0" fontId="21" fillId="2" borderId="0" xfId="6" applyFont="1" applyFill="1" applyBorder="1" applyAlignment="1"/>
    <xf numFmtId="0" fontId="29" fillId="0" borderId="0" xfId="0" applyFont="1"/>
    <xf numFmtId="0" fontId="29" fillId="2" borderId="0" xfId="0" applyFont="1" applyFill="1"/>
    <xf numFmtId="0" fontId="8" fillId="2" borderId="9" xfId="0" applyFont="1" applyFill="1" applyBorder="1" applyAlignment="1">
      <alignment horizontal="center"/>
    </xf>
    <xf numFmtId="0" fontId="8" fillId="2" borderId="5" xfId="0" applyFont="1" applyFill="1" applyBorder="1" applyAlignment="1">
      <alignment horizontal="center"/>
    </xf>
    <xf numFmtId="0" fontId="8" fillId="2" borderId="0" xfId="0" applyFont="1" applyFill="1" applyBorder="1" applyAlignment="1">
      <alignment horizontal="center" vertical="center"/>
    </xf>
    <xf numFmtId="0" fontId="12" fillId="0" borderId="0" xfId="0" applyNumberFormat="1" applyFont="1" applyAlignment="1">
      <alignment vertical="top" wrapText="1"/>
    </xf>
    <xf numFmtId="0" fontId="42" fillId="0" borderId="0" xfId="1" applyAlignment="1" applyProtection="1"/>
    <xf numFmtId="0" fontId="9" fillId="2" borderId="0" xfId="6" applyFont="1" applyFill="1" applyAlignment="1"/>
    <xf numFmtId="169" fontId="8" fillId="2" borderId="8" xfId="0" applyNumberFormat="1" applyFont="1" applyFill="1" applyBorder="1"/>
    <xf numFmtId="0" fontId="8" fillId="2" borderId="9" xfId="0" applyFont="1" applyFill="1" applyBorder="1" applyAlignment="1">
      <alignment horizontal="center"/>
    </xf>
    <xf numFmtId="0" fontId="8" fillId="2" borderId="5" xfId="0" applyFont="1" applyFill="1" applyBorder="1" applyAlignment="1">
      <alignment horizontal="center"/>
    </xf>
    <xf numFmtId="0" fontId="10" fillId="2" borderId="0" xfId="0" applyNumberFormat="1" applyFont="1" applyFill="1"/>
    <xf numFmtId="172" fontId="8" fillId="0" borderId="0" xfId="0" applyNumberFormat="1" applyFont="1" applyAlignment="1">
      <alignment horizontal="left" indent="2"/>
    </xf>
    <xf numFmtId="167" fontId="8" fillId="0" borderId="0" xfId="0" applyNumberFormat="1" applyFont="1" applyAlignment="1">
      <alignment horizontal="left" indent="1"/>
    </xf>
    <xf numFmtId="164" fontId="8" fillId="0" borderId="3" xfId="9" applyNumberFormat="1" applyFont="1" applyBorder="1" applyAlignment="1">
      <alignment horizontal="left" indent="2"/>
    </xf>
    <xf numFmtId="169" fontId="8" fillId="0" borderId="0" xfId="8" applyNumberFormat="1" applyFont="1"/>
    <xf numFmtId="169" fontId="10" fillId="0" borderId="0" xfId="8" applyNumberFormat="1" applyFont="1"/>
    <xf numFmtId="0" fontId="8" fillId="0" borderId="0" xfId="0" applyFont="1"/>
    <xf numFmtId="167" fontId="8" fillId="0" borderId="0" xfId="0" applyNumberFormat="1" applyFont="1"/>
    <xf numFmtId="168" fontId="8" fillId="0" borderId="3" xfId="0" applyNumberFormat="1" applyFont="1" applyBorder="1"/>
    <xf numFmtId="169" fontId="8" fillId="0" borderId="0" xfId="0" applyNumberFormat="1" applyFont="1" applyProtection="1">
      <protection locked="0"/>
    </xf>
    <xf numFmtId="169" fontId="8" fillId="0" borderId="0" xfId="0" applyNumberFormat="1" applyFont="1"/>
    <xf numFmtId="169" fontId="10" fillId="0" borderId="0" xfId="0" applyNumberFormat="1" applyFont="1"/>
    <xf numFmtId="169" fontId="8" fillId="2" borderId="0" xfId="0" applyNumberFormat="1" applyFont="1" applyFill="1"/>
    <xf numFmtId="0" fontId="8" fillId="2" borderId="0" xfId="0" applyFont="1" applyFill="1"/>
    <xf numFmtId="169" fontId="10" fillId="2" borderId="0" xfId="0" applyNumberFormat="1" applyFont="1" applyFill="1"/>
    <xf numFmtId="169" fontId="10" fillId="0" borderId="0" xfId="0" applyNumberFormat="1" applyFont="1" applyProtection="1">
      <protection locked="0"/>
    </xf>
    <xf numFmtId="170" fontId="10" fillId="2" borderId="0" xfId="0" applyNumberFormat="1" applyFont="1" applyFill="1"/>
    <xf numFmtId="170" fontId="8" fillId="2" borderId="0" xfId="0" applyNumberFormat="1" applyFont="1" applyFill="1"/>
    <xf numFmtId="169" fontId="8" fillId="0" borderId="0" xfId="0" applyNumberFormat="1" applyFont="1" applyBorder="1" applyProtection="1">
      <protection locked="0"/>
    </xf>
    <xf numFmtId="169" fontId="12" fillId="0" borderId="0" xfId="0" applyNumberFormat="1" applyFont="1"/>
    <xf numFmtId="0" fontId="10" fillId="0" borderId="0" xfId="0" applyFont="1"/>
    <xf numFmtId="0" fontId="8" fillId="2" borderId="3" xfId="0" applyFont="1" applyFill="1" applyBorder="1"/>
    <xf numFmtId="0" fontId="8" fillId="0" borderId="3" xfId="0" applyNumberFormat="1" applyFont="1" applyBorder="1"/>
    <xf numFmtId="172" fontId="8" fillId="0" borderId="0" xfId="0" applyNumberFormat="1" applyFont="1" applyAlignment="1">
      <alignment horizontal="left" indent="2"/>
    </xf>
    <xf numFmtId="172" fontId="10" fillId="0" borderId="0" xfId="0" applyNumberFormat="1" applyFont="1" applyAlignment="1">
      <alignment horizontal="left" indent="2"/>
    </xf>
    <xf numFmtId="167" fontId="8" fillId="0" borderId="0" xfId="0" applyNumberFormat="1" applyFont="1" applyAlignment="1">
      <alignment horizontal="left" indent="1"/>
    </xf>
    <xf numFmtId="169" fontId="8" fillId="0" borderId="0" xfId="9" applyNumberFormat="1" applyFont="1" applyProtection="1">
      <protection locked="0"/>
    </xf>
    <xf numFmtId="169" fontId="10"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xf numFmtId="169" fontId="10" fillId="0" borderId="0" xfId="9" applyNumberFormat="1" applyFont="1" applyProtection="1">
      <protection locked="0"/>
    </xf>
    <xf numFmtId="0" fontId="7" fillId="0" borderId="0" xfId="9"/>
    <xf numFmtId="169" fontId="8" fillId="0" borderId="0" xfId="9" applyNumberFormat="1" applyFont="1"/>
    <xf numFmtId="169" fontId="10" fillId="0" borderId="0" xfId="9" applyNumberFormat="1" applyFont="1"/>
    <xf numFmtId="0" fontId="10" fillId="0" borderId="0" xfId="9" applyFont="1"/>
    <xf numFmtId="172" fontId="10"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10" fillId="0" borderId="0" xfId="13" applyNumberFormat="1" applyFont="1"/>
    <xf numFmtId="169" fontId="10" fillId="0" borderId="0" xfId="13" applyNumberFormat="1" applyFont="1"/>
    <xf numFmtId="169" fontId="10" fillId="0" borderId="0" xfId="13" applyNumberFormat="1" applyFont="1"/>
    <xf numFmtId="169" fontId="10" fillId="0" borderId="0" xfId="13" applyNumberFormat="1" applyFont="1"/>
    <xf numFmtId="169" fontId="10" fillId="0" borderId="0" xfId="13" applyNumberFormat="1" applyFont="1"/>
    <xf numFmtId="169" fontId="10" fillId="0" borderId="0" xfId="0" applyNumberFormat="1" applyFont="1"/>
    <xf numFmtId="164" fontId="8" fillId="2" borderId="0" xfId="0" applyNumberFormat="1" applyFont="1" applyFill="1" applyAlignment="1">
      <alignment horizontal="left" indent="2"/>
    </xf>
    <xf numFmtId="169" fontId="8" fillId="2" borderId="0" xfId="0" applyNumberFormat="1" applyFont="1" applyFill="1"/>
    <xf numFmtId="169" fontId="10" fillId="0" borderId="0" xfId="9" applyNumberFormat="1" applyFont="1"/>
    <xf numFmtId="169" fontId="10" fillId="0" borderId="0" xfId="13" applyNumberFormat="1" applyFont="1"/>
    <xf numFmtId="169" fontId="54" fillId="0" borderId="0" xfId="7" applyNumberFormat="1" applyFont="1"/>
    <xf numFmtId="169" fontId="54" fillId="0" borderId="0" xfId="11" applyNumberFormat="1" applyFont="1"/>
    <xf numFmtId="169" fontId="54" fillId="0" borderId="0" xfId="10" applyNumberFormat="1" applyFont="1"/>
    <xf numFmtId="169" fontId="8" fillId="0" borderId="0" xfId="13" applyNumberFormat="1" applyFont="1"/>
    <xf numFmtId="169" fontId="8" fillId="0" borderId="0" xfId="9" applyNumberFormat="1" applyFont="1"/>
    <xf numFmtId="172" fontId="10"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169" fontId="8" fillId="0" borderId="0" xfId="9" applyNumberFormat="1" applyFont="1" applyProtection="1">
      <protection locked="0"/>
    </xf>
    <xf numFmtId="169" fontId="8" fillId="0" borderId="0" xfId="9" applyNumberFormat="1" applyFont="1"/>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10" fillId="0" borderId="0" xfId="9" applyNumberFormat="1" applyFont="1" applyProtection="1">
      <protection locked="0"/>
    </xf>
    <xf numFmtId="0" fontId="15" fillId="2" borderId="0" xfId="6" applyFont="1" applyFill="1" applyAlignment="1">
      <alignment horizontal="center"/>
    </xf>
    <xf numFmtId="169" fontId="10" fillId="0" borderId="0" xfId="0" applyNumberFormat="1" applyFont="1"/>
    <xf numFmtId="169" fontId="10" fillId="0" borderId="0" xfId="0" applyNumberFormat="1" applyFont="1"/>
    <xf numFmtId="169" fontId="10" fillId="0" borderId="0" xfId="0" applyNumberFormat="1" applyFont="1"/>
    <xf numFmtId="169" fontId="8" fillId="0" borderId="0" xfId="0" applyNumberFormat="1" applyFont="1"/>
    <xf numFmtId="169" fontId="8" fillId="0" borderId="0" xfId="0" applyNumberFormat="1" applyFont="1"/>
    <xf numFmtId="169" fontId="8" fillId="0" borderId="0" xfId="0" applyNumberFormat="1" applyFont="1"/>
    <xf numFmtId="169" fontId="8"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8" fillId="0" borderId="0" xfId="8" applyNumberFormat="1" applyFont="1"/>
    <xf numFmtId="0" fontId="8" fillId="2" borderId="0" xfId="6" applyFont="1" applyFill="1" applyBorder="1" applyAlignment="1">
      <alignment horizontal="center" vertic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xf numFmtId="170" fontId="10" fillId="2" borderId="0" xfId="0" applyNumberFormat="1" applyFont="1" applyFill="1" applyProtection="1">
      <protection locked="0"/>
    </xf>
    <xf numFmtId="0" fontId="8" fillId="2" borderId="0" xfId="0" applyFont="1" applyFill="1" applyAlignment="1">
      <alignment horizontal="left"/>
    </xf>
    <xf numFmtId="0" fontId="15" fillId="2" borderId="0" xfId="6" applyFont="1" applyFill="1" applyAlignment="1">
      <alignment horizontal="center"/>
    </xf>
    <xf numFmtId="0" fontId="9" fillId="2" borderId="0" xfId="6" applyFont="1" applyFill="1" applyAlignment="1">
      <alignment horizontal="center"/>
    </xf>
    <xf numFmtId="167" fontId="10" fillId="0" borderId="0" xfId="0" applyNumberFormat="1" applyFont="1" applyAlignment="1">
      <alignment horizontal="left" indent="1"/>
    </xf>
    <xf numFmtId="0" fontId="8" fillId="0" borderId="5" xfId="0" applyFont="1" applyBorder="1" applyAlignment="1">
      <alignment horizontal="center" vertical="center" wrapText="1"/>
    </xf>
    <xf numFmtId="0" fontId="9" fillId="2" borderId="0" xfId="0" applyFont="1" applyFill="1" applyAlignment="1">
      <alignment horizontal="center"/>
    </xf>
    <xf numFmtId="0" fontId="12" fillId="0" borderId="0" xfId="0" applyFont="1" applyAlignment="1">
      <alignment horizontal="left" vertical="top" wrapText="1"/>
    </xf>
    <xf numFmtId="0" fontId="8" fillId="0" borderId="9" xfId="0" applyFont="1" applyBorder="1" applyAlignment="1">
      <alignment horizontal="center"/>
    </xf>
    <xf numFmtId="0" fontId="8" fillId="0" borderId="5" xfId="0" applyFont="1" applyBorder="1" applyAlignment="1">
      <alignment horizontal="center"/>
    </xf>
    <xf numFmtId="0" fontId="8" fillId="2" borderId="0" xfId="0" applyFont="1" applyFill="1" applyBorder="1" applyAlignment="1">
      <alignment horizontal="center" vertical="center"/>
    </xf>
    <xf numFmtId="0" fontId="8" fillId="2" borderId="5" xfId="0" applyFont="1" applyFill="1" applyBorder="1" applyAlignment="1">
      <alignment horizontal="center"/>
    </xf>
    <xf numFmtId="0" fontId="8" fillId="2" borderId="2" xfId="6" applyFont="1" applyFill="1" applyBorder="1" applyAlignment="1">
      <alignment horizontal="center" vertical="center"/>
    </xf>
    <xf numFmtId="0" fontId="8" fillId="2" borderId="0" xfId="6" applyFont="1" applyFill="1" applyBorder="1" applyAlignment="1">
      <alignment horizontal="center" vertical="center"/>
    </xf>
    <xf numFmtId="0" fontId="8" fillId="2" borderId="3" xfId="6" applyFont="1" applyFill="1" applyBorder="1" applyAlignment="1">
      <alignment horizontal="center" vertical="center"/>
    </xf>
    <xf numFmtId="0" fontId="8" fillId="2" borderId="4" xfId="6" applyFont="1" applyFill="1" applyBorder="1" applyAlignment="1">
      <alignment horizontal="center" vertical="center"/>
    </xf>
    <xf numFmtId="0" fontId="15" fillId="2" borderId="0" xfId="6" applyFont="1" applyFill="1" applyAlignment="1">
      <alignment horizontal="center"/>
    </xf>
    <xf numFmtId="0" fontId="9" fillId="2" borderId="0" xfId="6" applyFont="1" applyFill="1" applyAlignment="1">
      <alignment horizont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xf numFmtId="0" fontId="17" fillId="0" borderId="3" xfId="0" applyFont="1" applyBorder="1" applyAlignment="1">
      <alignment horizontal="center"/>
    </xf>
    <xf numFmtId="0" fontId="11" fillId="0" borderId="3" xfId="0" applyFont="1" applyBorder="1" applyAlignment="1">
      <alignment horizontal="center"/>
    </xf>
    <xf numFmtId="0" fontId="10" fillId="0" borderId="3" xfId="0" applyFont="1" applyBorder="1" applyAlignment="1">
      <alignment horizontal="center"/>
    </xf>
    <xf numFmtId="0" fontId="11" fillId="2" borderId="3" xfId="0" applyFont="1" applyFill="1" applyBorder="1" applyAlignment="1">
      <alignment horizontal="center"/>
    </xf>
    <xf numFmtId="0" fontId="11" fillId="2" borderId="3" xfId="6" applyFont="1" applyFill="1" applyBorder="1" applyAlignment="1">
      <alignment horizontal="center"/>
    </xf>
    <xf numFmtId="0" fontId="17" fillId="2" borderId="3" xfId="6" applyFont="1" applyFill="1" applyBorder="1" applyAlignment="1">
      <alignment horizontal="center"/>
    </xf>
    <xf numFmtId="0" fontId="29" fillId="0" borderId="0" xfId="0" applyFont="1" applyFill="1"/>
    <xf numFmtId="0" fontId="42" fillId="0" borderId="0" xfId="1" applyFill="1" applyAlignment="1" applyProtection="1"/>
    <xf numFmtId="0" fontId="8" fillId="0" borderId="0" xfId="0" applyFont="1" applyFill="1"/>
    <xf numFmtId="0" fontId="42" fillId="0" borderId="0" xfId="1" quotePrefix="1" applyFill="1" applyAlignment="1" applyProtection="1"/>
    <xf numFmtId="169" fontId="8" fillId="0" borderId="0" xfId="0" applyNumberFormat="1" applyFont="1" applyFill="1" applyBorder="1" applyAlignment="1">
      <alignment horizontal="right" wrapText="1"/>
    </xf>
    <xf numFmtId="169" fontId="8" fillId="0" borderId="0" xfId="0" applyNumberFormat="1" applyFont="1" applyFill="1" applyBorder="1" applyAlignment="1">
      <alignment horizontal="right" vertical="center" wrapText="1"/>
    </xf>
    <xf numFmtId="169" fontId="8" fillId="3" borderId="0" xfId="0" applyNumberFormat="1" applyFont="1" applyFill="1" applyBorder="1" applyAlignment="1">
      <alignment horizontal="right" vertical="center" wrapText="1"/>
    </xf>
    <xf numFmtId="169" fontId="8" fillId="0" borderId="0" xfId="0" applyNumberFormat="1" applyFont="1" applyBorder="1" applyAlignment="1"/>
    <xf numFmtId="169" fontId="8" fillId="0" borderId="0" xfId="0" applyNumberFormat="1" applyFont="1" applyBorder="1" applyAlignment="1">
      <alignment wrapText="1"/>
    </xf>
    <xf numFmtId="172" fontId="8" fillId="0" borderId="0" xfId="0" applyNumberFormat="1" applyFont="1"/>
    <xf numFmtId="172" fontId="10" fillId="0" borderId="0" xfId="0" applyNumberFormat="1" applyFont="1"/>
    <xf numFmtId="170" fontId="8" fillId="2" borderId="0" xfId="0" applyNumberFormat="1" applyFont="1" applyFill="1" applyAlignment="1">
      <alignment horizontal="right"/>
    </xf>
    <xf numFmtId="172" fontId="10" fillId="0" borderId="0" xfId="0" applyNumberFormat="1" applyFont="1" applyAlignment="1">
      <alignment horizontal="left" indent="1"/>
    </xf>
    <xf numFmtId="169" fontId="55" fillId="0" borderId="0" xfId="7" applyNumberFormat="1" applyFont="1"/>
    <xf numFmtId="172" fontId="10" fillId="0" borderId="0" xfId="0" applyNumberFormat="1" applyFont="1" applyFill="1" applyBorder="1" applyAlignment="1" applyProtection="1">
      <alignment horizontal="right" vertical="center"/>
    </xf>
    <xf numFmtId="172" fontId="8" fillId="0" borderId="0" xfId="0" applyNumberFormat="1" applyFont="1" applyFill="1" applyBorder="1" applyAlignment="1" applyProtection="1">
      <alignment horizontal="right" vertical="center"/>
    </xf>
    <xf numFmtId="164" fontId="8" fillId="0" borderId="3" xfId="0" applyNumberFormat="1" applyFont="1" applyBorder="1" applyAlignment="1">
      <alignment horizontal="left" indent="2"/>
    </xf>
    <xf numFmtId="169" fontId="55" fillId="0" borderId="0" xfId="11" applyNumberFormat="1" applyFont="1"/>
    <xf numFmtId="0" fontId="23" fillId="0" borderId="1" xfId="0" applyFont="1" applyBorder="1" applyAlignment="1"/>
    <xf numFmtId="0" fontId="2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49" fontId="14" fillId="2" borderId="0" xfId="0" applyNumberFormat="1" applyFont="1" applyFill="1" applyAlignment="1">
      <alignment horizontal="center"/>
    </xf>
    <xf numFmtId="0" fontId="14" fillId="2" borderId="0" xfId="0" applyFont="1" applyFill="1" applyAlignment="1">
      <alignment horizontal="center"/>
    </xf>
    <xf numFmtId="0" fontId="8" fillId="2" borderId="0" xfId="0" applyFont="1" applyFill="1" applyAlignment="1">
      <alignment horizontal="left" wrapText="1"/>
    </xf>
    <xf numFmtId="0" fontId="8" fillId="2" borderId="0" xfId="0" applyFont="1" applyFill="1" applyAlignment="1">
      <alignment horizontal="left"/>
    </xf>
    <xf numFmtId="0" fontId="8" fillId="2" borderId="0" xfId="1" applyFont="1" applyFill="1" applyAlignment="1" applyProtection="1">
      <alignment horizontal="left" vertical="center" wrapText="1"/>
    </xf>
    <xf numFmtId="0" fontId="9" fillId="0" borderId="0" xfId="0" applyFont="1" applyAlignment="1" applyProtection="1">
      <alignment horizontal="left"/>
      <protection locked="0"/>
    </xf>
    <xf numFmtId="0" fontId="15" fillId="0" borderId="0" xfId="0" applyFont="1" applyAlignment="1">
      <alignment horizontal="center"/>
    </xf>
    <xf numFmtId="0" fontId="15" fillId="0" borderId="0" xfId="0" applyFont="1" applyBorder="1" applyAlignment="1">
      <alignment horizont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5" fillId="0" borderId="0" xfId="0" applyFont="1" applyBorder="1" applyAlignment="1">
      <alignment horizontal="center" vertical="center"/>
    </xf>
    <xf numFmtId="17" fontId="9" fillId="0" borderId="0" xfId="0" applyNumberFormat="1" applyFont="1" applyAlignment="1">
      <alignment horizontal="center"/>
    </xf>
    <xf numFmtId="0" fontId="9" fillId="0" borderId="0" xfId="0" applyFont="1" applyAlignment="1">
      <alignment horizontal="left"/>
    </xf>
    <xf numFmtId="0" fontId="8" fillId="0" borderId="5"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5" xfId="0" applyFont="1" applyBorder="1" applyAlignment="1">
      <alignment horizontal="center" vertical="center"/>
    </xf>
    <xf numFmtId="0" fontId="8" fillId="0" borderId="11" xfId="0" applyFont="1" applyBorder="1" applyAlignment="1">
      <alignment horizontal="center" vertical="center"/>
    </xf>
    <xf numFmtId="0" fontId="8" fillId="0" borderId="12" xfId="0" applyFont="1" applyBorder="1" applyAlignment="1">
      <alignment horizontal="center" vertical="center"/>
    </xf>
    <xf numFmtId="0" fontId="8" fillId="0" borderId="12" xfId="0" applyFont="1" applyBorder="1" applyAlignment="1">
      <alignment horizontal="center" vertical="center" wrapText="1"/>
    </xf>
    <xf numFmtId="0" fontId="8" fillId="0" borderId="7" xfId="0" applyFont="1" applyBorder="1" applyAlignment="1">
      <alignment horizontal="center" vertical="center"/>
    </xf>
    <xf numFmtId="0" fontId="8" fillId="0" borderId="2" xfId="0" applyFont="1" applyBorder="1" applyAlignment="1">
      <alignment horizontal="center" vertical="center"/>
    </xf>
    <xf numFmtId="0" fontId="8" fillId="0" borderId="0" xfId="0" applyFont="1" applyBorder="1" applyAlignment="1">
      <alignment horizontal="center" vertical="center"/>
    </xf>
    <xf numFmtId="0" fontId="8" fillId="0" borderId="3" xfId="0" applyFont="1" applyBorder="1" applyAlignment="1">
      <alignment horizontal="center" vertical="center"/>
    </xf>
    <xf numFmtId="0" fontId="8" fillId="0" borderId="1" xfId="0" applyFont="1" applyBorder="1" applyAlignment="1">
      <alignment horizontal="center" vertical="center"/>
    </xf>
    <xf numFmtId="0" fontId="8" fillId="0" borderId="4" xfId="0" applyFont="1" applyBorder="1" applyAlignment="1">
      <alignment horizontal="center" vertical="center"/>
    </xf>
    <xf numFmtId="0" fontId="8" fillId="0" borderId="6" xfId="0" applyFont="1" applyBorder="1" applyAlignment="1">
      <alignment horizontal="center" vertical="center"/>
    </xf>
    <xf numFmtId="0" fontId="8" fillId="0" borderId="10" xfId="0" applyFont="1" applyBorder="1" applyAlignment="1">
      <alignment horizontal="center" vertical="center"/>
    </xf>
    <xf numFmtId="0" fontId="9" fillId="2" borderId="0" xfId="0" applyFont="1" applyFill="1" applyAlignment="1">
      <alignment horizontal="left"/>
    </xf>
    <xf numFmtId="0" fontId="8" fillId="2" borderId="2" xfId="0" applyFont="1" applyFill="1" applyBorder="1" applyAlignment="1">
      <alignment horizontal="center" vertical="center"/>
    </xf>
    <xf numFmtId="0" fontId="8" fillId="2" borderId="3" xfId="0" applyFont="1" applyFill="1" applyBorder="1" applyAlignment="1">
      <alignment horizontal="center" vertical="center"/>
    </xf>
    <xf numFmtId="0" fontId="8" fillId="2" borderId="4"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7" xfId="0" applyFont="1" applyFill="1" applyBorder="1" applyAlignment="1">
      <alignment horizontal="center" vertical="center"/>
    </xf>
    <xf numFmtId="0" fontId="8" fillId="2" borderId="10" xfId="0" applyFont="1" applyFill="1" applyBorder="1" applyAlignment="1">
      <alignment horizontal="center" vertical="center"/>
    </xf>
    <xf numFmtId="0" fontId="8" fillId="2" borderId="1" xfId="0" applyFont="1" applyFill="1" applyBorder="1" applyAlignment="1">
      <alignment horizontal="center" vertical="center"/>
    </xf>
    <xf numFmtId="0" fontId="12" fillId="2" borderId="0" xfId="0" applyFont="1" applyFill="1" applyAlignment="1">
      <alignment horizontal="left" vertical="top" wrapText="1"/>
    </xf>
    <xf numFmtId="0" fontId="9" fillId="2" borderId="0" xfId="0" applyFont="1" applyFill="1" applyAlignment="1">
      <alignment horizontal="center"/>
    </xf>
    <xf numFmtId="0" fontId="9" fillId="0" borderId="0" xfId="0" applyFont="1" applyAlignment="1">
      <alignment horizontal="center"/>
    </xf>
    <xf numFmtId="0" fontId="8" fillId="0" borderId="9" xfId="0" applyFont="1" applyBorder="1" applyAlignment="1">
      <alignment horizontal="center"/>
    </xf>
    <xf numFmtId="0" fontId="8" fillId="0" borderId="5" xfId="0" applyFont="1" applyBorder="1" applyAlignment="1">
      <alignment horizontal="center"/>
    </xf>
    <xf numFmtId="0" fontId="8" fillId="0" borderId="11" xfId="0" applyFont="1" applyBorder="1" applyAlignment="1">
      <alignment horizontal="center"/>
    </xf>
    <xf numFmtId="0" fontId="8" fillId="0" borderId="12" xfId="0" applyFont="1" applyBorder="1" applyAlignment="1">
      <alignment horizontal="center"/>
    </xf>
    <xf numFmtId="0" fontId="8" fillId="0" borderId="6" xfId="0" applyFont="1" applyBorder="1" applyAlignment="1">
      <alignment horizontal="center"/>
    </xf>
    <xf numFmtId="0" fontId="8" fillId="0" borderId="7" xfId="0" applyFont="1" applyBorder="1" applyAlignment="1">
      <alignment horizontal="center"/>
    </xf>
    <xf numFmtId="0" fontId="8" fillId="0" borderId="2" xfId="0" applyFont="1" applyBorder="1" applyAlignment="1">
      <alignment horizontal="center"/>
    </xf>
    <xf numFmtId="0" fontId="8" fillId="0" borderId="9" xfId="0" applyFont="1" applyBorder="1" applyAlignment="1">
      <alignment horizontal="center" vertical="center"/>
    </xf>
    <xf numFmtId="0" fontId="12" fillId="0" borderId="0" xfId="0" applyFont="1" applyAlignment="1">
      <alignment horizontal="left" vertical="top" wrapText="1"/>
    </xf>
    <xf numFmtId="166" fontId="15" fillId="0" borderId="0" xfId="0" applyNumberFormat="1" applyFont="1" applyAlignment="1">
      <alignment horizontal="center"/>
    </xf>
    <xf numFmtId="14" fontId="10" fillId="2" borderId="0" xfId="0" applyNumberFormat="1" applyFont="1" applyFill="1" applyAlignment="1">
      <alignment horizontal="right"/>
    </xf>
    <xf numFmtId="0" fontId="8" fillId="2" borderId="0" xfId="0" applyFont="1" applyFill="1" applyBorder="1" applyAlignment="1">
      <alignment horizontal="center" vertical="center"/>
    </xf>
    <xf numFmtId="0" fontId="8" fillId="2" borderId="5" xfId="0" applyFont="1" applyFill="1" applyBorder="1" applyAlignment="1">
      <alignment horizontal="center"/>
    </xf>
    <xf numFmtId="0" fontId="8" fillId="2" borderId="11" xfId="0" applyFont="1" applyFill="1" applyBorder="1" applyAlignment="1">
      <alignment horizontal="center"/>
    </xf>
    <xf numFmtId="0" fontId="8" fillId="2" borderId="12" xfId="0" applyFont="1" applyFill="1" applyBorder="1" applyAlignment="1">
      <alignment horizontal="center"/>
    </xf>
    <xf numFmtId="0" fontId="8" fillId="0" borderId="9" xfId="0" applyFont="1" applyFill="1" applyBorder="1" applyAlignment="1">
      <alignment horizontal="center" vertical="center"/>
    </xf>
    <xf numFmtId="0" fontId="8" fillId="2" borderId="9"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9" fillId="2" borderId="0" xfId="0" applyFont="1" applyFill="1" applyBorder="1" applyAlignment="1">
      <alignment horizontal="left"/>
    </xf>
    <xf numFmtId="0" fontId="12" fillId="0" borderId="0" xfId="0" applyNumberFormat="1" applyFont="1" applyAlignment="1">
      <alignment horizontal="left" vertical="top" wrapText="1"/>
    </xf>
    <xf numFmtId="0" fontId="15" fillId="2" borderId="0" xfId="0" applyFont="1" applyFill="1" applyBorder="1" applyAlignment="1">
      <alignment horizontal="center" vertical="center"/>
    </xf>
    <xf numFmtId="0" fontId="15" fillId="2" borderId="0" xfId="0" applyFont="1" applyFill="1" applyBorder="1" applyAlignment="1">
      <alignment horizontal="center"/>
    </xf>
    <xf numFmtId="0" fontId="15" fillId="2" borderId="0" xfId="0" applyFont="1" applyFill="1" applyAlignment="1">
      <alignment horizontal="center"/>
    </xf>
    <xf numFmtId="0" fontId="8" fillId="2" borderId="7" xfId="6" applyFont="1" applyFill="1" applyBorder="1" applyAlignment="1">
      <alignment horizontal="center" vertical="center"/>
    </xf>
    <xf numFmtId="0" fontId="8" fillId="2" borderId="2" xfId="6" applyFont="1" applyFill="1" applyBorder="1" applyAlignment="1">
      <alignment horizontal="center" vertical="center"/>
    </xf>
    <xf numFmtId="0" fontId="8" fillId="2" borderId="0" xfId="6" applyFont="1" applyFill="1" applyBorder="1" applyAlignment="1">
      <alignment horizontal="center" vertical="center"/>
    </xf>
    <xf numFmtId="0" fontId="8" fillId="2" borderId="3" xfId="6" applyFont="1" applyFill="1" applyBorder="1" applyAlignment="1">
      <alignment horizontal="center" vertical="center"/>
    </xf>
    <xf numFmtId="0" fontId="8" fillId="2" borderId="1" xfId="6" applyFont="1" applyFill="1" applyBorder="1" applyAlignment="1">
      <alignment horizontal="center" vertical="center"/>
    </xf>
    <xf numFmtId="0" fontId="8" fillId="2" borderId="4" xfId="6" applyFont="1" applyFill="1" applyBorder="1" applyAlignment="1">
      <alignment horizontal="center" vertical="center"/>
    </xf>
    <xf numFmtId="0" fontId="15" fillId="2" borderId="0" xfId="6" applyFont="1" applyFill="1" applyAlignment="1">
      <alignment horizontal="center"/>
    </xf>
    <xf numFmtId="0" fontId="9" fillId="2" borderId="0" xfId="6" applyFont="1" applyFill="1" applyAlignment="1">
      <alignment horizontal="center"/>
    </xf>
    <xf numFmtId="0" fontId="10" fillId="2" borderId="0" xfId="6" applyFont="1" applyFill="1" applyAlignment="1">
      <alignment horizont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cellXfs>
  <cellStyles count="55">
    <cellStyle name="Hyperlink" xfId="1" builtinId="8"/>
    <cellStyle name="Hyperlink_deckblatt1a" xfId="2"/>
    <cellStyle name="Standard" xfId="0" builtinId="0"/>
    <cellStyle name="Standard 2" xfId="9"/>
    <cellStyle name="Standard 3" xfId="8"/>
    <cellStyle name="Standard 3 2" xfId="13"/>
    <cellStyle name="Standard 4" xfId="7"/>
    <cellStyle name="Standard 4 2" xfId="11"/>
    <cellStyle name="Standard 4 2 2" xfId="16"/>
    <cellStyle name="Standard 4 2 2 2" xfId="23"/>
    <cellStyle name="Standard 4 2 2 2 2" xfId="46"/>
    <cellStyle name="Standard 4 2 2 3" xfId="31"/>
    <cellStyle name="Standard 4 2 2 3 2" xfId="54"/>
    <cellStyle name="Standard 4 2 2 4" xfId="38"/>
    <cellStyle name="Standard 4 2 3" xfId="19"/>
    <cellStyle name="Standard 4 2 3 2" xfId="42"/>
    <cellStyle name="Standard 4 2 4" xfId="27"/>
    <cellStyle name="Standard 4 2 4 2" xfId="50"/>
    <cellStyle name="Standard 4 2 5" xfId="34"/>
    <cellStyle name="Standard 4 3" xfId="14"/>
    <cellStyle name="Standard 4 3 2" xfId="21"/>
    <cellStyle name="Standard 4 3 2 2" xfId="44"/>
    <cellStyle name="Standard 4 3 3" xfId="29"/>
    <cellStyle name="Standard 4 3 3 2" xfId="52"/>
    <cellStyle name="Standard 4 3 4" xfId="36"/>
    <cellStyle name="Standard 4 4" xfId="17"/>
    <cellStyle name="Standard 4 4 2" xfId="40"/>
    <cellStyle name="Standard 4 5" xfId="25"/>
    <cellStyle name="Standard 4 5 2" xfId="48"/>
    <cellStyle name="Standard 4 6" xfId="32"/>
    <cellStyle name="Standard 5" xfId="10"/>
    <cellStyle name="Standard 5 2" xfId="15"/>
    <cellStyle name="Standard 5 2 2" xfId="22"/>
    <cellStyle name="Standard 5 2 2 2" xfId="45"/>
    <cellStyle name="Standard 5 2 3" xfId="30"/>
    <cellStyle name="Standard 5 2 3 2" xfId="53"/>
    <cellStyle name="Standard 5 2 4" xfId="37"/>
    <cellStyle name="Standard 5 3" xfId="18"/>
    <cellStyle name="Standard 5 3 2" xfId="41"/>
    <cellStyle name="Standard 5 4" xfId="26"/>
    <cellStyle name="Standard 5 4 2" xfId="49"/>
    <cellStyle name="Standard 5 5" xfId="33"/>
    <cellStyle name="Standard 6" xfId="12"/>
    <cellStyle name="Standard 6 2" xfId="20"/>
    <cellStyle name="Standard 6 2 2" xfId="43"/>
    <cellStyle name="Standard 6 3" xfId="28"/>
    <cellStyle name="Standard 6 3 2" xfId="51"/>
    <cellStyle name="Standard 6 4" xfId="35"/>
    <cellStyle name="Standard 7" xfId="24"/>
    <cellStyle name="Standard 7 2" xfId="47"/>
    <cellStyle name="Standard 8" xfId="39"/>
    <cellStyle name="Standard_Fkt. 14_Foerderung von Schuelern, Studenten und dgl." xfId="3"/>
    <cellStyle name="Standard_Gesundheit_Personal_2004" xfId="4"/>
    <cellStyle name="Standard_In Arbeit!! Binnen-Ost-West-Kreuztabelle  Personen insgesamt" xfId="5"/>
    <cellStyle name="Standard_Zeitreihe_ND_PDF" xfId="6"/>
  </cellStyles>
  <dxfs count="6">
    <dxf>
      <font>
        <condense val="0"/>
        <extend val="0"/>
        <color indexed="50"/>
      </font>
    </dxf>
    <dxf>
      <font>
        <condense val="0"/>
        <extend val="0"/>
        <color indexed="50"/>
      </font>
    </dxf>
    <dxf>
      <font>
        <condense val="0"/>
        <extend val="0"/>
        <color indexed="50"/>
      </font>
    </dxf>
    <dxf>
      <font>
        <condense val="0"/>
        <extend val="0"/>
        <color indexed="50"/>
      </font>
    </dxf>
    <dxf>
      <font>
        <condense val="0"/>
        <extend val="0"/>
        <color indexed="50"/>
      </font>
    </dxf>
    <dxf>
      <font>
        <condense val="0"/>
        <extend val="0"/>
        <color indexed="5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596900</xdr:colOff>
      <xdr:row>37</xdr:row>
      <xdr:rowOff>12700</xdr:rowOff>
    </xdr:to>
    <xdr:sp macro="" textlink="">
      <xdr:nvSpPr>
        <xdr:cNvPr id="7169" name="Rectangle 1"/>
        <xdr:cNvSpPr>
          <a:spLocks noChangeArrowheads="1"/>
        </xdr:cNvSpPr>
      </xdr:nvSpPr>
      <xdr:spPr bwMode="auto">
        <a:xfrm>
          <a:off x="501650" y="4648200"/>
          <a:ext cx="2825750" cy="28702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104775</xdr:rowOff>
    </xdr:from>
    <xdr:to>
      <xdr:col>4</xdr:col>
      <xdr:colOff>657225</xdr:colOff>
      <xdr:row>37</xdr:row>
      <xdr:rowOff>9525</xdr:rowOff>
    </xdr:to>
    <xdr:pic>
      <xdr:nvPicPr>
        <xdr:cNvPr id="7171" name="Picture 3" descr="01_bevoelkerung_RGB_80x80"/>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11175" y="463867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304801</xdr:colOff>
      <xdr:row>1</xdr:row>
      <xdr:rowOff>104777</xdr:rowOff>
    </xdr:from>
    <xdr:to>
      <xdr:col>8</xdr:col>
      <xdr:colOff>628651</xdr:colOff>
      <xdr:row>34</xdr:row>
      <xdr:rowOff>133350</xdr:rowOff>
    </xdr:to>
    <xdr:pic>
      <xdr:nvPicPr>
        <xdr:cNvPr id="3" name="Grafik 2"/>
        <xdr:cNvPicPr>
          <a:picLocks noChangeAspect="1"/>
        </xdr:cNvPicPr>
      </xdr:nvPicPr>
      <xdr:blipFill rotWithShape="1">
        <a:blip xmlns:r="http://schemas.openxmlformats.org/officeDocument/2006/relationships" r:embed="rId1"/>
        <a:srcRect l="20083" t="24347" r="15360" b="13025"/>
        <a:stretch/>
      </xdr:blipFill>
      <xdr:spPr>
        <a:xfrm>
          <a:off x="304801" y="266702"/>
          <a:ext cx="8705850" cy="5372098"/>
        </a:xfrm>
        <a:prstGeom prst="rect">
          <a:avLst/>
        </a:prstGeom>
        <a:ln>
          <a:solidFill>
            <a:srgbClr val="000000"/>
          </a:solidFill>
        </a:ln>
      </xdr:spPr>
    </xdr:pic>
    <xdr:clientData/>
  </xdr:twoCellAnchor>
  <xdr:twoCellAnchor editAs="oneCell">
    <xdr:from>
      <xdr:col>0</xdr:col>
      <xdr:colOff>295275</xdr:colOff>
      <xdr:row>36</xdr:row>
      <xdr:rowOff>133350</xdr:rowOff>
    </xdr:from>
    <xdr:to>
      <xdr:col>8</xdr:col>
      <xdr:colOff>628651</xdr:colOff>
      <xdr:row>69</xdr:row>
      <xdr:rowOff>50590</xdr:rowOff>
    </xdr:to>
    <xdr:pic>
      <xdr:nvPicPr>
        <xdr:cNvPr id="5" name="Grafik 4"/>
        <xdr:cNvPicPr>
          <a:picLocks noChangeAspect="1"/>
        </xdr:cNvPicPr>
      </xdr:nvPicPr>
      <xdr:blipFill rotWithShape="1">
        <a:blip xmlns:r="http://schemas.openxmlformats.org/officeDocument/2006/relationships" r:embed="rId2"/>
        <a:srcRect l="2515" t="26305" r="33217" b="10811"/>
        <a:stretch/>
      </xdr:blipFill>
      <xdr:spPr>
        <a:xfrm>
          <a:off x="295275" y="5962650"/>
          <a:ext cx="8715376" cy="5260765"/>
        </a:xfrm>
        <a:prstGeom prst="rect">
          <a:avLst/>
        </a:prstGeom>
        <a:ln>
          <a:solidFill>
            <a:srgbClr val="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228599</xdr:colOff>
      <xdr:row>1</xdr:row>
      <xdr:rowOff>152400</xdr:rowOff>
    </xdr:from>
    <xdr:to>
      <xdr:col>8</xdr:col>
      <xdr:colOff>733425</xdr:colOff>
      <xdr:row>34</xdr:row>
      <xdr:rowOff>104775</xdr:rowOff>
    </xdr:to>
    <xdr:pic>
      <xdr:nvPicPr>
        <xdr:cNvPr id="2" name="Grafik 1"/>
        <xdr:cNvPicPr>
          <a:picLocks noChangeAspect="1"/>
        </xdr:cNvPicPr>
      </xdr:nvPicPr>
      <xdr:blipFill rotWithShape="1">
        <a:blip xmlns:r="http://schemas.openxmlformats.org/officeDocument/2006/relationships" r:embed="rId1"/>
        <a:srcRect l="16873" t="26564" r="17706" b="10919"/>
        <a:stretch/>
      </xdr:blipFill>
      <xdr:spPr>
        <a:xfrm>
          <a:off x="228599" y="314325"/>
          <a:ext cx="8886826" cy="5295900"/>
        </a:xfrm>
        <a:prstGeom prst="rect">
          <a:avLst/>
        </a:prstGeom>
        <a:ln>
          <a:solidFill>
            <a:srgbClr val="000000"/>
          </a:solidFill>
        </a:ln>
      </xdr:spPr>
    </xdr:pic>
    <xdr:clientData/>
  </xdr:twoCellAnchor>
  <xdr:twoCellAnchor editAs="oneCell">
    <xdr:from>
      <xdr:col>0</xdr:col>
      <xdr:colOff>200024</xdr:colOff>
      <xdr:row>35</xdr:row>
      <xdr:rowOff>114300</xdr:rowOff>
    </xdr:from>
    <xdr:to>
      <xdr:col>8</xdr:col>
      <xdr:colOff>723900</xdr:colOff>
      <xdr:row>69</xdr:row>
      <xdr:rowOff>142875</xdr:rowOff>
    </xdr:to>
    <xdr:pic>
      <xdr:nvPicPr>
        <xdr:cNvPr id="4" name="Grafik 3"/>
        <xdr:cNvPicPr>
          <a:picLocks noChangeAspect="1"/>
        </xdr:cNvPicPr>
      </xdr:nvPicPr>
      <xdr:blipFill rotWithShape="1">
        <a:blip xmlns:r="http://schemas.openxmlformats.org/officeDocument/2006/relationships" r:embed="rId2"/>
        <a:srcRect l="2381" t="21057" r="34387" b="16493"/>
        <a:stretch/>
      </xdr:blipFill>
      <xdr:spPr>
        <a:xfrm>
          <a:off x="200024" y="5781675"/>
          <a:ext cx="8905876" cy="5534025"/>
        </a:xfrm>
        <a:prstGeom prst="rect">
          <a:avLst/>
        </a:prstGeom>
        <a:ln>
          <a:solidFill>
            <a:srgbClr val="00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409575</xdr:colOff>
      <xdr:row>2</xdr:row>
      <xdr:rowOff>66675</xdr:rowOff>
    </xdr:from>
    <xdr:to>
      <xdr:col>8</xdr:col>
      <xdr:colOff>352425</xdr:colOff>
      <xdr:row>39</xdr:row>
      <xdr:rowOff>136220</xdr:rowOff>
    </xdr:to>
    <xdr:pic>
      <xdr:nvPicPr>
        <xdr:cNvPr id="2" name="Grafik 1"/>
        <xdr:cNvPicPr>
          <a:picLocks noChangeAspect="1"/>
        </xdr:cNvPicPr>
      </xdr:nvPicPr>
      <xdr:blipFill rotWithShape="1">
        <a:blip xmlns:r="http://schemas.openxmlformats.org/officeDocument/2006/relationships" r:embed="rId1"/>
        <a:srcRect l="23131" t="22812" r="21028" b="27260"/>
        <a:stretch/>
      </xdr:blipFill>
      <xdr:spPr>
        <a:xfrm>
          <a:off x="409575" y="390525"/>
          <a:ext cx="8324850" cy="6060770"/>
        </a:xfrm>
        <a:prstGeom prst="rect">
          <a:avLst/>
        </a:prstGeom>
        <a:ln>
          <a:solidFill>
            <a:srgbClr val="000000"/>
          </a:solidFill>
        </a:ln>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heetViews>
  <sheetFormatPr baseColWidth="10" defaultColWidth="0" defaultRowHeight="12.75" zeroHeight="1" x14ac:dyDescent="0.2"/>
  <cols>
    <col min="1" max="1" width="6.7109375" style="1" customWidth="1"/>
    <col min="2" max="6" width="11.42578125" style="1" customWidth="1"/>
    <col min="7" max="7" width="9.85546875" style="1" customWidth="1"/>
    <col min="8" max="8" width="38" style="1" customWidth="1"/>
    <col min="9" max="16384" width="0" style="1" hidden="1"/>
  </cols>
  <sheetData>
    <row r="1" spans="1:9" ht="45.75" customHeight="1" x14ac:dyDescent="0.45">
      <c r="A1" s="2"/>
      <c r="B1" s="437" t="s">
        <v>236</v>
      </c>
      <c r="C1" s="437"/>
      <c r="D1" s="437"/>
      <c r="E1" s="437"/>
      <c r="F1" s="437"/>
      <c r="G1" s="437"/>
      <c r="H1" s="437"/>
    </row>
    <row r="2" spans="1:9" ht="14.25" customHeight="1" x14ac:dyDescent="0.2"/>
    <row r="3" spans="1:9" ht="11.25" customHeight="1" x14ac:dyDescent="0.35">
      <c r="H3" s="438"/>
      <c r="I3" s="186"/>
    </row>
    <row r="4" spans="1:9" x14ac:dyDescent="0.2">
      <c r="H4" s="439"/>
    </row>
    <row r="5" spans="1:9" x14ac:dyDescent="0.2"/>
    <row r="6" spans="1:9" x14ac:dyDescent="0.2"/>
    <row r="7" spans="1:9" x14ac:dyDescent="0.2"/>
    <row r="8" spans="1:9" x14ac:dyDescent="0.2"/>
    <row r="9" spans="1:9" x14ac:dyDescent="0.2"/>
    <row r="10" spans="1:9" s="187" customFormat="1" ht="34.5" x14ac:dyDescent="0.45">
      <c r="B10" s="122" t="s">
        <v>237</v>
      </c>
      <c r="C10" s="188"/>
    </row>
    <row r="11" spans="1:9" x14ac:dyDescent="0.2"/>
    <row r="12" spans="1:9" x14ac:dyDescent="0.2"/>
    <row r="13" spans="1:9" x14ac:dyDescent="0.2"/>
    <row r="14" spans="1:9" s="187" customFormat="1" ht="27" x14ac:dyDescent="0.4">
      <c r="B14" s="123" t="s">
        <v>251</v>
      </c>
      <c r="C14" s="189"/>
      <c r="D14" s="189"/>
      <c r="E14" s="190"/>
    </row>
    <row r="15" spans="1:9" s="187" customFormat="1" ht="27" x14ac:dyDescent="0.4">
      <c r="B15" s="191"/>
      <c r="C15" s="189"/>
      <c r="D15" s="189"/>
      <c r="E15" s="190"/>
    </row>
    <row r="16" spans="1:9" s="187" customFormat="1" ht="27" x14ac:dyDescent="0.4">
      <c r="B16" s="192"/>
      <c r="C16" s="189"/>
      <c r="D16" s="189"/>
      <c r="E16" s="190"/>
    </row>
    <row r="17" spans="2:6" ht="27" x14ac:dyDescent="0.4">
      <c r="B17" s="193"/>
    </row>
    <row r="18" spans="2:6" x14ac:dyDescent="0.2">
      <c r="B18" s="194"/>
      <c r="C18" s="194"/>
      <c r="D18" s="194"/>
      <c r="E18" s="194"/>
    </row>
    <row r="19" spans="2:6" x14ac:dyDescent="0.2">
      <c r="B19" s="194"/>
      <c r="C19" s="194"/>
      <c r="D19" s="194"/>
      <c r="E19" s="194"/>
    </row>
    <row r="20" spans="2:6" x14ac:dyDescent="0.2">
      <c r="B20" s="440"/>
      <c r="C20" s="440"/>
      <c r="D20" s="440"/>
      <c r="E20" s="440"/>
      <c r="F20" s="194"/>
    </row>
    <row r="21" spans="2:6" x14ac:dyDescent="0.2">
      <c r="B21" s="440"/>
      <c r="C21" s="440"/>
      <c r="D21" s="440"/>
      <c r="E21" s="440"/>
      <c r="F21" s="194"/>
    </row>
    <row r="22" spans="2:6" x14ac:dyDescent="0.2">
      <c r="B22" s="440"/>
      <c r="C22" s="440"/>
      <c r="D22" s="440"/>
      <c r="E22" s="440"/>
      <c r="F22" s="194"/>
    </row>
    <row r="23" spans="2:6" x14ac:dyDescent="0.2">
      <c r="B23" s="440"/>
      <c r="C23" s="440"/>
      <c r="D23" s="440"/>
      <c r="E23" s="440"/>
      <c r="F23" s="194"/>
    </row>
    <row r="24" spans="2:6" x14ac:dyDescent="0.2">
      <c r="B24" s="440"/>
      <c r="C24" s="440"/>
      <c r="D24" s="440"/>
      <c r="E24" s="440"/>
      <c r="F24" s="194"/>
    </row>
    <row r="25" spans="2:6" x14ac:dyDescent="0.2">
      <c r="B25" s="440"/>
      <c r="C25" s="440"/>
      <c r="D25" s="440"/>
      <c r="E25" s="440"/>
      <c r="F25" s="194"/>
    </row>
    <row r="26" spans="2:6" x14ac:dyDescent="0.2">
      <c r="B26" s="440"/>
      <c r="C26" s="440"/>
      <c r="D26" s="440"/>
      <c r="E26" s="440"/>
      <c r="F26" s="194"/>
    </row>
    <row r="27" spans="2:6" x14ac:dyDescent="0.2">
      <c r="B27" s="440"/>
      <c r="C27" s="440"/>
      <c r="D27" s="440"/>
      <c r="E27" s="440"/>
      <c r="F27" s="194"/>
    </row>
    <row r="28" spans="2:6" x14ac:dyDescent="0.2">
      <c r="B28" s="440"/>
      <c r="C28" s="440"/>
      <c r="D28" s="440"/>
      <c r="E28" s="440"/>
      <c r="F28" s="194"/>
    </row>
    <row r="29" spans="2:6" x14ac:dyDescent="0.2">
      <c r="B29" s="440"/>
      <c r="C29" s="440"/>
      <c r="D29" s="440"/>
      <c r="E29" s="440"/>
      <c r="F29" s="194"/>
    </row>
    <row r="30" spans="2:6" x14ac:dyDescent="0.2">
      <c r="B30" s="440"/>
      <c r="C30" s="440"/>
      <c r="D30" s="440"/>
      <c r="E30" s="440"/>
      <c r="F30" s="194"/>
    </row>
    <row r="31" spans="2:6" x14ac:dyDescent="0.2">
      <c r="B31" s="440"/>
      <c r="C31" s="440"/>
      <c r="D31" s="440"/>
      <c r="E31" s="440"/>
      <c r="F31" s="194"/>
    </row>
    <row r="32" spans="2:6" x14ac:dyDescent="0.2">
      <c r="B32" s="440"/>
      <c r="C32" s="440"/>
      <c r="D32" s="440"/>
      <c r="E32" s="440"/>
      <c r="F32" s="194"/>
    </row>
    <row r="33" spans="2:8" x14ac:dyDescent="0.2">
      <c r="B33" s="440"/>
      <c r="C33" s="440"/>
      <c r="D33" s="440"/>
      <c r="E33" s="440"/>
      <c r="F33" s="194"/>
    </row>
    <row r="34" spans="2:8" x14ac:dyDescent="0.2">
      <c r="B34" s="440"/>
      <c r="C34" s="440"/>
      <c r="D34" s="440"/>
      <c r="E34" s="440"/>
      <c r="F34" s="194"/>
    </row>
    <row r="35" spans="2:8" x14ac:dyDescent="0.2">
      <c r="B35" s="440"/>
      <c r="C35" s="440"/>
      <c r="D35" s="440"/>
      <c r="E35" s="440"/>
      <c r="F35" s="194"/>
    </row>
    <row r="36" spans="2:8" x14ac:dyDescent="0.2">
      <c r="B36" s="440"/>
      <c r="C36" s="440"/>
      <c r="D36" s="440"/>
      <c r="E36" s="440"/>
      <c r="F36" s="194"/>
    </row>
    <row r="37" spans="2:8" x14ac:dyDescent="0.2">
      <c r="B37" s="440"/>
      <c r="C37" s="440"/>
      <c r="D37" s="440"/>
      <c r="E37" s="440"/>
      <c r="F37" s="194"/>
    </row>
    <row r="38" spans="2:8" x14ac:dyDescent="0.2">
      <c r="B38" s="440"/>
      <c r="C38" s="440"/>
      <c r="D38" s="440"/>
      <c r="E38" s="440"/>
      <c r="F38" s="194"/>
    </row>
    <row r="39" spans="2:8" x14ac:dyDescent="0.2">
      <c r="B39" s="194"/>
      <c r="C39" s="194"/>
      <c r="D39" s="194"/>
      <c r="E39" s="194"/>
      <c r="F39" s="194"/>
    </row>
    <row r="40" spans="2:8" x14ac:dyDescent="0.2">
      <c r="B40" s="194"/>
      <c r="C40" s="194"/>
      <c r="D40" s="194"/>
      <c r="E40" s="194"/>
      <c r="F40" s="194"/>
    </row>
    <row r="41" spans="2:8" x14ac:dyDescent="0.2"/>
    <row r="42" spans="2:8" x14ac:dyDescent="0.2"/>
    <row r="43" spans="2:8" x14ac:dyDescent="0.2"/>
    <row r="44" spans="2:8" x14ac:dyDescent="0.2"/>
    <row r="45" spans="2:8" x14ac:dyDescent="0.2"/>
    <row r="46" spans="2:8" x14ac:dyDescent="0.2"/>
    <row r="47" spans="2:8" x14ac:dyDescent="0.2"/>
    <row r="48" spans="2:8" s="187" customFormat="1" ht="33" x14ac:dyDescent="0.45">
      <c r="B48" s="195" t="s">
        <v>345</v>
      </c>
      <c r="C48" s="196"/>
      <c r="D48" s="196"/>
      <c r="E48" s="196"/>
      <c r="F48" s="196"/>
      <c r="G48" s="196"/>
      <c r="H48" s="196"/>
    </row>
    <row r="49" spans="2:8" x14ac:dyDescent="0.2">
      <c r="B49" s="197"/>
      <c r="C49" s="197"/>
      <c r="D49" s="197"/>
      <c r="E49" s="197"/>
      <c r="F49" s="197"/>
      <c r="G49" s="197"/>
      <c r="H49" s="197"/>
    </row>
    <row r="50" spans="2:8" x14ac:dyDescent="0.2">
      <c r="B50" s="197"/>
      <c r="C50" s="197"/>
      <c r="D50" s="197"/>
      <c r="E50" s="197"/>
      <c r="F50" s="197"/>
      <c r="G50" s="197"/>
      <c r="H50" s="197"/>
    </row>
    <row r="51" spans="2:8" x14ac:dyDescent="0.2">
      <c r="B51" s="197"/>
      <c r="C51" s="197"/>
      <c r="D51" s="197"/>
      <c r="E51" s="197"/>
      <c r="F51" s="197"/>
      <c r="G51" s="197"/>
      <c r="H51" s="197"/>
    </row>
    <row r="52" spans="2:8" s="187" customFormat="1" x14ac:dyDescent="0.2">
      <c r="B52" s="198" t="s">
        <v>238</v>
      </c>
      <c r="C52" s="196"/>
      <c r="D52" s="196"/>
      <c r="E52" s="196"/>
      <c r="F52" s="196"/>
      <c r="G52" s="196"/>
      <c r="H52" s="196"/>
    </row>
    <row r="53" spans="2:8" s="187" customFormat="1" x14ac:dyDescent="0.2">
      <c r="B53" s="198" t="s">
        <v>481</v>
      </c>
      <c r="C53" s="196"/>
      <c r="D53" s="196"/>
      <c r="E53" s="196"/>
      <c r="F53" s="196"/>
      <c r="G53" s="196"/>
      <c r="H53" s="196"/>
    </row>
    <row r="54" spans="2:8" s="187" customFormat="1" x14ac:dyDescent="0.2">
      <c r="B54" s="198" t="s">
        <v>482</v>
      </c>
      <c r="C54" s="196"/>
      <c r="D54" s="196"/>
      <c r="E54" s="196"/>
      <c r="F54" s="196"/>
      <c r="G54" s="196"/>
      <c r="H54" s="196"/>
    </row>
    <row r="55" spans="2:8" ht="15" customHeight="1" x14ac:dyDescent="0.2">
      <c r="B55" s="197"/>
      <c r="C55" s="197"/>
      <c r="D55" s="197"/>
      <c r="E55" s="197"/>
      <c r="F55" s="197"/>
      <c r="G55" s="197"/>
      <c r="H55" s="197"/>
    </row>
    <row r="56" spans="2:8" s="187" customFormat="1" x14ac:dyDescent="0.2">
      <c r="B56" s="1" t="s">
        <v>300</v>
      </c>
      <c r="C56" s="196"/>
      <c r="D56" s="196"/>
      <c r="E56" s="196"/>
      <c r="F56" s="196"/>
      <c r="G56" s="196"/>
      <c r="H56" s="196"/>
    </row>
    <row r="57" spans="2:8" s="187" customFormat="1" x14ac:dyDescent="0.2">
      <c r="B57" s="243" t="s">
        <v>301</v>
      </c>
      <c r="C57" s="196"/>
      <c r="D57" s="196"/>
      <c r="E57" s="196"/>
      <c r="F57" s="196"/>
      <c r="G57" s="196"/>
      <c r="H57" s="196"/>
    </row>
    <row r="58" spans="2:8" s="187" customFormat="1" x14ac:dyDescent="0.2">
      <c r="B58" s="1" t="s">
        <v>483</v>
      </c>
      <c r="C58" s="196"/>
      <c r="D58" s="196"/>
      <c r="E58" s="196"/>
      <c r="F58" s="196"/>
      <c r="G58" s="196"/>
      <c r="H58" s="196"/>
    </row>
    <row r="59" spans="2:8" ht="15" customHeight="1" x14ac:dyDescent="0.2">
      <c r="B59" s="197"/>
      <c r="C59" s="197"/>
      <c r="D59" s="197"/>
      <c r="E59" s="197"/>
      <c r="F59" s="197"/>
      <c r="G59" s="197"/>
      <c r="H59" s="197"/>
    </row>
    <row r="60" spans="2:8" ht="18" x14ac:dyDescent="0.25">
      <c r="B60" s="199" t="s">
        <v>346</v>
      </c>
      <c r="C60" s="197"/>
      <c r="D60" s="197"/>
      <c r="E60" s="197"/>
      <c r="F60" s="197"/>
      <c r="G60" s="197"/>
      <c r="H60" s="197"/>
    </row>
    <row r="61" spans="2:8" x14ac:dyDescent="0.2">
      <c r="B61" s="200" t="s">
        <v>51</v>
      </c>
      <c r="C61" s="197"/>
      <c r="D61" s="197"/>
      <c r="E61" s="197"/>
      <c r="F61" s="197"/>
      <c r="G61" s="197"/>
      <c r="H61" s="197"/>
    </row>
    <row r="62" spans="2:8" x14ac:dyDescent="0.2">
      <c r="B62" s="197"/>
      <c r="C62" s="197"/>
      <c r="D62" s="197"/>
      <c r="E62" s="197"/>
      <c r="F62" s="197"/>
      <c r="G62" s="197"/>
      <c r="H62" s="197"/>
    </row>
    <row r="63" spans="2:8" x14ac:dyDescent="0.2"/>
    <row r="64" spans="2:8" x14ac:dyDescent="0.2"/>
  </sheetData>
  <sheetProtection selectLockedCells="1"/>
  <mergeCells count="3">
    <mergeCell ref="B1:H1"/>
    <mergeCell ref="H3:H4"/>
    <mergeCell ref="B20:E38"/>
  </mergeCells>
  <phoneticPr fontId="13" type="noConversion"/>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717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717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Normal="100" workbookViewId="0"/>
  </sheetViews>
  <sheetFormatPr baseColWidth="10" defaultColWidth="0" defaultRowHeight="12.75" zeroHeight="1" x14ac:dyDescent="0.2"/>
  <cols>
    <col min="1" max="1" width="2.42578125" style="61" customWidth="1"/>
    <col min="2" max="2" width="4.7109375" style="61" customWidth="1"/>
    <col min="3" max="13" width="11.42578125" style="61" customWidth="1"/>
    <col min="14" max="14" width="0.85546875" style="61" customWidth="1"/>
    <col min="15" max="16384" width="11.42578125" style="61" hidden="1"/>
  </cols>
  <sheetData>
    <row r="1" spans="2:13" x14ac:dyDescent="0.2"/>
    <row r="2" spans="2:13" ht="18" x14ac:dyDescent="0.25">
      <c r="B2" s="441" t="s">
        <v>286</v>
      </c>
      <c r="C2" s="441"/>
      <c r="D2" s="441"/>
      <c r="E2" s="441"/>
      <c r="F2" s="441"/>
      <c r="G2" s="441"/>
      <c r="H2" s="441"/>
      <c r="I2" s="441"/>
      <c r="J2" s="441"/>
      <c r="K2" s="441"/>
      <c r="L2" s="441"/>
    </row>
    <row r="3" spans="2:13" ht="12.75" customHeight="1" x14ac:dyDescent="0.2"/>
    <row r="4" spans="2:13" ht="12.75" customHeight="1" x14ac:dyDescent="0.2">
      <c r="B4" s="203" t="s">
        <v>287</v>
      </c>
    </row>
    <row r="5" spans="2:13" ht="12.75" customHeight="1" x14ac:dyDescent="0.2">
      <c r="B5" s="203"/>
    </row>
    <row r="6" spans="2:13" ht="18.2" customHeight="1" x14ac:dyDescent="0.25">
      <c r="B6" s="273" t="s">
        <v>288</v>
      </c>
      <c r="C6" s="279"/>
      <c r="D6" s="279"/>
      <c r="E6" s="205"/>
      <c r="F6" s="205"/>
      <c r="G6" s="205"/>
      <c r="H6" s="205"/>
      <c r="I6" s="205"/>
      <c r="J6" s="205"/>
      <c r="K6" s="205"/>
      <c r="L6" s="205"/>
      <c r="M6" s="205"/>
    </row>
    <row r="7" spans="2:13" ht="18.2" customHeight="1" x14ac:dyDescent="0.25">
      <c r="B7" s="273" t="s">
        <v>289</v>
      </c>
      <c r="C7" s="279"/>
      <c r="D7" s="279"/>
      <c r="E7" s="205"/>
      <c r="F7" s="205"/>
      <c r="G7" s="205"/>
      <c r="H7" s="205"/>
      <c r="I7" s="205"/>
      <c r="J7" s="205"/>
      <c r="K7" s="205"/>
      <c r="L7" s="205"/>
      <c r="M7" s="205"/>
    </row>
    <row r="8" spans="2:13" ht="18" customHeight="1" x14ac:dyDescent="0.25">
      <c r="B8" s="274"/>
    </row>
    <row r="9" spans="2:13" ht="12.75" customHeight="1" x14ac:dyDescent="0.2">
      <c r="B9" s="203" t="s">
        <v>290</v>
      </c>
    </row>
    <row r="10" spans="2:13" ht="12.75" customHeight="1" x14ac:dyDescent="0.2"/>
    <row r="11" spans="2:13" ht="18.2" customHeight="1" x14ac:dyDescent="0.25">
      <c r="B11" s="419" t="s">
        <v>302</v>
      </c>
      <c r="C11" s="419" t="s">
        <v>347</v>
      </c>
      <c r="D11" s="419"/>
      <c r="E11" s="419"/>
      <c r="F11" s="419"/>
      <c r="G11" s="419"/>
      <c r="H11" s="419"/>
      <c r="I11" s="419"/>
      <c r="J11" s="419"/>
      <c r="K11" s="419"/>
      <c r="L11" s="419"/>
      <c r="M11" s="419"/>
    </row>
    <row r="12" spans="2:13" ht="18.2" customHeight="1" x14ac:dyDescent="0.25">
      <c r="B12" s="419" t="s">
        <v>303</v>
      </c>
      <c r="C12" s="419" t="s">
        <v>403</v>
      </c>
      <c r="D12" s="419"/>
      <c r="E12" s="419"/>
      <c r="F12" s="419"/>
      <c r="G12" s="419"/>
      <c r="H12" s="419"/>
      <c r="I12" s="419"/>
      <c r="J12" s="419"/>
      <c r="K12" s="419"/>
      <c r="L12" s="419"/>
      <c r="M12" s="419"/>
    </row>
    <row r="13" spans="2:13" s="421" customFormat="1" ht="18.2" customHeight="1" x14ac:dyDescent="0.25">
      <c r="B13" s="419" t="s">
        <v>304</v>
      </c>
      <c r="C13" s="419" t="s">
        <v>402</v>
      </c>
      <c r="D13" s="419"/>
      <c r="E13" s="419"/>
      <c r="F13" s="419"/>
      <c r="G13" s="419"/>
      <c r="H13" s="419"/>
      <c r="I13" s="419"/>
      <c r="J13" s="420"/>
      <c r="K13" s="420"/>
      <c r="L13" s="420"/>
      <c r="M13" s="420"/>
    </row>
    <row r="14" spans="2:13" ht="18.2" customHeight="1" x14ac:dyDescent="0.25">
      <c r="B14" s="419" t="s">
        <v>305</v>
      </c>
      <c r="C14" s="419" t="s">
        <v>348</v>
      </c>
      <c r="D14" s="419"/>
      <c r="E14" s="419"/>
      <c r="F14" s="419"/>
      <c r="G14" s="419"/>
      <c r="H14" s="419"/>
      <c r="I14" s="419"/>
      <c r="J14" s="279"/>
      <c r="K14" s="279"/>
      <c r="L14" s="205"/>
      <c r="M14" s="205"/>
    </row>
    <row r="15" spans="2:13" ht="18.2" customHeight="1" x14ac:dyDescent="0.25">
      <c r="B15" s="419" t="s">
        <v>306</v>
      </c>
      <c r="C15" s="419" t="s">
        <v>349</v>
      </c>
      <c r="D15" s="419"/>
      <c r="E15" s="419"/>
      <c r="F15" s="419"/>
      <c r="G15" s="419"/>
      <c r="H15" s="419"/>
      <c r="I15" s="419"/>
      <c r="J15" s="279"/>
      <c r="K15" s="279"/>
      <c r="L15" s="205"/>
      <c r="M15" s="205"/>
    </row>
    <row r="16" spans="2:13" s="421" customFormat="1" ht="18.2" customHeight="1" x14ac:dyDescent="0.25">
      <c r="B16" s="419" t="s">
        <v>307</v>
      </c>
      <c r="C16" s="419" t="s">
        <v>480</v>
      </c>
      <c r="D16" s="419"/>
      <c r="E16" s="419"/>
      <c r="F16" s="419"/>
      <c r="G16" s="419"/>
      <c r="H16" s="419"/>
      <c r="I16" s="419"/>
      <c r="J16" s="420"/>
      <c r="K16" s="420"/>
      <c r="L16" s="420"/>
      <c r="M16" s="420"/>
    </row>
    <row r="17" spans="1:13" ht="18.2" customHeight="1" x14ac:dyDescent="0.25">
      <c r="B17" s="419" t="s">
        <v>308</v>
      </c>
      <c r="C17" s="419" t="s">
        <v>350</v>
      </c>
      <c r="D17" s="419"/>
      <c r="E17" s="419"/>
      <c r="F17" s="419"/>
      <c r="G17" s="419"/>
      <c r="H17" s="419"/>
      <c r="I17" s="419"/>
      <c r="J17" s="279"/>
      <c r="K17" s="279"/>
      <c r="L17" s="205"/>
      <c r="M17" s="205"/>
    </row>
    <row r="18" spans="1:13" ht="18.2" customHeight="1" x14ac:dyDescent="0.25">
      <c r="B18" s="419" t="s">
        <v>413</v>
      </c>
      <c r="C18" s="419" t="s">
        <v>351</v>
      </c>
      <c r="D18" s="419"/>
      <c r="E18" s="419"/>
      <c r="F18" s="419"/>
      <c r="G18" s="419"/>
      <c r="H18" s="419"/>
      <c r="I18" s="419"/>
      <c r="J18" s="279"/>
      <c r="K18" s="279"/>
      <c r="L18" s="205"/>
      <c r="M18" s="205"/>
    </row>
    <row r="19" spans="1:13" ht="18.2" customHeight="1" x14ac:dyDescent="0.25">
      <c r="A19" s="271"/>
      <c r="B19" s="419" t="s">
        <v>414</v>
      </c>
      <c r="C19" s="419" t="s">
        <v>352</v>
      </c>
      <c r="D19" s="419"/>
      <c r="E19" s="419"/>
      <c r="F19" s="419"/>
      <c r="G19" s="419"/>
      <c r="H19" s="419"/>
      <c r="I19" s="419"/>
      <c r="J19" s="279"/>
      <c r="K19" s="279"/>
      <c r="L19" s="279"/>
      <c r="M19" s="205"/>
    </row>
    <row r="20" spans="1:13" ht="18.2" customHeight="1" x14ac:dyDescent="0.25">
      <c r="A20" s="271"/>
      <c r="B20" s="419" t="s">
        <v>415</v>
      </c>
      <c r="C20" s="419" t="s">
        <v>353</v>
      </c>
      <c r="D20" s="419"/>
      <c r="E20" s="419"/>
      <c r="F20" s="419"/>
      <c r="G20" s="419"/>
      <c r="H20" s="419"/>
      <c r="I20" s="419"/>
      <c r="J20" s="279"/>
      <c r="K20" s="279"/>
      <c r="L20" s="279"/>
      <c r="M20" s="205"/>
    </row>
    <row r="21" spans="1:13" s="421" customFormat="1" ht="18.2" customHeight="1" x14ac:dyDescent="0.25">
      <c r="A21" s="422"/>
      <c r="B21" s="419" t="s">
        <v>309</v>
      </c>
      <c r="C21" s="419" t="s">
        <v>404</v>
      </c>
      <c r="D21" s="419"/>
      <c r="E21" s="419"/>
      <c r="F21" s="419"/>
      <c r="G21" s="419"/>
      <c r="H21" s="419"/>
      <c r="I21" s="419"/>
      <c r="J21" s="420"/>
      <c r="K21" s="420"/>
      <c r="L21" s="420"/>
      <c r="M21" s="420"/>
    </row>
    <row r="22" spans="1:13" ht="18.2" customHeight="1" x14ac:dyDescent="0.25">
      <c r="B22" s="419" t="s">
        <v>310</v>
      </c>
      <c r="C22" s="419" t="s">
        <v>354</v>
      </c>
      <c r="D22" s="419"/>
      <c r="E22" s="419"/>
      <c r="F22" s="419"/>
      <c r="G22" s="419"/>
      <c r="H22" s="419"/>
      <c r="I22" s="419"/>
      <c r="J22" s="205"/>
      <c r="K22" s="205"/>
      <c r="L22" s="205"/>
      <c r="M22" s="205"/>
    </row>
    <row r="23" spans="1:13" ht="18.2" customHeight="1" x14ac:dyDescent="0.25">
      <c r="B23" s="419" t="s">
        <v>311</v>
      </c>
      <c r="C23" s="419" t="s">
        <v>355</v>
      </c>
      <c r="D23" s="419"/>
      <c r="E23" s="419"/>
      <c r="F23" s="419"/>
      <c r="G23" s="419"/>
      <c r="H23" s="419"/>
      <c r="I23" s="419"/>
      <c r="J23" s="205"/>
      <c r="K23" s="205"/>
      <c r="L23" s="205"/>
      <c r="M23" s="205"/>
    </row>
    <row r="24" spans="1:13" ht="18.2" customHeight="1" x14ac:dyDescent="0.25">
      <c r="B24" s="419" t="s">
        <v>343</v>
      </c>
      <c r="C24" s="419" t="s">
        <v>356</v>
      </c>
      <c r="D24" s="419"/>
      <c r="E24" s="419"/>
      <c r="F24" s="419"/>
      <c r="G24" s="419"/>
      <c r="H24" s="419"/>
      <c r="I24" s="419"/>
      <c r="J24" s="205"/>
      <c r="K24" s="205"/>
      <c r="L24" s="205"/>
      <c r="M24" s="205"/>
    </row>
    <row r="25" spans="1:13" s="421" customFormat="1" ht="18.2" customHeight="1" x14ac:dyDescent="0.25">
      <c r="B25" s="419" t="s">
        <v>344</v>
      </c>
      <c r="C25" s="419" t="s">
        <v>405</v>
      </c>
      <c r="D25" s="419"/>
      <c r="E25" s="419"/>
      <c r="F25" s="419"/>
      <c r="G25" s="419"/>
      <c r="H25" s="419"/>
      <c r="I25" s="419"/>
      <c r="J25" s="420"/>
      <c r="K25" s="420"/>
      <c r="L25" s="420"/>
      <c r="M25" s="420"/>
    </row>
    <row r="26" spans="1:13" s="421" customFormat="1" ht="18.2" customHeight="1" x14ac:dyDescent="0.25">
      <c r="B26" s="419" t="s">
        <v>422</v>
      </c>
      <c r="C26" s="419" t="s">
        <v>406</v>
      </c>
      <c r="D26" s="419"/>
      <c r="E26" s="419"/>
      <c r="F26" s="419"/>
      <c r="G26" s="419"/>
      <c r="H26" s="419"/>
      <c r="I26" s="419"/>
      <c r="J26" s="420"/>
      <c r="K26" s="420"/>
      <c r="L26" s="420"/>
      <c r="M26" s="420"/>
    </row>
    <row r="27" spans="1:13" ht="18" customHeight="1" x14ac:dyDescent="0.25">
      <c r="B27" s="274"/>
      <c r="C27" s="274"/>
      <c r="D27" s="274"/>
      <c r="E27" s="274"/>
      <c r="F27" s="274"/>
    </row>
    <row r="28" spans="1:13" ht="12.75" customHeight="1" x14ac:dyDescent="0.2">
      <c r="B28" s="203" t="s">
        <v>291</v>
      </c>
    </row>
    <row r="29" spans="1:13" ht="12.75" customHeight="1" x14ac:dyDescent="0.2"/>
    <row r="30" spans="1:13" ht="18" customHeight="1" x14ac:dyDescent="0.25">
      <c r="A30" s="271"/>
      <c r="B30" s="419" t="s">
        <v>425</v>
      </c>
      <c r="C30" s="419" t="s">
        <v>357</v>
      </c>
      <c r="D30" s="279"/>
      <c r="E30" s="279"/>
      <c r="F30" s="279"/>
      <c r="G30" s="279"/>
      <c r="H30" s="279"/>
      <c r="I30" s="279"/>
      <c r="J30" s="279"/>
      <c r="K30" s="279"/>
      <c r="L30" s="279"/>
      <c r="M30" s="205"/>
    </row>
    <row r="31" spans="1:13" s="421" customFormat="1" ht="18" customHeight="1" x14ac:dyDescent="0.25">
      <c r="A31" s="422"/>
      <c r="B31" s="419" t="s">
        <v>426</v>
      </c>
      <c r="C31" s="419" t="s">
        <v>407</v>
      </c>
      <c r="D31" s="420"/>
      <c r="E31" s="420"/>
      <c r="F31" s="420"/>
      <c r="G31" s="420"/>
      <c r="H31" s="420"/>
      <c r="I31" s="420"/>
      <c r="J31" s="420"/>
      <c r="K31" s="420"/>
      <c r="L31" s="420"/>
      <c r="M31" s="420"/>
    </row>
    <row r="32" spans="1:13" s="297" customFormat="1" ht="18" customHeight="1" x14ac:dyDescent="0.25">
      <c r="A32" s="271"/>
      <c r="B32" s="419" t="s">
        <v>427</v>
      </c>
      <c r="C32" s="419" t="s">
        <v>358</v>
      </c>
      <c r="D32" s="279"/>
      <c r="E32" s="279"/>
      <c r="F32" s="279"/>
      <c r="G32" s="279"/>
      <c r="H32" s="279"/>
      <c r="I32" s="279"/>
      <c r="J32" s="279"/>
      <c r="K32" s="279"/>
      <c r="L32" s="279"/>
      <c r="M32" s="205"/>
    </row>
    <row r="33" spans="2:3" ht="12.75" customHeight="1" x14ac:dyDescent="0.2">
      <c r="B33" s="204"/>
    </row>
    <row r="34" spans="2:3" ht="12.75" customHeight="1" x14ac:dyDescent="0.2">
      <c r="B34" s="204"/>
    </row>
    <row r="35" spans="2:3" ht="12.75" customHeight="1" x14ac:dyDescent="0.2">
      <c r="B35" s="203" t="s">
        <v>292</v>
      </c>
    </row>
    <row r="36" spans="2:3" ht="12.75" customHeight="1" x14ac:dyDescent="0.2">
      <c r="B36" s="204"/>
    </row>
    <row r="37" spans="2:3" ht="18" customHeight="1" x14ac:dyDescent="0.2">
      <c r="B37" s="251">
        <v>0</v>
      </c>
      <c r="C37" s="206" t="s">
        <v>315</v>
      </c>
    </row>
    <row r="38" spans="2:3" ht="18" customHeight="1" x14ac:dyDescent="0.2">
      <c r="B38" s="250" t="s">
        <v>312</v>
      </c>
      <c r="C38" s="206" t="s">
        <v>316</v>
      </c>
    </row>
    <row r="39" spans="2:3" ht="18" customHeight="1" x14ac:dyDescent="0.2">
      <c r="B39" s="250" t="s">
        <v>313</v>
      </c>
      <c r="C39" s="206" t="s">
        <v>317</v>
      </c>
    </row>
    <row r="40" spans="2:3" ht="18" customHeight="1" x14ac:dyDescent="0.2">
      <c r="B40" s="250" t="s">
        <v>48</v>
      </c>
      <c r="C40" s="206" t="s">
        <v>318</v>
      </c>
    </row>
    <row r="41" spans="2:3" ht="18" customHeight="1" x14ac:dyDescent="0.2">
      <c r="B41" s="250" t="s">
        <v>314</v>
      </c>
      <c r="C41" s="206" t="s">
        <v>319</v>
      </c>
    </row>
    <row r="42" spans="2:3" ht="12.75" customHeight="1" x14ac:dyDescent="0.2">
      <c r="B42" s="204"/>
    </row>
    <row r="43" spans="2:3" ht="12.75" customHeight="1" x14ac:dyDescent="0.2">
      <c r="B43" s="204"/>
    </row>
    <row r="44" spans="2:3" ht="12.75" customHeight="1" x14ac:dyDescent="0.2">
      <c r="B44" s="204"/>
    </row>
    <row r="45" spans="2:3" ht="12.75" customHeight="1" x14ac:dyDescent="0.2"/>
    <row r="46" spans="2:3" x14ac:dyDescent="0.2"/>
    <row r="47" spans="2:3" x14ac:dyDescent="0.2"/>
    <row r="48" spans="2:3" x14ac:dyDescent="0.2"/>
    <row r="49" x14ac:dyDescent="0.2"/>
    <row r="50" x14ac:dyDescent="0.2"/>
    <row r="51" x14ac:dyDescent="0.2"/>
    <row r="52" x14ac:dyDescent="0.2"/>
  </sheetData>
  <mergeCells count="1">
    <mergeCell ref="B2:L2"/>
  </mergeCells>
  <phoneticPr fontId="13" type="noConversion"/>
  <hyperlinks>
    <hyperlink ref="B11:L11" location="'1.BL_12'!A1" display="1."/>
    <hyperlink ref="B12:L12" location="'2.Herkunft _ Ziel _12'!Druckbereich" display="2."/>
    <hyperlink ref="B14:L14" location="'3.Top20_ins_12'!Druckbereich" display="3."/>
    <hyperlink ref="B15:L15" location="'5.Top20_ND_12'!Druckbereich" display="5."/>
    <hyperlink ref="B17:L17" location="'6.1950-2012'!A1" display="6."/>
    <hyperlink ref="B18:L18" location="' 7.1950-2012 Saldo'!Druckbereich" display="7."/>
    <hyperlink ref="B20:L20" location="'8.2.Herkunft_2011_2012'!Druckbereich" display="8.2."/>
    <hyperlink ref="B22:L22" location="'9.BL_2011_2012'!Druckbereich" display="9."/>
    <hyperlink ref="B23:L23" location="'10.Herkunft_ND_1996-2012'!Druckbereich" display="10."/>
    <hyperlink ref="B24:L24" location="'11.Ziel_ND_1996-2012'!Druckbereich" display="11."/>
    <hyperlink ref="B30:L30" location="'12.Grafik_ND_EU_96-12'!A1" display="12."/>
    <hyperlink ref="B19:L19" location="'8.1.Herkunft_2011_2012'!Druckbereich" display="8.1."/>
    <hyperlink ref="B6:M6" location="Vorbemerkung!A1" display="Vorbemerkungen"/>
    <hyperlink ref="B7:M7" location="English!A1" display="Notice/Glossary"/>
    <hyperlink ref="B11:M11" location="'1.BL_15'!A1" display="1."/>
    <hyperlink ref="B12:M12" location="'2.Herkunft _ Ziel _15'!A1" display="2."/>
    <hyperlink ref="B14:M14" location="'4.Top20_HerkZ_Ins_15'!A1" display="4."/>
    <hyperlink ref="B15:M15" location="'5.Top20_HerkZ_ND_15'!A1" display="5."/>
    <hyperlink ref="B17:M17" location="'7.1950-2015'!A1" display="7."/>
    <hyperlink ref="B18:M18" location="'8.1950-2015 Saldo'!A1" display="8."/>
    <hyperlink ref="B19:M19" location="'9.1.Herkunft_2014_2015_INS'!A1" display="9.1."/>
    <hyperlink ref="B20:M20" location="'9.2.Herkunft_2014_2015_ND'!A1" display="9.2."/>
    <hyperlink ref="B22:M22" location="'11.BL_2014_2015'!A1" display="11."/>
    <hyperlink ref="B23:M23" location="'12.Herkunft_ND_1996-2015'!A1" display="12."/>
    <hyperlink ref="B24:M24" location="'13.Ziel_ND_1996-2015'!A1" display="13."/>
    <hyperlink ref="B30:M30" location="'16.Grafik_ND_EU_96-15'!A1" display="16."/>
    <hyperlink ref="B32:M32" location="'18.Grafik_Wanderungen_1991-2015'!A1" display="18."/>
    <hyperlink ref="C16" location="'3.Top20_ins_14'!A1" display="3."/>
    <hyperlink ref="C21" location="'8.1.Herkunft_2013_2014_INS'!A1" display="8.1."/>
    <hyperlink ref="C25" location="'10.Herkunft_ND_1996-2014'!A1" display="10."/>
    <hyperlink ref="C26" location="'11.Ziel_ND_1996-2014'!A1" display="11."/>
    <hyperlink ref="C31" location="'12.Grafik_ND_EU_96-12'!A1" display="12."/>
    <hyperlink ref="B13:M13" location="'3.Staatsang_15'!A1" display="3."/>
    <hyperlink ref="B16:M16" location="'6.Top20_Staatsang_Ins_15'!A1" display="6."/>
    <hyperlink ref="B21:M21" location="'10.Staatsang_2014_2015_INS'!A1" display="10."/>
    <hyperlink ref="B25:M25" location="'14.Staatsang_ZZ_1996-2015'!A1" display="14."/>
    <hyperlink ref="B26:M26" location="'15.Staatsang_FZ_1996-2015'!A1" display="15."/>
    <hyperlink ref="B31:M31" location="'17.Grafik_Staatsang_EU_96-15'!A1" display="17."/>
  </hyperlinks>
  <pageMargins left="0.78740157499999996" right="0.78740157499999996" top="0.984251969" bottom="0.984251969" header="0.4921259845" footer="0.4921259845"/>
  <pageSetup paperSize="9" scale="6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zoomScaleNormal="100" workbookViewId="0">
      <selection activeCell="A2" sqref="A2:F2"/>
    </sheetView>
  </sheetViews>
  <sheetFormatPr baseColWidth="10" defaultColWidth="0" defaultRowHeight="12.75" zeroHeight="1" x14ac:dyDescent="0.2"/>
  <cols>
    <col min="1" max="1" width="15.7109375" style="61" customWidth="1"/>
    <col min="2" max="2" width="9.28515625" style="61" customWidth="1"/>
    <col min="3" max="6" width="15.7109375" style="61" customWidth="1"/>
    <col min="7" max="7" width="0.85546875" style="61" customWidth="1"/>
    <col min="8" max="8" width="11.85546875" style="61" hidden="1" customWidth="1"/>
    <col min="9" max="9" width="11.42578125" style="61" hidden="1" customWidth="1"/>
    <col min="10" max="10" width="11.85546875" style="61" hidden="1" customWidth="1"/>
    <col min="11" max="16384" width="11.42578125" style="61" hidden="1"/>
  </cols>
  <sheetData>
    <row r="1" spans="1:8" x14ac:dyDescent="0.2">
      <c r="A1" s="253" t="s">
        <v>286</v>
      </c>
    </row>
    <row r="2" spans="1:8" ht="18" x14ac:dyDescent="0.25">
      <c r="A2" s="442" t="s">
        <v>252</v>
      </c>
      <c r="B2" s="442"/>
      <c r="C2" s="442"/>
      <c r="D2" s="442"/>
      <c r="E2" s="442"/>
      <c r="F2" s="442"/>
    </row>
    <row r="3" spans="1:8" x14ac:dyDescent="0.2"/>
    <row r="4" spans="1:8" ht="42.75" customHeight="1" x14ac:dyDescent="0.2">
      <c r="A4" s="443" t="s">
        <v>484</v>
      </c>
      <c r="B4" s="443"/>
      <c r="C4" s="443"/>
      <c r="D4" s="443"/>
      <c r="E4" s="443"/>
      <c r="F4" s="443"/>
      <c r="G4" s="201"/>
      <c r="H4" s="201"/>
    </row>
    <row r="5" spans="1:8" ht="18" customHeight="1" x14ac:dyDescent="0.2">
      <c r="A5" s="207" t="s">
        <v>293</v>
      </c>
    </row>
    <row r="6" spans="1:8" x14ac:dyDescent="0.2">
      <c r="A6" s="207" t="s">
        <v>294</v>
      </c>
    </row>
    <row r="7" spans="1:8" x14ac:dyDescent="0.2">
      <c r="A7" s="207" t="s">
        <v>295</v>
      </c>
    </row>
    <row r="8" spans="1:8" x14ac:dyDescent="0.2">
      <c r="A8" s="207" t="s">
        <v>296</v>
      </c>
    </row>
    <row r="9" spans="1:8" ht="32.25" customHeight="1" x14ac:dyDescent="0.2">
      <c r="A9" s="443" t="s">
        <v>253</v>
      </c>
      <c r="B9" s="443"/>
      <c r="C9" s="443"/>
      <c r="D9" s="443"/>
      <c r="E9" s="443"/>
      <c r="F9" s="443"/>
    </row>
    <row r="10" spans="1:8" ht="30" customHeight="1" x14ac:dyDescent="0.2">
      <c r="A10" s="443" t="s">
        <v>485</v>
      </c>
      <c r="B10" s="443"/>
      <c r="C10" s="443"/>
      <c r="D10" s="443"/>
      <c r="E10" s="443"/>
      <c r="F10" s="443"/>
      <c r="G10" s="201"/>
      <c r="H10" s="201"/>
    </row>
    <row r="11" spans="1:8" x14ac:dyDescent="0.2"/>
    <row r="12" spans="1:8" x14ac:dyDescent="0.2"/>
    <row r="13" spans="1:8" ht="15" x14ac:dyDescent="0.2">
      <c r="A13" s="203" t="s">
        <v>335</v>
      </c>
    </row>
    <row r="14" spans="1:8" x14ac:dyDescent="0.2"/>
    <row r="15" spans="1:8" ht="12.75" customHeight="1" x14ac:dyDescent="0.2">
      <c r="A15" s="444" t="s">
        <v>336</v>
      </c>
      <c r="B15" s="444"/>
      <c r="C15" s="443" t="s">
        <v>340</v>
      </c>
      <c r="D15" s="443"/>
      <c r="E15" s="443"/>
      <c r="F15" s="443"/>
    </row>
    <row r="16" spans="1:8" s="297" customFormat="1" x14ac:dyDescent="0.2">
      <c r="A16" s="394"/>
      <c r="B16" s="394"/>
      <c r="C16" s="443"/>
      <c r="D16" s="443"/>
      <c r="E16" s="443"/>
      <c r="F16" s="443"/>
    </row>
    <row r="17" spans="1:6" s="297" customFormat="1" x14ac:dyDescent="0.2">
      <c r="A17" s="394"/>
      <c r="B17" s="394"/>
      <c r="C17" s="443"/>
      <c r="D17" s="443"/>
      <c r="E17" s="443"/>
      <c r="F17" s="443"/>
    </row>
    <row r="18" spans="1:6" x14ac:dyDescent="0.2">
      <c r="A18" s="444" t="s">
        <v>337</v>
      </c>
      <c r="B18" s="444"/>
      <c r="C18" s="443" t="s">
        <v>342</v>
      </c>
      <c r="D18" s="443"/>
      <c r="E18" s="443"/>
      <c r="F18" s="443"/>
    </row>
    <row r="19" spans="1:6" s="297" customFormat="1" x14ac:dyDescent="0.2">
      <c r="A19" s="394"/>
      <c r="B19" s="394"/>
      <c r="C19" s="443"/>
      <c r="D19" s="443"/>
      <c r="E19" s="443"/>
      <c r="F19" s="443"/>
    </row>
    <row r="20" spans="1:6" x14ac:dyDescent="0.2">
      <c r="A20" s="444" t="s">
        <v>338</v>
      </c>
      <c r="B20" s="444"/>
      <c r="C20" s="61" t="s">
        <v>341</v>
      </c>
    </row>
    <row r="21" spans="1:6" x14ac:dyDescent="0.2">
      <c r="A21" s="444" t="s">
        <v>339</v>
      </c>
      <c r="B21" s="444"/>
      <c r="C21" s="61" t="s">
        <v>133</v>
      </c>
    </row>
    <row r="22" spans="1:6" x14ac:dyDescent="0.2"/>
    <row r="23" spans="1:6" x14ac:dyDescent="0.2"/>
    <row r="24" spans="1:6" x14ac:dyDescent="0.2"/>
    <row r="25" spans="1:6" x14ac:dyDescent="0.2"/>
    <row r="26" spans="1:6" x14ac:dyDescent="0.2"/>
    <row r="27" spans="1:6" x14ac:dyDescent="0.2"/>
    <row r="28" spans="1:6" x14ac:dyDescent="0.2"/>
    <row r="29" spans="1:6" x14ac:dyDescent="0.2"/>
    <row r="30" spans="1:6" x14ac:dyDescent="0.2"/>
    <row r="31" spans="1:6" x14ac:dyDescent="0.2"/>
    <row r="32" spans="1:6"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sheetData>
  <mergeCells count="10">
    <mergeCell ref="A2:F2"/>
    <mergeCell ref="A4:F4"/>
    <mergeCell ref="A9:F9"/>
    <mergeCell ref="A10:F10"/>
    <mergeCell ref="A21:B21"/>
    <mergeCell ref="A20:B20"/>
    <mergeCell ref="A18:B18"/>
    <mergeCell ref="A15:B15"/>
    <mergeCell ref="C15:F17"/>
    <mergeCell ref="C18:F19"/>
  </mergeCells>
  <phoneticPr fontId="13" type="noConversion"/>
  <hyperlinks>
    <hyperlink ref="A1" location="Inhalt!A1" display="Inhalt"/>
  </hyperlinks>
  <pageMargins left="0.78740157499999996" right="0.78740157499999996" top="0.984251969" bottom="0.984251969" header="0.4921259845" footer="0.4921259845"/>
  <pageSetup paperSize="9" scale="9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7"/>
  <sheetViews>
    <sheetView zoomScaleNormal="100" workbookViewId="0">
      <selection activeCell="A3" sqref="A3"/>
    </sheetView>
  </sheetViews>
  <sheetFormatPr baseColWidth="10" defaultColWidth="0" defaultRowHeight="12.75" zeroHeight="1" x14ac:dyDescent="0.2"/>
  <cols>
    <col min="1" max="1" width="21.7109375" style="61" customWidth="1"/>
    <col min="2" max="6" width="15.7109375" style="61" customWidth="1"/>
    <col min="7" max="16384" width="11.42578125" style="61" hidden="1"/>
  </cols>
  <sheetData>
    <row r="1" spans="1:6" x14ac:dyDescent="0.2">
      <c r="A1" s="253" t="s">
        <v>286</v>
      </c>
    </row>
    <row r="2" spans="1:6" ht="18" x14ac:dyDescent="0.25">
      <c r="A2" s="442" t="s">
        <v>254</v>
      </c>
      <c r="B2" s="442"/>
      <c r="C2" s="442"/>
      <c r="D2" s="442"/>
      <c r="E2" s="442"/>
      <c r="F2" s="442"/>
    </row>
    <row r="3" spans="1:6" x14ac:dyDescent="0.2"/>
    <row r="4" spans="1:6" ht="40.5" customHeight="1" x14ac:dyDescent="0.2">
      <c r="A4" s="443" t="s">
        <v>486</v>
      </c>
      <c r="B4" s="443"/>
      <c r="C4" s="443"/>
      <c r="D4" s="443"/>
      <c r="E4" s="443"/>
      <c r="F4" s="443"/>
    </row>
    <row r="5" spans="1:6" ht="17.25" customHeight="1" x14ac:dyDescent="0.2">
      <c r="A5" s="202" t="s">
        <v>255</v>
      </c>
    </row>
    <row r="6" spans="1:6" x14ac:dyDescent="0.2">
      <c r="A6" s="202" t="s">
        <v>256</v>
      </c>
    </row>
    <row r="7" spans="1:6" x14ac:dyDescent="0.2">
      <c r="A7" s="202" t="s">
        <v>257</v>
      </c>
    </row>
    <row r="8" spans="1:6" x14ac:dyDescent="0.2">
      <c r="A8" s="202" t="s">
        <v>258</v>
      </c>
    </row>
    <row r="9" spans="1:6" ht="24" customHeight="1" x14ac:dyDescent="0.2">
      <c r="A9" s="443" t="s">
        <v>259</v>
      </c>
      <c r="B9" s="443"/>
      <c r="C9" s="443"/>
      <c r="D9" s="443"/>
      <c r="E9" s="443"/>
      <c r="F9" s="443"/>
    </row>
    <row r="10" spans="1:6" ht="39.75" customHeight="1" x14ac:dyDescent="0.2">
      <c r="A10" s="443" t="s">
        <v>260</v>
      </c>
      <c r="B10" s="443"/>
      <c r="C10" s="443"/>
      <c r="D10" s="443"/>
      <c r="E10" s="443"/>
      <c r="F10" s="443"/>
    </row>
    <row r="11" spans="1:6" ht="30.75" customHeight="1" x14ac:dyDescent="0.2"/>
    <row r="12" spans="1:6" ht="16.5" customHeight="1" x14ac:dyDescent="0.2">
      <c r="A12" s="109" t="s">
        <v>297</v>
      </c>
      <c r="B12" s="297"/>
      <c r="C12" s="297"/>
      <c r="D12" s="297"/>
      <c r="E12" s="297"/>
      <c r="F12" s="297"/>
    </row>
    <row r="13" spans="1:6" x14ac:dyDescent="0.2">
      <c r="A13" s="297" t="s">
        <v>359</v>
      </c>
      <c r="B13" s="205"/>
      <c r="C13" s="205"/>
      <c r="D13" s="205"/>
      <c r="E13" s="205"/>
      <c r="F13" s="205"/>
    </row>
    <row r="14" spans="1:6" x14ac:dyDescent="0.2">
      <c r="A14" s="297" t="s">
        <v>360</v>
      </c>
      <c r="B14" s="205"/>
      <c r="C14" s="205"/>
      <c r="D14" s="205"/>
      <c r="E14" s="205"/>
      <c r="F14" s="205"/>
    </row>
    <row r="15" spans="1:6" x14ac:dyDescent="0.2">
      <c r="A15" s="258" t="s">
        <v>435</v>
      </c>
      <c r="B15" s="258"/>
      <c r="C15" s="258"/>
      <c r="D15" s="258"/>
      <c r="E15" s="258"/>
      <c r="F15" s="258"/>
    </row>
    <row r="16" spans="1:6" x14ac:dyDescent="0.2">
      <c r="A16" s="258" t="s">
        <v>436</v>
      </c>
      <c r="B16" s="258"/>
      <c r="C16" s="258"/>
      <c r="D16" s="258"/>
      <c r="E16" s="258"/>
      <c r="F16" s="258"/>
    </row>
    <row r="17" spans="1:6" x14ac:dyDescent="0.2">
      <c r="A17" s="258" t="s">
        <v>361</v>
      </c>
      <c r="B17" s="258"/>
      <c r="C17" s="258"/>
      <c r="D17" s="258"/>
      <c r="E17" s="258"/>
      <c r="F17" s="258"/>
    </row>
    <row r="18" spans="1:6" x14ac:dyDescent="0.2">
      <c r="A18" s="258" t="s">
        <v>437</v>
      </c>
      <c r="B18" s="258"/>
      <c r="C18" s="258"/>
      <c r="D18" s="258"/>
      <c r="E18" s="258"/>
      <c r="F18" s="258"/>
    </row>
    <row r="19" spans="1:6" x14ac:dyDescent="0.2">
      <c r="A19" s="258" t="s">
        <v>438</v>
      </c>
      <c r="B19" s="258"/>
      <c r="C19" s="258"/>
      <c r="D19" s="258"/>
      <c r="E19" s="258"/>
      <c r="F19" s="258"/>
    </row>
    <row r="20" spans="1:6" x14ac:dyDescent="0.2">
      <c r="A20" s="258" t="s">
        <v>439</v>
      </c>
      <c r="B20" s="258"/>
      <c r="C20" s="258"/>
      <c r="D20" s="258"/>
      <c r="E20" s="258"/>
      <c r="F20" s="258"/>
    </row>
    <row r="21" spans="1:6" x14ac:dyDescent="0.2">
      <c r="A21" s="258" t="s">
        <v>440</v>
      </c>
      <c r="B21" s="258"/>
      <c r="C21" s="258"/>
      <c r="D21" s="258"/>
      <c r="E21" s="258"/>
      <c r="F21" s="258"/>
    </row>
    <row r="22" spans="1:6" x14ac:dyDescent="0.2">
      <c r="A22" s="258" t="s">
        <v>441</v>
      </c>
      <c r="B22" s="258"/>
      <c r="C22" s="258"/>
      <c r="D22" s="258"/>
      <c r="E22" s="258"/>
      <c r="F22" s="258"/>
    </row>
    <row r="23" spans="1:6" ht="12.75" customHeight="1" x14ac:dyDescent="0.2">
      <c r="A23" s="258" t="s">
        <v>442</v>
      </c>
      <c r="B23" s="258"/>
      <c r="C23" s="258"/>
      <c r="D23" s="258"/>
      <c r="E23" s="258"/>
      <c r="F23" s="258"/>
    </row>
    <row r="24" spans="1:6" ht="12.75" customHeight="1" x14ac:dyDescent="0.2">
      <c r="A24" s="258" t="s">
        <v>443</v>
      </c>
      <c r="B24" s="258"/>
      <c r="C24" s="258"/>
      <c r="D24" s="258"/>
      <c r="E24" s="258"/>
      <c r="F24" s="258"/>
    </row>
    <row r="25" spans="1:6" ht="25.5" customHeight="1" x14ac:dyDescent="0.2">
      <c r="A25" s="445" t="s">
        <v>444</v>
      </c>
      <c r="B25" s="445"/>
      <c r="C25" s="445"/>
      <c r="D25" s="445"/>
      <c r="E25" s="445"/>
      <c r="F25" s="445"/>
    </row>
    <row r="26" spans="1:6" s="297" customFormat="1" ht="25.5" customHeight="1" x14ac:dyDescent="0.2">
      <c r="A26" s="445" t="s">
        <v>445</v>
      </c>
      <c r="B26" s="445"/>
      <c r="C26" s="445"/>
      <c r="D26" s="445"/>
      <c r="E26" s="445"/>
      <c r="F26" s="445"/>
    </row>
    <row r="27" spans="1:6" s="297" customFormat="1" ht="12.75" customHeight="1" x14ac:dyDescent="0.2">
      <c r="A27" s="445" t="s">
        <v>446</v>
      </c>
      <c r="B27" s="445"/>
      <c r="C27" s="445"/>
      <c r="D27" s="445"/>
      <c r="E27" s="445"/>
      <c r="F27" s="445"/>
    </row>
    <row r="28" spans="1:6" s="297" customFormat="1" ht="12.75" customHeight="1" x14ac:dyDescent="0.2">
      <c r="A28" s="445" t="s">
        <v>447</v>
      </c>
      <c r="B28" s="445"/>
      <c r="C28" s="445"/>
      <c r="D28" s="445"/>
      <c r="E28" s="445"/>
      <c r="F28" s="445"/>
    </row>
    <row r="29" spans="1:6" s="297" customFormat="1" x14ac:dyDescent="0.2"/>
    <row r="30" spans="1:6" x14ac:dyDescent="0.2">
      <c r="A30" s="109" t="s">
        <v>298</v>
      </c>
      <c r="B30" s="297"/>
      <c r="C30" s="297"/>
      <c r="D30" s="297"/>
      <c r="E30" s="297"/>
      <c r="F30" s="297"/>
    </row>
    <row r="31" spans="1:6" x14ac:dyDescent="0.2">
      <c r="A31" s="258" t="s">
        <v>448</v>
      </c>
      <c r="B31" s="205"/>
      <c r="C31" s="205"/>
      <c r="D31" s="205"/>
      <c r="E31" s="205"/>
      <c r="F31" s="205"/>
    </row>
    <row r="32" spans="1:6" s="297" customFormat="1" x14ac:dyDescent="0.2">
      <c r="A32" s="258" t="s">
        <v>449</v>
      </c>
      <c r="B32" s="205"/>
      <c r="C32" s="205"/>
      <c r="D32" s="205"/>
      <c r="E32" s="205"/>
      <c r="F32" s="205"/>
    </row>
    <row r="33" spans="1:6" s="297" customFormat="1" x14ac:dyDescent="0.2">
      <c r="A33" s="258" t="s">
        <v>450</v>
      </c>
      <c r="B33" s="205"/>
      <c r="C33" s="205"/>
      <c r="D33" s="205"/>
      <c r="E33" s="205"/>
      <c r="F33" s="205"/>
    </row>
    <row r="34" spans="1:6" x14ac:dyDescent="0.2">
      <c r="A34" s="297"/>
      <c r="B34" s="297"/>
      <c r="C34" s="297"/>
      <c r="D34" s="297"/>
      <c r="E34" s="297"/>
      <c r="F34" s="297"/>
    </row>
    <row r="35" spans="1:6" x14ac:dyDescent="0.2">
      <c r="A35" s="297"/>
      <c r="B35" s="297"/>
      <c r="C35" s="297"/>
      <c r="D35" s="297"/>
      <c r="E35" s="297"/>
      <c r="F35" s="297"/>
    </row>
    <row r="36" spans="1:6" x14ac:dyDescent="0.2">
      <c r="A36" s="443" t="s">
        <v>285</v>
      </c>
      <c r="B36" s="443"/>
      <c r="C36" s="443"/>
      <c r="D36" s="443"/>
      <c r="E36" s="443"/>
      <c r="F36" s="443"/>
    </row>
    <row r="37" spans="1:6" ht="17.25" customHeight="1" x14ac:dyDescent="0.2">
      <c r="A37" s="61" t="s">
        <v>261</v>
      </c>
      <c r="B37" s="61" t="s">
        <v>262</v>
      </c>
    </row>
    <row r="38" spans="1:6" x14ac:dyDescent="0.2">
      <c r="A38" s="61" t="s">
        <v>263</v>
      </c>
      <c r="B38" s="61" t="s">
        <v>264</v>
      </c>
    </row>
    <row r="39" spans="1:6" x14ac:dyDescent="0.2">
      <c r="A39" s="61" t="s">
        <v>265</v>
      </c>
      <c r="B39" s="61" t="s">
        <v>266</v>
      </c>
    </row>
    <row r="40" spans="1:6" x14ac:dyDescent="0.2">
      <c r="A40" s="61" t="s">
        <v>267</v>
      </c>
      <c r="B40" s="61" t="s">
        <v>268</v>
      </c>
    </row>
    <row r="41" spans="1:6" x14ac:dyDescent="0.2">
      <c r="A41" s="61" t="s">
        <v>269</v>
      </c>
      <c r="B41" s="61" t="s">
        <v>270</v>
      </c>
    </row>
    <row r="42" spans="1:6" x14ac:dyDescent="0.2">
      <c r="A42" s="61" t="s">
        <v>271</v>
      </c>
      <c r="B42" s="61" t="s">
        <v>272</v>
      </c>
    </row>
    <row r="43" spans="1:6" x14ac:dyDescent="0.2">
      <c r="A43" s="61" t="s">
        <v>59</v>
      </c>
      <c r="B43" s="61" t="s">
        <v>273</v>
      </c>
    </row>
    <row r="44" spans="1:6" x14ac:dyDescent="0.2">
      <c r="A44" s="61" t="s">
        <v>60</v>
      </c>
      <c r="B44" s="61" t="s">
        <v>274</v>
      </c>
    </row>
    <row r="45" spans="1:6" x14ac:dyDescent="0.2">
      <c r="A45" s="61" t="s">
        <v>2</v>
      </c>
      <c r="B45" s="61" t="s">
        <v>275</v>
      </c>
    </row>
    <row r="46" spans="1:6" x14ac:dyDescent="0.2">
      <c r="A46" s="61" t="s">
        <v>276</v>
      </c>
      <c r="B46" s="61" t="s">
        <v>277</v>
      </c>
    </row>
    <row r="47" spans="1:6" x14ac:dyDescent="0.2">
      <c r="A47" s="61" t="s">
        <v>278</v>
      </c>
      <c r="B47" s="61" t="s">
        <v>279</v>
      </c>
    </row>
    <row r="48" spans="1:6" x14ac:dyDescent="0.2">
      <c r="A48" s="61" t="s">
        <v>210</v>
      </c>
      <c r="B48" s="61" t="s">
        <v>280</v>
      </c>
    </row>
    <row r="49" spans="1:2" x14ac:dyDescent="0.2">
      <c r="A49" s="61" t="s">
        <v>281</v>
      </c>
      <c r="B49" s="61" t="s">
        <v>282</v>
      </c>
    </row>
    <row r="50" spans="1:2" x14ac:dyDescent="0.2">
      <c r="A50" s="61" t="s">
        <v>283</v>
      </c>
      <c r="B50" s="61" t="s">
        <v>284</v>
      </c>
    </row>
    <row r="51" spans="1:2" x14ac:dyDescent="0.2"/>
    <row r="52" spans="1:2" x14ac:dyDescent="0.2"/>
    <row r="53" spans="1:2" x14ac:dyDescent="0.2"/>
    <row r="54" spans="1:2" x14ac:dyDescent="0.2"/>
    <row r="55" spans="1:2" x14ac:dyDescent="0.2"/>
    <row r="56" spans="1:2" x14ac:dyDescent="0.2"/>
    <row r="57" spans="1:2" x14ac:dyDescent="0.2"/>
  </sheetData>
  <mergeCells count="9">
    <mergeCell ref="A36:F36"/>
    <mergeCell ref="A2:F2"/>
    <mergeCell ref="A4:F4"/>
    <mergeCell ref="A9:F9"/>
    <mergeCell ref="A10:F10"/>
    <mergeCell ref="A25:F25"/>
    <mergeCell ref="A26:F26"/>
    <mergeCell ref="A27:F27"/>
    <mergeCell ref="A28:F28"/>
  </mergeCells>
  <phoneticPr fontId="13" type="noConversion"/>
  <hyperlinks>
    <hyperlink ref="A1" location="Inhalt!A1" display="Inhalt"/>
    <hyperlink ref="A13:F13" location="'1.BL_15'!A1" display="1. Migrations to and from Germany by federal states, 2015"/>
    <hyperlink ref="A14:F14" location="'2.Herkunft _ Ziel _15'!A1" display="2. Migrations to and from Germany by country of origin and destination, 2015"/>
    <hyperlink ref="A16:F16" location="'4.Top20_HerkZ_Ins_15'!A1" display="4. TOP20 countries of origin and destination, 2015"/>
    <hyperlink ref="A17:F17" location="'5.Top20_HerkZ_ND_15'!A1" display="5. TOP20 countries of origin and destination of non nationals, 2015"/>
    <hyperlink ref="A19:F19" location="'7.1950-2015'!A1" display="7. Migration to and from Germany 1950-2015"/>
    <hyperlink ref="A20:F20" location="'8.1950-2015 Saldo'!A1" display="8. Net migration 1950-2015"/>
    <hyperlink ref="A21:F21" location="'9.1.Herkunft_2014_2015_INS'!A1" display="9.1. Immigration by country of origin, 2014 and 2015 - total"/>
    <hyperlink ref="A22:F22" location="'9.2.Herkunft_2014_2015_ND'!A1" display="9.2. Immigration by country of origin, 2014 and 2015 - non national"/>
    <hyperlink ref="A24:F24" location="'11.BL_2014_2015'!A1" display="11. Migrations to and from Germany by federal state, 2014 and 2015"/>
    <hyperlink ref="A31:F31" location="'16.Grafik_ND_EU_96-15'!A1" display="16. Migration between Germany and EU Member states, 1996-2015"/>
    <hyperlink ref="A32:F32" location="'17.Grafik_Staatsang_EU_96-15'!A1" display="17. Migration between Germany and EU Member states by nationality, 1996-2015"/>
    <hyperlink ref="A33:F33" location="'18.Grafik_Wanderungen_1991-2015'!A1" display="18. Migration to and from Germany, 1991-2015"/>
    <hyperlink ref="A15:F15" location="'3.Staatsang_15'!A1" display="3. Migrations to and from Germany by nationality, 2015"/>
    <hyperlink ref="A18:F18" location="'6.Top20_Staatsang_Ins_15'!A1" display="6. TOP20 migrations to and from Germany by nationality, 2015"/>
    <hyperlink ref="A23:F23" location="'10.Staatsang_2014_2015_INS'!A1" display="10. Migrations to and from Germany by nationality, 2014 and 2015 - total"/>
    <hyperlink ref="A25:F25" location="'12.Herkunft_ND_1996-2015'!A1" display="'12.Herkunft_ND_1996-2015'!A1"/>
    <hyperlink ref="A26:F26" location="'13.Ziel_ND_1996-2015'!A1" display="'13.Ziel_ND_1996-2015'!A1"/>
    <hyperlink ref="A27:F27" location="'14.Staatsang_ZZ_1996-2015'!A1" display="14. Immigration to Germany by nationality (EU Member states) or continent, 1996-2015"/>
    <hyperlink ref="A28:F28" location="'15.Staatsang_FZ_1996-2015'!A1" display="15. Emigration from Germany by nationality (EU Member states) or continent, 1996-2015"/>
  </hyperlinks>
  <pageMargins left="0.78740157480314965" right="0.78740157480314965" top="0.98425196850393704" bottom="0.98425196850393704" header="0.51181102362204722" footer="0.51181102362204722"/>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IV93"/>
  <sheetViews>
    <sheetView showGridLines="0" workbookViewId="0">
      <pane ySplit="7" topLeftCell="A8" activePane="bottomLeft" state="frozen"/>
      <selection pane="bottomLeft"/>
    </sheetView>
  </sheetViews>
  <sheetFormatPr baseColWidth="10" defaultColWidth="0" defaultRowHeight="12.75" zeroHeight="1" x14ac:dyDescent="0.2"/>
  <cols>
    <col min="1" max="1" width="29.5703125" style="1" customWidth="1"/>
    <col min="2" max="10" width="11.42578125" style="1" customWidth="1"/>
    <col min="11" max="11" width="0.85546875" style="1" customWidth="1"/>
    <col min="12" max="16384" width="0" style="1" hidden="1"/>
  </cols>
  <sheetData>
    <row r="1" spans="1:256" x14ac:dyDescent="0.2">
      <c r="A1" s="253" t="s">
        <v>286</v>
      </c>
    </row>
    <row r="2" spans="1:256" ht="18" x14ac:dyDescent="0.25">
      <c r="A2" s="446" t="s">
        <v>368</v>
      </c>
      <c r="B2" s="446"/>
      <c r="C2" s="446"/>
      <c r="D2" s="446"/>
      <c r="E2" s="446"/>
      <c r="F2" s="446"/>
      <c r="G2" s="446"/>
      <c r="H2" s="446"/>
      <c r="I2" s="446"/>
      <c r="J2" s="446"/>
      <c r="K2" s="20"/>
    </row>
    <row r="3" spans="1:256" x14ac:dyDescent="0.2">
      <c r="A3" s="2"/>
      <c r="J3" s="2"/>
    </row>
    <row r="4" spans="1:256" x14ac:dyDescent="0.2">
      <c r="A4" s="449" t="s">
        <v>58</v>
      </c>
      <c r="B4" s="21"/>
      <c r="C4" s="22"/>
      <c r="D4" s="22"/>
      <c r="E4" s="23"/>
      <c r="F4" s="24"/>
      <c r="G4" s="24"/>
      <c r="H4" s="23"/>
      <c r="I4" s="24"/>
      <c r="J4" s="15"/>
    </row>
    <row r="5" spans="1:256" x14ac:dyDescent="0.2">
      <c r="A5" s="450"/>
      <c r="B5" s="25"/>
      <c r="C5" s="26" t="s">
        <v>1</v>
      </c>
      <c r="D5" s="27"/>
      <c r="E5" s="28"/>
      <c r="F5" s="26" t="s">
        <v>5</v>
      </c>
      <c r="G5" s="15"/>
      <c r="H5" s="28"/>
      <c r="I5" s="26" t="s">
        <v>6</v>
      </c>
      <c r="J5" s="29"/>
      <c r="K5" s="14"/>
    </row>
    <row r="6" spans="1:256" x14ac:dyDescent="0.2">
      <c r="A6" s="450"/>
      <c r="B6" s="25"/>
      <c r="C6" s="30"/>
      <c r="D6" s="30"/>
      <c r="E6" s="31"/>
      <c r="F6" s="29"/>
      <c r="G6" s="29"/>
      <c r="H6" s="31"/>
      <c r="I6" s="29"/>
      <c r="J6" s="32"/>
      <c r="K6" s="14"/>
    </row>
    <row r="7" spans="1:256" x14ac:dyDescent="0.2">
      <c r="A7" s="451"/>
      <c r="B7" s="33" t="s">
        <v>2</v>
      </c>
      <c r="C7" s="33" t="s">
        <v>59</v>
      </c>
      <c r="D7" s="33" t="s">
        <v>60</v>
      </c>
      <c r="E7" s="33" t="s">
        <v>2</v>
      </c>
      <c r="F7" s="33" t="s">
        <v>59</v>
      </c>
      <c r="G7" s="33" t="s">
        <v>60</v>
      </c>
      <c r="H7" s="33" t="s">
        <v>2</v>
      </c>
      <c r="I7" s="33" t="s">
        <v>59</v>
      </c>
      <c r="J7" s="34" t="s">
        <v>60</v>
      </c>
      <c r="K7" s="29"/>
    </row>
    <row r="8" spans="1:256" x14ac:dyDescent="0.2">
      <c r="A8" s="35"/>
      <c r="B8" s="36"/>
      <c r="C8" s="36"/>
      <c r="D8" s="36"/>
      <c r="E8" s="36"/>
      <c r="F8" s="36"/>
      <c r="G8" s="36"/>
      <c r="H8" s="36"/>
      <c r="I8" s="36"/>
      <c r="J8" s="36"/>
      <c r="K8" s="29"/>
    </row>
    <row r="9" spans="1:256" ht="14.25" x14ac:dyDescent="0.2">
      <c r="A9" s="452" t="s">
        <v>61</v>
      </c>
      <c r="B9" s="452"/>
      <c r="C9" s="452"/>
      <c r="D9" s="452"/>
      <c r="E9" s="452"/>
      <c r="F9" s="452"/>
      <c r="G9" s="452"/>
      <c r="H9" s="452"/>
      <c r="I9" s="452"/>
      <c r="J9" s="452"/>
      <c r="K9" s="29"/>
    </row>
    <row r="10" spans="1:256" x14ac:dyDescent="0.2">
      <c r="A10" s="29"/>
      <c r="B10" s="14"/>
      <c r="C10" s="14"/>
      <c r="D10" s="14"/>
      <c r="E10" s="14"/>
      <c r="F10" s="14"/>
      <c r="G10" s="14"/>
      <c r="H10" s="14"/>
      <c r="I10" s="14"/>
      <c r="J10" s="14"/>
      <c r="K10" s="14"/>
    </row>
    <row r="11" spans="1:256" x14ac:dyDescent="0.2">
      <c r="A11" s="7" t="s">
        <v>62</v>
      </c>
      <c r="B11" s="293">
        <v>341516</v>
      </c>
      <c r="C11" s="293">
        <v>216903</v>
      </c>
      <c r="D11" s="293">
        <v>124613</v>
      </c>
      <c r="E11" s="293">
        <v>172278</v>
      </c>
      <c r="F11" s="293">
        <v>108746</v>
      </c>
      <c r="G11" s="293">
        <v>63532</v>
      </c>
      <c r="H11" s="428">
        <v>169238</v>
      </c>
      <c r="I11" s="428">
        <v>108157</v>
      </c>
      <c r="J11" s="428">
        <v>61081</v>
      </c>
      <c r="K11" s="37">
        <v>0</v>
      </c>
      <c r="L11" s="37">
        <v>0</v>
      </c>
      <c r="M11" s="37">
        <v>0</v>
      </c>
      <c r="N11" s="37">
        <v>0</v>
      </c>
      <c r="O11" s="37">
        <v>0</v>
      </c>
      <c r="P11" s="37">
        <v>0</v>
      </c>
      <c r="Q11" s="37">
        <v>0</v>
      </c>
      <c r="R11" s="37">
        <v>0</v>
      </c>
      <c r="S11" s="37">
        <v>0</v>
      </c>
      <c r="T11" s="37">
        <v>0</v>
      </c>
      <c r="U11" s="37">
        <v>0</v>
      </c>
      <c r="V11" s="37">
        <v>0</v>
      </c>
      <c r="W11" s="37">
        <v>0</v>
      </c>
      <c r="X11" s="37">
        <v>0</v>
      </c>
      <c r="Y11" s="37">
        <v>0</v>
      </c>
      <c r="Z11" s="37">
        <v>0</v>
      </c>
      <c r="AA11" s="37">
        <v>0</v>
      </c>
      <c r="AB11" s="37">
        <v>0</v>
      </c>
      <c r="AC11" s="37">
        <v>0</v>
      </c>
      <c r="AD11" s="37">
        <v>0</v>
      </c>
      <c r="AE11" s="37">
        <v>0</v>
      </c>
      <c r="AF11" s="37">
        <v>0</v>
      </c>
      <c r="AG11" s="37">
        <v>0</v>
      </c>
      <c r="AH11" s="37">
        <v>0</v>
      </c>
      <c r="AI11" s="37">
        <v>0</v>
      </c>
      <c r="AJ11" s="37">
        <v>0</v>
      </c>
      <c r="AK11" s="37">
        <v>0</v>
      </c>
      <c r="AL11" s="37">
        <v>0</v>
      </c>
      <c r="AM11" s="37">
        <v>0</v>
      </c>
      <c r="AN11" s="37">
        <v>0</v>
      </c>
      <c r="AO11" s="37">
        <v>0</v>
      </c>
      <c r="AP11" s="37">
        <v>0</v>
      </c>
      <c r="AQ11" s="37">
        <v>0</v>
      </c>
      <c r="AR11" s="37">
        <v>0</v>
      </c>
      <c r="AS11" s="37">
        <v>0</v>
      </c>
      <c r="AT11" s="37">
        <v>0</v>
      </c>
      <c r="AU11" s="37">
        <v>0</v>
      </c>
      <c r="AV11" s="37">
        <v>0</v>
      </c>
      <c r="AW11" s="37">
        <v>0</v>
      </c>
      <c r="AX11" s="37">
        <v>0</v>
      </c>
      <c r="AY11" s="37">
        <v>0</v>
      </c>
      <c r="AZ11" s="37">
        <v>0</v>
      </c>
      <c r="BA11" s="37">
        <v>0</v>
      </c>
      <c r="BB11" s="37">
        <v>0</v>
      </c>
      <c r="BC11" s="37">
        <v>0</v>
      </c>
      <c r="BD11" s="37">
        <v>0</v>
      </c>
      <c r="BE11" s="37">
        <v>0</v>
      </c>
      <c r="BF11" s="37">
        <v>0</v>
      </c>
      <c r="BG11" s="37">
        <v>0</v>
      </c>
      <c r="BH11" s="37">
        <v>0</v>
      </c>
      <c r="BI11" s="37">
        <v>0</v>
      </c>
      <c r="BJ11" s="37">
        <v>0</v>
      </c>
      <c r="BK11" s="37">
        <v>0</v>
      </c>
      <c r="BL11" s="37">
        <v>0</v>
      </c>
      <c r="BM11" s="37">
        <v>0</v>
      </c>
      <c r="BN11" s="37">
        <v>0</v>
      </c>
      <c r="BO11" s="37">
        <v>0</v>
      </c>
      <c r="BP11" s="37">
        <v>0</v>
      </c>
      <c r="BQ11" s="37">
        <v>0</v>
      </c>
      <c r="BR11" s="37">
        <v>0</v>
      </c>
      <c r="BS11" s="37">
        <v>0</v>
      </c>
      <c r="BT11" s="37">
        <v>0</v>
      </c>
      <c r="BU11" s="37">
        <v>0</v>
      </c>
      <c r="BV11" s="37">
        <v>0</v>
      </c>
      <c r="BW11" s="37">
        <v>0</v>
      </c>
      <c r="BX11" s="37">
        <v>0</v>
      </c>
      <c r="BY11" s="37">
        <v>0</v>
      </c>
      <c r="BZ11" s="37">
        <v>0</v>
      </c>
      <c r="CA11" s="37">
        <v>0</v>
      </c>
      <c r="CB11" s="37">
        <v>0</v>
      </c>
      <c r="CC11" s="37">
        <v>0</v>
      </c>
      <c r="CD11" s="37">
        <v>0</v>
      </c>
      <c r="CE11" s="37">
        <v>0</v>
      </c>
      <c r="CF11" s="37">
        <v>0</v>
      </c>
      <c r="CG11" s="37">
        <v>0</v>
      </c>
      <c r="CH11" s="37">
        <v>0</v>
      </c>
      <c r="CI11" s="37">
        <v>0</v>
      </c>
      <c r="CJ11" s="37">
        <v>0</v>
      </c>
      <c r="CK11" s="37">
        <v>0</v>
      </c>
      <c r="CL11" s="37">
        <v>0</v>
      </c>
      <c r="CM11" s="37">
        <v>0</v>
      </c>
      <c r="CN11" s="37">
        <v>0</v>
      </c>
      <c r="CO11" s="37">
        <v>0</v>
      </c>
      <c r="CP11" s="37">
        <v>0</v>
      </c>
      <c r="CQ11" s="37">
        <v>0</v>
      </c>
      <c r="CR11" s="37">
        <v>0</v>
      </c>
      <c r="CS11" s="37">
        <v>0</v>
      </c>
      <c r="CT11" s="37">
        <v>0</v>
      </c>
      <c r="CU11" s="37">
        <v>0</v>
      </c>
      <c r="CV11" s="37">
        <v>0</v>
      </c>
      <c r="CW11" s="37">
        <v>0</v>
      </c>
      <c r="CX11" s="37">
        <v>0</v>
      </c>
      <c r="CY11" s="37">
        <v>0</v>
      </c>
      <c r="CZ11" s="37">
        <v>0</v>
      </c>
      <c r="DA11" s="37">
        <v>0</v>
      </c>
      <c r="DB11" s="37">
        <v>0</v>
      </c>
      <c r="DC11" s="37">
        <v>0</v>
      </c>
      <c r="DD11" s="37">
        <v>0</v>
      </c>
      <c r="DE11" s="37">
        <v>0</v>
      </c>
      <c r="DF11" s="37">
        <v>0</v>
      </c>
      <c r="DG11" s="37">
        <v>0</v>
      </c>
      <c r="DH11" s="37">
        <v>0</v>
      </c>
      <c r="DI11" s="37">
        <v>0</v>
      </c>
      <c r="DJ11" s="37">
        <v>0</v>
      </c>
      <c r="DK11" s="37">
        <v>0</v>
      </c>
      <c r="DL11" s="37">
        <v>0</v>
      </c>
      <c r="DM11" s="37">
        <v>0</v>
      </c>
      <c r="DN11" s="37">
        <v>0</v>
      </c>
      <c r="DO11" s="37">
        <v>0</v>
      </c>
      <c r="DP11" s="37">
        <v>0</v>
      </c>
      <c r="DQ11" s="37">
        <v>0</v>
      </c>
      <c r="DR11" s="37">
        <v>0</v>
      </c>
      <c r="DS11" s="37">
        <v>0</v>
      </c>
      <c r="DT11" s="37">
        <v>0</v>
      </c>
      <c r="DU11" s="37">
        <v>0</v>
      </c>
      <c r="DV11" s="37">
        <v>0</v>
      </c>
      <c r="DW11" s="37">
        <v>0</v>
      </c>
      <c r="DX11" s="37">
        <v>0</v>
      </c>
      <c r="DY11" s="37">
        <v>0</v>
      </c>
      <c r="DZ11" s="37">
        <v>0</v>
      </c>
      <c r="EA11" s="37">
        <v>0</v>
      </c>
      <c r="EB11" s="37">
        <v>0</v>
      </c>
      <c r="EC11" s="37">
        <v>0</v>
      </c>
      <c r="ED11" s="37">
        <v>0</v>
      </c>
      <c r="EE11" s="37">
        <v>0</v>
      </c>
      <c r="EF11" s="37">
        <v>0</v>
      </c>
      <c r="EG11" s="37">
        <v>0</v>
      </c>
      <c r="EH11" s="37">
        <v>0</v>
      </c>
      <c r="EI11" s="37">
        <v>0</v>
      </c>
      <c r="EJ11" s="37">
        <v>0</v>
      </c>
      <c r="EK11" s="37">
        <v>0</v>
      </c>
      <c r="EL11" s="37">
        <v>0</v>
      </c>
      <c r="EM11" s="37">
        <v>0</v>
      </c>
      <c r="EN11" s="37">
        <v>0</v>
      </c>
      <c r="EO11" s="37">
        <v>0</v>
      </c>
      <c r="EP11" s="37">
        <v>0</v>
      </c>
      <c r="EQ11" s="37">
        <v>0</v>
      </c>
      <c r="ER11" s="37">
        <v>0</v>
      </c>
      <c r="ES11" s="37">
        <v>0</v>
      </c>
      <c r="ET11" s="37">
        <v>0</v>
      </c>
      <c r="EU11" s="37">
        <v>0</v>
      </c>
      <c r="EV11" s="37">
        <v>0</v>
      </c>
      <c r="EW11" s="37">
        <v>0</v>
      </c>
      <c r="EX11" s="37">
        <v>0</v>
      </c>
      <c r="EY11" s="37">
        <v>0</v>
      </c>
      <c r="EZ11" s="37">
        <v>0</v>
      </c>
      <c r="FA11" s="37">
        <v>0</v>
      </c>
      <c r="FB11" s="37">
        <v>0</v>
      </c>
      <c r="FC11" s="37">
        <v>0</v>
      </c>
      <c r="FD11" s="37">
        <v>0</v>
      </c>
      <c r="FE11" s="37">
        <v>0</v>
      </c>
      <c r="FF11" s="37">
        <v>0</v>
      </c>
      <c r="FG11" s="37">
        <v>0</v>
      </c>
      <c r="FH11" s="37">
        <v>0</v>
      </c>
      <c r="FI11" s="37">
        <v>0</v>
      </c>
      <c r="FJ11" s="37">
        <v>0</v>
      </c>
      <c r="FK11" s="37">
        <v>0</v>
      </c>
      <c r="FL11" s="37">
        <v>0</v>
      </c>
      <c r="FM11" s="37">
        <v>0</v>
      </c>
      <c r="FN11" s="37">
        <v>0</v>
      </c>
      <c r="FO11" s="37">
        <v>0</v>
      </c>
      <c r="FP11" s="37">
        <v>0</v>
      </c>
      <c r="FQ11" s="37">
        <v>0</v>
      </c>
      <c r="FR11" s="37">
        <v>0</v>
      </c>
      <c r="FS11" s="37">
        <v>0</v>
      </c>
      <c r="FT11" s="37">
        <v>0</v>
      </c>
      <c r="FU11" s="37">
        <v>0</v>
      </c>
      <c r="FV11" s="37">
        <v>0</v>
      </c>
      <c r="FW11" s="37">
        <v>0</v>
      </c>
      <c r="FX11" s="37">
        <v>0</v>
      </c>
      <c r="FY11" s="37">
        <v>0</v>
      </c>
      <c r="FZ11" s="37">
        <v>0</v>
      </c>
      <c r="GA11" s="37">
        <v>0</v>
      </c>
      <c r="GB11" s="37">
        <v>0</v>
      </c>
      <c r="GC11" s="37">
        <v>0</v>
      </c>
      <c r="GD11" s="37">
        <v>0</v>
      </c>
      <c r="GE11" s="37">
        <v>0</v>
      </c>
      <c r="GF11" s="37">
        <v>0</v>
      </c>
      <c r="GG11" s="37">
        <v>0</v>
      </c>
      <c r="GH11" s="37">
        <v>0</v>
      </c>
      <c r="GI11" s="37">
        <v>0</v>
      </c>
      <c r="GJ11" s="37">
        <v>0</v>
      </c>
      <c r="GK11" s="37">
        <v>0</v>
      </c>
      <c r="GL11" s="37">
        <v>0</v>
      </c>
      <c r="GM11" s="37">
        <v>0</v>
      </c>
      <c r="GN11" s="37">
        <v>0</v>
      </c>
      <c r="GO11" s="37">
        <v>0</v>
      </c>
      <c r="GP11" s="37">
        <v>0</v>
      </c>
      <c r="GQ11" s="37">
        <v>0</v>
      </c>
      <c r="GR11" s="37">
        <v>0</v>
      </c>
      <c r="GS11" s="37">
        <v>0</v>
      </c>
      <c r="GT11" s="37">
        <v>0</v>
      </c>
      <c r="GU11" s="37">
        <v>0</v>
      </c>
      <c r="GV11" s="37">
        <v>0</v>
      </c>
      <c r="GW11" s="37">
        <v>0</v>
      </c>
      <c r="GX11" s="37">
        <v>0</v>
      </c>
      <c r="GY11" s="37">
        <v>0</v>
      </c>
      <c r="GZ11" s="37">
        <v>0</v>
      </c>
      <c r="HA11" s="37">
        <v>0</v>
      </c>
      <c r="HB11" s="37">
        <v>0</v>
      </c>
      <c r="HC11" s="37">
        <v>0</v>
      </c>
      <c r="HD11" s="37">
        <v>0</v>
      </c>
      <c r="HE11" s="37">
        <v>0</v>
      </c>
      <c r="HF11" s="37">
        <v>0</v>
      </c>
      <c r="HG11" s="37">
        <v>0</v>
      </c>
      <c r="HH11" s="37">
        <v>0</v>
      </c>
      <c r="HI11" s="37">
        <v>0</v>
      </c>
      <c r="HJ11" s="37">
        <v>0</v>
      </c>
      <c r="HK11" s="37">
        <v>0</v>
      </c>
      <c r="HL11" s="37">
        <v>0</v>
      </c>
      <c r="HM11" s="37">
        <v>0</v>
      </c>
      <c r="HN11" s="37">
        <v>0</v>
      </c>
      <c r="HO11" s="37">
        <v>0</v>
      </c>
      <c r="HP11" s="37">
        <v>0</v>
      </c>
      <c r="HQ11" s="37">
        <v>0</v>
      </c>
      <c r="HR11" s="37">
        <v>0</v>
      </c>
      <c r="HS11" s="37">
        <v>0</v>
      </c>
      <c r="HT11" s="37">
        <v>0</v>
      </c>
      <c r="HU11" s="37">
        <v>0</v>
      </c>
      <c r="HV11" s="37">
        <v>0</v>
      </c>
      <c r="HW11" s="37">
        <v>0</v>
      </c>
      <c r="HX11" s="37">
        <v>0</v>
      </c>
      <c r="HY11" s="37">
        <v>0</v>
      </c>
      <c r="HZ11" s="37">
        <v>0</v>
      </c>
      <c r="IA11" s="37">
        <v>0</v>
      </c>
      <c r="IB11" s="37">
        <v>0</v>
      </c>
      <c r="IC11" s="37">
        <v>0</v>
      </c>
      <c r="ID11" s="37">
        <v>0</v>
      </c>
      <c r="IE11" s="37">
        <v>0</v>
      </c>
      <c r="IF11" s="37">
        <v>0</v>
      </c>
      <c r="IG11" s="37">
        <v>0</v>
      </c>
      <c r="IH11" s="37">
        <v>0</v>
      </c>
      <c r="II11" s="37">
        <v>0</v>
      </c>
      <c r="IJ11" s="37">
        <v>0</v>
      </c>
      <c r="IK11" s="37">
        <v>0</v>
      </c>
      <c r="IL11" s="37">
        <v>0</v>
      </c>
      <c r="IM11" s="37">
        <v>0</v>
      </c>
      <c r="IN11" s="37">
        <v>0</v>
      </c>
      <c r="IO11" s="37">
        <v>0</v>
      </c>
      <c r="IP11" s="37">
        <v>0</v>
      </c>
      <c r="IQ11" s="37">
        <v>0</v>
      </c>
      <c r="IR11" s="37">
        <v>0</v>
      </c>
      <c r="IS11" s="37">
        <v>0</v>
      </c>
      <c r="IT11" s="37">
        <v>0</v>
      </c>
      <c r="IU11" s="37">
        <v>0</v>
      </c>
      <c r="IV11" s="37">
        <v>0</v>
      </c>
    </row>
    <row r="12" spans="1:256" x14ac:dyDescent="0.2">
      <c r="A12" s="7" t="s">
        <v>63</v>
      </c>
      <c r="B12" s="293">
        <v>349708</v>
      </c>
      <c r="C12" s="293">
        <v>223928</v>
      </c>
      <c r="D12" s="293">
        <v>125780</v>
      </c>
      <c r="E12" s="293">
        <v>189759</v>
      </c>
      <c r="F12" s="293">
        <v>122551</v>
      </c>
      <c r="G12" s="293">
        <v>67208</v>
      </c>
      <c r="H12" s="428">
        <v>159949</v>
      </c>
      <c r="I12" s="428">
        <v>101377</v>
      </c>
      <c r="J12" s="428">
        <v>58572</v>
      </c>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37"/>
      <c r="IJ12" s="37"/>
      <c r="IK12" s="37"/>
      <c r="IL12" s="37"/>
      <c r="IM12" s="37"/>
      <c r="IN12" s="37"/>
      <c r="IO12" s="37"/>
      <c r="IP12" s="37"/>
      <c r="IQ12" s="37"/>
      <c r="IR12" s="37"/>
      <c r="IS12" s="37"/>
      <c r="IT12" s="37"/>
      <c r="IU12" s="37"/>
      <c r="IV12" s="37"/>
    </row>
    <row r="13" spans="1:256" x14ac:dyDescent="0.2">
      <c r="A13" s="7" t="s">
        <v>64</v>
      </c>
      <c r="B13" s="293">
        <v>108195</v>
      </c>
      <c r="C13" s="293">
        <v>62411</v>
      </c>
      <c r="D13" s="293">
        <v>45784</v>
      </c>
      <c r="E13" s="293">
        <v>62482</v>
      </c>
      <c r="F13" s="293">
        <v>35796</v>
      </c>
      <c r="G13" s="293">
        <v>26686</v>
      </c>
      <c r="H13" s="428">
        <v>45713</v>
      </c>
      <c r="I13" s="428">
        <v>26615</v>
      </c>
      <c r="J13" s="428">
        <v>19098</v>
      </c>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37"/>
      <c r="IJ13" s="37"/>
      <c r="IK13" s="37"/>
      <c r="IL13" s="37"/>
      <c r="IM13" s="37"/>
      <c r="IN13" s="37"/>
      <c r="IO13" s="37"/>
      <c r="IP13" s="37"/>
      <c r="IQ13" s="37"/>
      <c r="IR13" s="37"/>
      <c r="IS13" s="37"/>
      <c r="IT13" s="37"/>
      <c r="IU13" s="37"/>
      <c r="IV13" s="37"/>
    </row>
    <row r="14" spans="1:256" x14ac:dyDescent="0.2">
      <c r="A14" s="7" t="s">
        <v>65</v>
      </c>
      <c r="B14" s="293">
        <v>39901</v>
      </c>
      <c r="C14" s="293">
        <v>26671</v>
      </c>
      <c r="D14" s="293">
        <v>13230</v>
      </c>
      <c r="E14" s="293">
        <v>14549</v>
      </c>
      <c r="F14" s="293">
        <v>9123</v>
      </c>
      <c r="G14" s="293">
        <v>5426</v>
      </c>
      <c r="H14" s="428">
        <v>25352</v>
      </c>
      <c r="I14" s="428">
        <v>17548</v>
      </c>
      <c r="J14" s="428">
        <v>7804</v>
      </c>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c r="BQ14" s="37"/>
      <c r="BR14" s="37"/>
      <c r="BS14" s="37"/>
      <c r="BT14" s="37"/>
      <c r="BU14" s="37"/>
      <c r="BV14" s="37"/>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c r="DT14" s="37"/>
      <c r="DU14" s="37"/>
      <c r="DV14" s="37"/>
      <c r="DW14" s="37"/>
      <c r="DX14" s="37"/>
      <c r="DY14" s="37"/>
      <c r="DZ14" s="37"/>
      <c r="EA14" s="37"/>
      <c r="EB14" s="37"/>
      <c r="EC14" s="37"/>
      <c r="ED14" s="37"/>
      <c r="EE14" s="37"/>
      <c r="EF14" s="37"/>
      <c r="EG14" s="37"/>
      <c r="EH14" s="37"/>
      <c r="EI14" s="37"/>
      <c r="EJ14" s="37"/>
      <c r="EK14" s="37"/>
      <c r="EL14" s="37"/>
      <c r="EM14" s="37"/>
      <c r="EN14" s="37"/>
      <c r="EO14" s="37"/>
      <c r="EP14" s="37"/>
      <c r="EQ14" s="37"/>
      <c r="ER14" s="37"/>
      <c r="ES14" s="37"/>
      <c r="ET14" s="37"/>
      <c r="EU14" s="37"/>
      <c r="EV14" s="37"/>
      <c r="EW14" s="37"/>
      <c r="EX14" s="37"/>
      <c r="EY14" s="37"/>
      <c r="EZ14" s="37"/>
      <c r="FA14" s="37"/>
      <c r="FB14" s="37"/>
      <c r="FC14" s="37"/>
      <c r="FD14" s="37"/>
      <c r="FE14" s="37"/>
      <c r="FF14" s="37"/>
      <c r="FG14" s="37"/>
      <c r="FH14" s="37"/>
      <c r="FI14" s="37"/>
      <c r="FJ14" s="37"/>
      <c r="FK14" s="37"/>
      <c r="FL14" s="37"/>
      <c r="FM14" s="37"/>
      <c r="FN14" s="37"/>
      <c r="FO14" s="37"/>
      <c r="FP14" s="37"/>
      <c r="FQ14" s="37"/>
      <c r="FR14" s="37"/>
      <c r="FS14" s="37"/>
      <c r="FT14" s="37"/>
      <c r="FU14" s="37"/>
      <c r="FV14" s="37"/>
      <c r="FW14" s="37"/>
      <c r="FX14" s="37"/>
      <c r="FY14" s="37"/>
      <c r="FZ14" s="37"/>
      <c r="GA14" s="37"/>
      <c r="GB14" s="37"/>
      <c r="GC14" s="37"/>
      <c r="GD14" s="37"/>
      <c r="GE14" s="37"/>
      <c r="GF14" s="37"/>
      <c r="GG14" s="37"/>
      <c r="GH14" s="37"/>
      <c r="GI14" s="37"/>
      <c r="GJ14" s="37"/>
      <c r="GK14" s="37"/>
      <c r="GL14" s="37"/>
      <c r="GM14" s="37"/>
      <c r="GN14" s="37"/>
      <c r="GO14" s="37"/>
      <c r="GP14" s="37"/>
      <c r="GQ14" s="37"/>
      <c r="GR14" s="37"/>
      <c r="GS14" s="37"/>
      <c r="GT14" s="37"/>
      <c r="GU14" s="37"/>
      <c r="GV14" s="37"/>
      <c r="GW14" s="37"/>
      <c r="GX14" s="37"/>
      <c r="GY14" s="37"/>
      <c r="GZ14" s="37"/>
      <c r="HA14" s="37"/>
      <c r="HB14" s="37"/>
      <c r="HC14" s="37"/>
      <c r="HD14" s="37"/>
      <c r="HE14" s="37"/>
      <c r="HF14" s="37"/>
      <c r="HG14" s="37"/>
      <c r="HH14" s="37"/>
      <c r="HI14" s="37"/>
      <c r="HJ14" s="37"/>
      <c r="HK14" s="37"/>
      <c r="HL14" s="37"/>
      <c r="HM14" s="37"/>
      <c r="HN14" s="37"/>
      <c r="HO14" s="37"/>
      <c r="HP14" s="37"/>
      <c r="HQ14" s="37"/>
      <c r="HR14" s="37"/>
      <c r="HS14" s="37"/>
      <c r="HT14" s="37"/>
      <c r="HU14" s="37"/>
      <c r="HV14" s="37"/>
      <c r="HW14" s="37"/>
      <c r="HX14" s="37"/>
      <c r="HY14" s="37"/>
      <c r="HZ14" s="37"/>
      <c r="IA14" s="37"/>
      <c r="IB14" s="37"/>
      <c r="IC14" s="37"/>
      <c r="ID14" s="37"/>
      <c r="IE14" s="37"/>
      <c r="IF14" s="37"/>
      <c r="IG14" s="37"/>
      <c r="IH14" s="37"/>
      <c r="II14" s="37"/>
      <c r="IJ14" s="37"/>
      <c r="IK14" s="37"/>
      <c r="IL14" s="37"/>
      <c r="IM14" s="37"/>
      <c r="IN14" s="37"/>
      <c r="IO14" s="37"/>
      <c r="IP14" s="37"/>
      <c r="IQ14" s="37"/>
      <c r="IR14" s="37"/>
      <c r="IS14" s="37"/>
      <c r="IT14" s="37"/>
      <c r="IU14" s="37"/>
      <c r="IV14" s="37"/>
    </row>
    <row r="15" spans="1:256" x14ac:dyDescent="0.2">
      <c r="A15" s="7" t="s">
        <v>66</v>
      </c>
      <c r="B15" s="293">
        <v>21539</v>
      </c>
      <c r="C15" s="293">
        <v>13201</v>
      </c>
      <c r="D15" s="293">
        <v>8338</v>
      </c>
      <c r="E15" s="293">
        <v>7892</v>
      </c>
      <c r="F15" s="293">
        <v>4986</v>
      </c>
      <c r="G15" s="293">
        <v>2906</v>
      </c>
      <c r="H15" s="428">
        <v>13647</v>
      </c>
      <c r="I15" s="428">
        <v>8215</v>
      </c>
      <c r="J15" s="428">
        <v>5432</v>
      </c>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c r="DT15" s="37"/>
      <c r="DU15" s="37"/>
      <c r="DV15" s="37"/>
      <c r="DW15" s="37"/>
      <c r="DX15" s="37"/>
      <c r="DY15" s="37"/>
      <c r="DZ15" s="37"/>
      <c r="EA15" s="37"/>
      <c r="EB15" s="37"/>
      <c r="EC15" s="37"/>
      <c r="ED15" s="37"/>
      <c r="EE15" s="37"/>
      <c r="EF15" s="37"/>
      <c r="EG15" s="37"/>
      <c r="EH15" s="37"/>
      <c r="EI15" s="37"/>
      <c r="EJ15" s="37"/>
      <c r="EK15" s="37"/>
      <c r="EL15" s="37"/>
      <c r="EM15" s="37"/>
      <c r="EN15" s="37"/>
      <c r="EO15" s="37"/>
      <c r="EP15" s="37"/>
      <c r="EQ15" s="37"/>
      <c r="ER15" s="37"/>
      <c r="ES15" s="37"/>
      <c r="ET15" s="37"/>
      <c r="EU15" s="37"/>
      <c r="EV15" s="37"/>
      <c r="EW15" s="37"/>
      <c r="EX15" s="37"/>
      <c r="EY15" s="37"/>
      <c r="EZ15" s="37"/>
      <c r="FA15" s="37"/>
      <c r="FB15" s="37"/>
      <c r="FC15" s="37"/>
      <c r="FD15" s="37"/>
      <c r="FE15" s="37"/>
      <c r="FF15" s="37"/>
      <c r="FG15" s="37"/>
      <c r="FH15" s="37"/>
      <c r="FI15" s="37"/>
      <c r="FJ15" s="37"/>
      <c r="FK15" s="37"/>
      <c r="FL15" s="37"/>
      <c r="FM15" s="37"/>
      <c r="FN15" s="37"/>
      <c r="FO15" s="37"/>
      <c r="FP15" s="37"/>
      <c r="FQ15" s="37"/>
      <c r="FR15" s="37"/>
      <c r="FS15" s="37"/>
      <c r="FT15" s="37"/>
      <c r="FU15" s="37"/>
      <c r="FV15" s="37"/>
      <c r="FW15" s="37"/>
      <c r="FX15" s="37"/>
      <c r="FY15" s="37"/>
      <c r="FZ15" s="37"/>
      <c r="GA15" s="37"/>
      <c r="GB15" s="37"/>
      <c r="GC15" s="37"/>
      <c r="GD15" s="37"/>
      <c r="GE15" s="37"/>
      <c r="GF15" s="37"/>
      <c r="GG15" s="37"/>
      <c r="GH15" s="37"/>
      <c r="GI15" s="37"/>
      <c r="GJ15" s="37"/>
      <c r="GK15" s="37"/>
      <c r="GL15" s="37"/>
      <c r="GM15" s="37"/>
      <c r="GN15" s="37"/>
      <c r="GO15" s="37"/>
      <c r="GP15" s="37"/>
      <c r="GQ15" s="37"/>
      <c r="GR15" s="37"/>
      <c r="GS15" s="37"/>
      <c r="GT15" s="37"/>
      <c r="GU15" s="37"/>
      <c r="GV15" s="37"/>
      <c r="GW15" s="37"/>
      <c r="GX15" s="37"/>
      <c r="GY15" s="37"/>
      <c r="GZ15" s="37"/>
      <c r="HA15" s="37"/>
      <c r="HB15" s="37"/>
      <c r="HC15" s="37"/>
      <c r="HD15" s="37"/>
      <c r="HE15" s="37"/>
      <c r="HF15" s="37"/>
      <c r="HG15" s="37"/>
      <c r="HH15" s="37"/>
      <c r="HI15" s="37"/>
      <c r="HJ15" s="37"/>
      <c r="HK15" s="37"/>
      <c r="HL15" s="37"/>
      <c r="HM15" s="37"/>
      <c r="HN15" s="37"/>
      <c r="HO15" s="37"/>
      <c r="HP15" s="37"/>
      <c r="HQ15" s="37"/>
      <c r="HR15" s="37"/>
      <c r="HS15" s="37"/>
      <c r="HT15" s="37"/>
      <c r="HU15" s="37"/>
      <c r="HV15" s="37"/>
      <c r="HW15" s="37"/>
      <c r="HX15" s="37"/>
      <c r="HY15" s="37"/>
      <c r="HZ15" s="37"/>
      <c r="IA15" s="37"/>
      <c r="IB15" s="37"/>
      <c r="IC15" s="37"/>
      <c r="ID15" s="37"/>
      <c r="IE15" s="37"/>
      <c r="IF15" s="37"/>
      <c r="IG15" s="37"/>
      <c r="IH15" s="37"/>
      <c r="II15" s="37"/>
      <c r="IJ15" s="37"/>
      <c r="IK15" s="37"/>
      <c r="IL15" s="37"/>
      <c r="IM15" s="37"/>
      <c r="IN15" s="37"/>
      <c r="IO15" s="37"/>
      <c r="IP15" s="37"/>
      <c r="IQ15" s="37"/>
      <c r="IR15" s="37"/>
      <c r="IS15" s="37"/>
      <c r="IT15" s="37"/>
      <c r="IU15" s="37"/>
      <c r="IV15" s="37"/>
    </row>
    <row r="16" spans="1:256" x14ac:dyDescent="0.2">
      <c r="A16" s="7" t="s">
        <v>67</v>
      </c>
      <c r="B16" s="293">
        <v>48173</v>
      </c>
      <c r="C16" s="293">
        <v>30336</v>
      </c>
      <c r="D16" s="293">
        <v>17837</v>
      </c>
      <c r="E16" s="293">
        <v>30757</v>
      </c>
      <c r="F16" s="293">
        <v>19392</v>
      </c>
      <c r="G16" s="293">
        <v>11365</v>
      </c>
      <c r="H16" s="428">
        <v>17416</v>
      </c>
      <c r="I16" s="428">
        <v>10944</v>
      </c>
      <c r="J16" s="428">
        <v>6472</v>
      </c>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7"/>
      <c r="AQ16" s="37"/>
      <c r="AR16" s="37"/>
      <c r="AS16" s="37"/>
      <c r="AT16" s="37"/>
      <c r="AU16" s="37"/>
      <c r="AV16" s="37"/>
      <c r="AW16" s="37"/>
      <c r="AX16" s="37"/>
      <c r="AY16" s="37"/>
      <c r="AZ16" s="37"/>
      <c r="BA16" s="37"/>
      <c r="BB16" s="37"/>
      <c r="BC16" s="37"/>
      <c r="BD16" s="37"/>
      <c r="BE16" s="37"/>
      <c r="BF16" s="37"/>
      <c r="BG16" s="37"/>
      <c r="BH16" s="37"/>
      <c r="BI16" s="37"/>
      <c r="BJ16" s="37"/>
      <c r="BK16" s="37"/>
      <c r="BL16" s="37"/>
      <c r="BM16" s="37"/>
      <c r="BN16" s="37"/>
      <c r="BO16" s="37"/>
      <c r="BP16" s="37"/>
      <c r="BQ16" s="37"/>
      <c r="BR16" s="37"/>
      <c r="BS16" s="37"/>
      <c r="BT16" s="37"/>
      <c r="BU16" s="37"/>
      <c r="BV16" s="37"/>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c r="DT16" s="37"/>
      <c r="DU16" s="37"/>
      <c r="DV16" s="37"/>
      <c r="DW16" s="37"/>
      <c r="DX16" s="37"/>
      <c r="DY16" s="37"/>
      <c r="DZ16" s="37"/>
      <c r="EA16" s="37"/>
      <c r="EB16" s="37"/>
      <c r="EC16" s="37"/>
      <c r="ED16" s="37"/>
      <c r="EE16" s="37"/>
      <c r="EF16" s="37"/>
      <c r="EG16" s="37"/>
      <c r="EH16" s="37"/>
      <c r="EI16" s="37"/>
      <c r="EJ16" s="37"/>
      <c r="EK16" s="37"/>
      <c r="EL16" s="37"/>
      <c r="EM16" s="37"/>
      <c r="EN16" s="37"/>
      <c r="EO16" s="37"/>
      <c r="EP16" s="37"/>
      <c r="EQ16" s="37"/>
      <c r="ER16" s="37"/>
      <c r="ES16" s="37"/>
      <c r="ET16" s="37"/>
      <c r="EU16" s="37"/>
      <c r="EV16" s="37"/>
      <c r="EW16" s="37"/>
      <c r="EX16" s="37"/>
      <c r="EY16" s="37"/>
      <c r="EZ16" s="37"/>
      <c r="FA16" s="37"/>
      <c r="FB16" s="37"/>
      <c r="FC16" s="37"/>
      <c r="FD16" s="37"/>
      <c r="FE16" s="37"/>
      <c r="FF16" s="37"/>
      <c r="FG16" s="37"/>
      <c r="FH16" s="37"/>
      <c r="FI16" s="37"/>
      <c r="FJ16" s="37"/>
      <c r="FK16" s="37"/>
      <c r="FL16" s="37"/>
      <c r="FM16" s="37"/>
      <c r="FN16" s="37"/>
      <c r="FO16" s="37"/>
      <c r="FP16" s="37"/>
      <c r="FQ16" s="37"/>
      <c r="FR16" s="37"/>
      <c r="FS16" s="37"/>
      <c r="FT16" s="37"/>
      <c r="FU16" s="37"/>
      <c r="FV16" s="37"/>
      <c r="FW16" s="37"/>
      <c r="FX16" s="37"/>
      <c r="FY16" s="37"/>
      <c r="FZ16" s="37"/>
      <c r="GA16" s="37"/>
      <c r="GB16" s="37"/>
      <c r="GC16" s="37"/>
      <c r="GD16" s="37"/>
      <c r="GE16" s="37"/>
      <c r="GF16" s="37"/>
      <c r="GG16" s="37"/>
      <c r="GH16" s="37"/>
      <c r="GI16" s="37"/>
      <c r="GJ16" s="37"/>
      <c r="GK16" s="37"/>
      <c r="GL16" s="37"/>
      <c r="GM16" s="37"/>
      <c r="GN16" s="37"/>
      <c r="GO16" s="37"/>
      <c r="GP16" s="37"/>
      <c r="GQ16" s="37"/>
      <c r="GR16" s="37"/>
      <c r="GS16" s="37"/>
      <c r="GT16" s="37"/>
      <c r="GU16" s="37"/>
      <c r="GV16" s="37"/>
      <c r="GW16" s="37"/>
      <c r="GX16" s="37"/>
      <c r="GY16" s="37"/>
      <c r="GZ16" s="37"/>
      <c r="HA16" s="37"/>
      <c r="HB16" s="37"/>
      <c r="HC16" s="37"/>
      <c r="HD16" s="37"/>
      <c r="HE16" s="37"/>
      <c r="HF16" s="37"/>
      <c r="HG16" s="37"/>
      <c r="HH16" s="37"/>
      <c r="HI16" s="37"/>
      <c r="HJ16" s="37"/>
      <c r="HK16" s="37"/>
      <c r="HL16" s="37"/>
      <c r="HM16" s="37"/>
      <c r="HN16" s="37"/>
      <c r="HO16" s="37"/>
      <c r="HP16" s="37"/>
      <c r="HQ16" s="37"/>
      <c r="HR16" s="37"/>
      <c r="HS16" s="37"/>
      <c r="HT16" s="37"/>
      <c r="HU16" s="37"/>
      <c r="HV16" s="37"/>
      <c r="HW16" s="37"/>
      <c r="HX16" s="37"/>
      <c r="HY16" s="37"/>
      <c r="HZ16" s="37"/>
      <c r="IA16" s="37"/>
      <c r="IB16" s="37"/>
      <c r="IC16" s="37"/>
      <c r="ID16" s="37"/>
      <c r="IE16" s="37"/>
      <c r="IF16" s="37"/>
      <c r="IG16" s="37"/>
      <c r="IH16" s="37"/>
      <c r="II16" s="37"/>
      <c r="IJ16" s="37"/>
      <c r="IK16" s="37"/>
      <c r="IL16" s="37"/>
      <c r="IM16" s="37"/>
      <c r="IN16" s="37"/>
      <c r="IO16" s="37"/>
      <c r="IP16" s="37"/>
      <c r="IQ16" s="37"/>
      <c r="IR16" s="37"/>
      <c r="IS16" s="37"/>
      <c r="IT16" s="37"/>
      <c r="IU16" s="37"/>
      <c r="IV16" s="37"/>
    </row>
    <row r="17" spans="1:256" x14ac:dyDescent="0.2">
      <c r="A17" s="7" t="s">
        <v>68</v>
      </c>
      <c r="B17" s="293">
        <v>182983</v>
      </c>
      <c r="C17" s="293">
        <v>116755</v>
      </c>
      <c r="D17" s="293">
        <v>66228</v>
      </c>
      <c r="E17" s="293">
        <v>89288</v>
      </c>
      <c r="F17" s="293">
        <v>57447</v>
      </c>
      <c r="G17" s="293">
        <v>31841</v>
      </c>
      <c r="H17" s="428">
        <v>93695</v>
      </c>
      <c r="I17" s="428">
        <v>59308</v>
      </c>
      <c r="J17" s="428">
        <v>34387</v>
      </c>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c r="DS17" s="37"/>
      <c r="DT17" s="37"/>
      <c r="DU17" s="37"/>
      <c r="DV17" s="37"/>
      <c r="DW17" s="37"/>
      <c r="DX17" s="37"/>
      <c r="DY17" s="37"/>
      <c r="DZ17" s="37"/>
      <c r="EA17" s="37"/>
      <c r="EB17" s="37"/>
      <c r="EC17" s="37"/>
      <c r="ED17" s="37"/>
      <c r="EE17" s="37"/>
      <c r="EF17" s="37"/>
      <c r="EG17" s="37"/>
      <c r="EH17" s="37"/>
      <c r="EI17" s="37"/>
      <c r="EJ17" s="37"/>
      <c r="EK17" s="37"/>
      <c r="EL17" s="37"/>
      <c r="EM17" s="37"/>
      <c r="EN17" s="37"/>
      <c r="EO17" s="37"/>
      <c r="EP17" s="37"/>
      <c r="EQ17" s="37"/>
      <c r="ER17" s="37"/>
      <c r="ES17" s="37"/>
      <c r="ET17" s="37"/>
      <c r="EU17" s="37"/>
      <c r="EV17" s="37"/>
      <c r="EW17" s="37"/>
      <c r="EX17" s="37"/>
      <c r="EY17" s="37"/>
      <c r="EZ17" s="37"/>
      <c r="FA17" s="37"/>
      <c r="FB17" s="37"/>
      <c r="FC17" s="37"/>
      <c r="FD17" s="37"/>
      <c r="FE17" s="37"/>
      <c r="FF17" s="37"/>
      <c r="FG17" s="37"/>
      <c r="FH17" s="37"/>
      <c r="FI17" s="37"/>
      <c r="FJ17" s="37"/>
      <c r="FK17" s="37"/>
      <c r="FL17" s="37"/>
      <c r="FM17" s="37"/>
      <c r="FN17" s="37"/>
      <c r="FO17" s="37"/>
      <c r="FP17" s="37"/>
      <c r="FQ17" s="37"/>
      <c r="FR17" s="37"/>
      <c r="FS17" s="37"/>
      <c r="FT17" s="37"/>
      <c r="FU17" s="37"/>
      <c r="FV17" s="37"/>
      <c r="FW17" s="37"/>
      <c r="FX17" s="37"/>
      <c r="FY17" s="37"/>
      <c r="FZ17" s="37"/>
      <c r="GA17" s="37"/>
      <c r="GB17" s="37"/>
      <c r="GC17" s="37"/>
      <c r="GD17" s="37"/>
      <c r="GE17" s="37"/>
      <c r="GF17" s="37"/>
      <c r="GG17" s="37"/>
      <c r="GH17" s="37"/>
      <c r="GI17" s="37"/>
      <c r="GJ17" s="37"/>
      <c r="GK17" s="37"/>
      <c r="GL17" s="37"/>
      <c r="GM17" s="37"/>
      <c r="GN17" s="37"/>
      <c r="GO17" s="37"/>
      <c r="GP17" s="37"/>
      <c r="GQ17" s="37"/>
      <c r="GR17" s="37"/>
      <c r="GS17" s="37"/>
      <c r="GT17" s="37"/>
      <c r="GU17" s="37"/>
      <c r="GV17" s="37"/>
      <c r="GW17" s="37"/>
      <c r="GX17" s="37"/>
      <c r="GY17" s="37"/>
      <c r="GZ17" s="37"/>
      <c r="HA17" s="37"/>
      <c r="HB17" s="37"/>
      <c r="HC17" s="37"/>
      <c r="HD17" s="37"/>
      <c r="HE17" s="37"/>
      <c r="HF17" s="37"/>
      <c r="HG17" s="37"/>
      <c r="HH17" s="37"/>
      <c r="HI17" s="37"/>
      <c r="HJ17" s="37"/>
      <c r="HK17" s="37"/>
      <c r="HL17" s="37"/>
      <c r="HM17" s="37"/>
      <c r="HN17" s="37"/>
      <c r="HO17" s="37"/>
      <c r="HP17" s="37"/>
      <c r="HQ17" s="37"/>
      <c r="HR17" s="37"/>
      <c r="HS17" s="37"/>
      <c r="HT17" s="37"/>
      <c r="HU17" s="37"/>
      <c r="HV17" s="37"/>
      <c r="HW17" s="37"/>
      <c r="HX17" s="37"/>
      <c r="HY17" s="37"/>
      <c r="HZ17" s="37"/>
      <c r="IA17" s="37"/>
      <c r="IB17" s="37"/>
      <c r="IC17" s="37"/>
      <c r="ID17" s="37"/>
      <c r="IE17" s="37"/>
      <c r="IF17" s="37"/>
      <c r="IG17" s="37"/>
      <c r="IH17" s="37"/>
      <c r="II17" s="37"/>
      <c r="IJ17" s="37"/>
      <c r="IK17" s="37"/>
      <c r="IL17" s="37"/>
      <c r="IM17" s="37"/>
      <c r="IN17" s="37"/>
      <c r="IO17" s="37"/>
      <c r="IP17" s="37"/>
      <c r="IQ17" s="37"/>
      <c r="IR17" s="37"/>
      <c r="IS17" s="37"/>
      <c r="IT17" s="37"/>
      <c r="IU17" s="37"/>
      <c r="IV17" s="37"/>
    </row>
    <row r="18" spans="1:256" x14ac:dyDescent="0.2">
      <c r="A18" s="38" t="s">
        <v>69</v>
      </c>
      <c r="B18" s="293">
        <v>31386</v>
      </c>
      <c r="C18" s="293">
        <v>21088</v>
      </c>
      <c r="D18" s="293">
        <v>10298</v>
      </c>
      <c r="E18" s="293">
        <v>10935</v>
      </c>
      <c r="F18" s="293">
        <v>6853</v>
      </c>
      <c r="G18" s="293">
        <v>4082</v>
      </c>
      <c r="H18" s="428">
        <v>20451</v>
      </c>
      <c r="I18" s="428">
        <v>14235</v>
      </c>
      <c r="J18" s="428">
        <v>6216</v>
      </c>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c r="AL18" s="37"/>
      <c r="AM18" s="37"/>
      <c r="AN18" s="37"/>
      <c r="AO18" s="37"/>
      <c r="AP18" s="37"/>
      <c r="AQ18" s="37"/>
      <c r="AR18" s="37"/>
      <c r="AS18" s="37"/>
      <c r="AT18" s="37"/>
      <c r="AU18" s="37"/>
      <c r="AV18" s="37"/>
      <c r="AW18" s="37"/>
      <c r="AX18" s="37"/>
      <c r="AY18" s="37"/>
      <c r="AZ18" s="37"/>
      <c r="BA18" s="37"/>
      <c r="BB18" s="37"/>
      <c r="BC18" s="37"/>
      <c r="BD18" s="37"/>
      <c r="BE18" s="37"/>
      <c r="BF18" s="37"/>
      <c r="BG18" s="37"/>
      <c r="BH18" s="37"/>
      <c r="BI18" s="37"/>
      <c r="BJ18" s="37"/>
      <c r="BK18" s="37"/>
      <c r="BL18" s="37"/>
      <c r="BM18" s="37"/>
      <c r="BN18" s="37"/>
      <c r="BO18" s="37"/>
      <c r="BP18" s="37"/>
      <c r="BQ18" s="37"/>
      <c r="BR18" s="37"/>
      <c r="BS18" s="37"/>
      <c r="BT18" s="37"/>
      <c r="BU18" s="37"/>
      <c r="BV18" s="37"/>
      <c r="BW18" s="37"/>
      <c r="BX18" s="37"/>
      <c r="BY18" s="37"/>
      <c r="BZ18" s="37"/>
      <c r="CA18" s="37"/>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37"/>
      <c r="DE18" s="37"/>
      <c r="DF18" s="37"/>
      <c r="DG18" s="37"/>
      <c r="DH18" s="37"/>
      <c r="DI18" s="37"/>
      <c r="DJ18" s="37"/>
      <c r="DK18" s="37"/>
      <c r="DL18" s="37"/>
      <c r="DM18" s="37"/>
      <c r="DN18" s="37"/>
      <c r="DO18" s="37"/>
      <c r="DP18" s="37"/>
      <c r="DQ18" s="37"/>
      <c r="DR18" s="37"/>
      <c r="DS18" s="37"/>
      <c r="DT18" s="37"/>
      <c r="DU18" s="37"/>
      <c r="DV18" s="37"/>
      <c r="DW18" s="37"/>
      <c r="DX18" s="37"/>
      <c r="DY18" s="37"/>
      <c r="DZ18" s="37"/>
      <c r="EA18" s="37"/>
      <c r="EB18" s="37"/>
      <c r="EC18" s="37"/>
      <c r="ED18" s="37"/>
      <c r="EE18" s="37"/>
      <c r="EF18" s="37"/>
      <c r="EG18" s="37"/>
      <c r="EH18" s="37"/>
      <c r="EI18" s="37"/>
      <c r="EJ18" s="37"/>
      <c r="EK18" s="37"/>
      <c r="EL18" s="37"/>
      <c r="EM18" s="37"/>
      <c r="EN18" s="37"/>
      <c r="EO18" s="37"/>
      <c r="EP18" s="37"/>
      <c r="EQ18" s="37"/>
      <c r="ER18" s="37"/>
      <c r="ES18" s="37"/>
      <c r="ET18" s="37"/>
      <c r="EU18" s="37"/>
      <c r="EV18" s="37"/>
      <c r="EW18" s="37"/>
      <c r="EX18" s="37"/>
      <c r="EY18" s="37"/>
      <c r="EZ18" s="37"/>
      <c r="FA18" s="37"/>
      <c r="FB18" s="37"/>
      <c r="FC18" s="37"/>
      <c r="FD18" s="37"/>
      <c r="FE18" s="37"/>
      <c r="FF18" s="37"/>
      <c r="FG18" s="37"/>
      <c r="FH18" s="37"/>
      <c r="FI18" s="37"/>
      <c r="FJ18" s="37"/>
      <c r="FK18" s="37"/>
      <c r="FL18" s="37"/>
      <c r="FM18" s="37"/>
      <c r="FN18" s="37"/>
      <c r="FO18" s="37"/>
      <c r="FP18" s="37"/>
      <c r="FQ18" s="37"/>
      <c r="FR18" s="37"/>
      <c r="FS18" s="37"/>
      <c r="FT18" s="37"/>
      <c r="FU18" s="37"/>
      <c r="FV18" s="37"/>
      <c r="FW18" s="37"/>
      <c r="FX18" s="37"/>
      <c r="FY18" s="37"/>
      <c r="FZ18" s="37"/>
      <c r="GA18" s="37"/>
      <c r="GB18" s="37"/>
      <c r="GC18" s="37"/>
      <c r="GD18" s="37"/>
      <c r="GE18" s="37"/>
      <c r="GF18" s="37"/>
      <c r="GG18" s="37"/>
      <c r="GH18" s="37"/>
      <c r="GI18" s="37"/>
      <c r="GJ18" s="37"/>
      <c r="GK18" s="37"/>
      <c r="GL18" s="37"/>
      <c r="GM18" s="37"/>
      <c r="GN18" s="37"/>
      <c r="GO18" s="37"/>
      <c r="GP18" s="37"/>
      <c r="GQ18" s="37"/>
      <c r="GR18" s="37"/>
      <c r="GS18" s="37"/>
      <c r="GT18" s="37"/>
      <c r="GU18" s="37"/>
      <c r="GV18" s="37"/>
      <c r="GW18" s="37"/>
      <c r="GX18" s="37"/>
      <c r="GY18" s="37"/>
      <c r="GZ18" s="37"/>
      <c r="HA18" s="37"/>
      <c r="HB18" s="37"/>
      <c r="HC18" s="37"/>
      <c r="HD18" s="37"/>
      <c r="HE18" s="37"/>
      <c r="HF18" s="37"/>
      <c r="HG18" s="37"/>
      <c r="HH18" s="37"/>
      <c r="HI18" s="37"/>
      <c r="HJ18" s="37"/>
      <c r="HK18" s="37"/>
      <c r="HL18" s="37"/>
      <c r="HM18" s="37"/>
      <c r="HN18" s="37"/>
      <c r="HO18" s="37"/>
      <c r="HP18" s="37"/>
      <c r="HQ18" s="37"/>
      <c r="HR18" s="37"/>
      <c r="HS18" s="37"/>
      <c r="HT18" s="37"/>
      <c r="HU18" s="37"/>
      <c r="HV18" s="37"/>
      <c r="HW18" s="37"/>
      <c r="HX18" s="37"/>
      <c r="HY18" s="37"/>
      <c r="HZ18" s="37"/>
      <c r="IA18" s="37"/>
      <c r="IB18" s="37"/>
      <c r="IC18" s="37"/>
      <c r="ID18" s="37"/>
      <c r="IE18" s="37"/>
      <c r="IF18" s="37"/>
      <c r="IG18" s="37"/>
      <c r="IH18" s="37"/>
      <c r="II18" s="37"/>
      <c r="IJ18" s="37"/>
      <c r="IK18" s="37"/>
      <c r="IL18" s="37"/>
      <c r="IM18" s="37"/>
      <c r="IN18" s="37"/>
      <c r="IO18" s="37"/>
      <c r="IP18" s="37"/>
      <c r="IQ18" s="37"/>
      <c r="IR18" s="37"/>
      <c r="IS18" s="37"/>
      <c r="IT18" s="37"/>
      <c r="IU18" s="37"/>
      <c r="IV18" s="37"/>
    </row>
    <row r="19" spans="1:256" x14ac:dyDescent="0.2">
      <c r="A19" s="7" t="s">
        <v>70</v>
      </c>
      <c r="B19" s="293">
        <v>206650</v>
      </c>
      <c r="C19" s="293">
        <v>131087</v>
      </c>
      <c r="D19" s="293">
        <v>75563</v>
      </c>
      <c r="E19" s="293">
        <v>87051</v>
      </c>
      <c r="F19" s="293">
        <v>55283</v>
      </c>
      <c r="G19" s="293">
        <v>31768</v>
      </c>
      <c r="H19" s="428">
        <v>119599</v>
      </c>
      <c r="I19" s="428">
        <v>75804</v>
      </c>
      <c r="J19" s="428">
        <v>43795</v>
      </c>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c r="BI19" s="37"/>
      <c r="BJ19" s="37"/>
      <c r="BK19" s="37"/>
      <c r="BL19" s="37"/>
      <c r="BM19" s="37"/>
      <c r="BN19" s="37"/>
      <c r="BO19" s="37"/>
      <c r="BP19" s="37"/>
      <c r="BQ19" s="37"/>
      <c r="BR19" s="37"/>
      <c r="BS19" s="37"/>
      <c r="BT19" s="37"/>
      <c r="BU19" s="37"/>
      <c r="BV19" s="37"/>
      <c r="BW19" s="37"/>
      <c r="BX19" s="37"/>
      <c r="BY19" s="37"/>
      <c r="BZ19" s="37"/>
      <c r="CA19" s="37"/>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37"/>
      <c r="DE19" s="37"/>
      <c r="DF19" s="37"/>
      <c r="DG19" s="37"/>
      <c r="DH19" s="37"/>
      <c r="DI19" s="37"/>
      <c r="DJ19" s="37"/>
      <c r="DK19" s="37"/>
      <c r="DL19" s="37"/>
      <c r="DM19" s="37"/>
      <c r="DN19" s="37"/>
      <c r="DO19" s="37"/>
      <c r="DP19" s="37"/>
      <c r="DQ19" s="37"/>
      <c r="DR19" s="37"/>
      <c r="DS19" s="37"/>
      <c r="DT19" s="37"/>
      <c r="DU19" s="37"/>
      <c r="DV19" s="37"/>
      <c r="DW19" s="37"/>
      <c r="DX19" s="37"/>
      <c r="DY19" s="37"/>
      <c r="DZ19" s="37"/>
      <c r="EA19" s="37"/>
      <c r="EB19" s="37"/>
      <c r="EC19" s="37"/>
      <c r="ED19" s="37"/>
      <c r="EE19" s="37"/>
      <c r="EF19" s="37"/>
      <c r="EG19" s="37"/>
      <c r="EH19" s="37"/>
      <c r="EI19" s="37"/>
      <c r="EJ19" s="37"/>
      <c r="EK19" s="37"/>
      <c r="EL19" s="37"/>
      <c r="EM19" s="37"/>
      <c r="EN19" s="37"/>
      <c r="EO19" s="37"/>
      <c r="EP19" s="37"/>
      <c r="EQ19" s="37"/>
      <c r="ER19" s="37"/>
      <c r="ES19" s="37"/>
      <c r="ET19" s="37"/>
      <c r="EU19" s="37"/>
      <c r="EV19" s="37"/>
      <c r="EW19" s="37"/>
      <c r="EX19" s="37"/>
      <c r="EY19" s="37"/>
      <c r="EZ19" s="37"/>
      <c r="FA19" s="37"/>
      <c r="FB19" s="37"/>
      <c r="FC19" s="37"/>
      <c r="FD19" s="37"/>
      <c r="FE19" s="37"/>
      <c r="FF19" s="37"/>
      <c r="FG19" s="37"/>
      <c r="FH19" s="37"/>
      <c r="FI19" s="37"/>
      <c r="FJ19" s="37"/>
      <c r="FK19" s="37"/>
      <c r="FL19" s="37"/>
      <c r="FM19" s="37"/>
      <c r="FN19" s="37"/>
      <c r="FO19" s="37"/>
      <c r="FP19" s="37"/>
      <c r="FQ19" s="37"/>
      <c r="FR19" s="37"/>
      <c r="FS19" s="37"/>
      <c r="FT19" s="37"/>
      <c r="FU19" s="37"/>
      <c r="FV19" s="37"/>
      <c r="FW19" s="37"/>
      <c r="FX19" s="37"/>
      <c r="FY19" s="37"/>
      <c r="FZ19" s="37"/>
      <c r="GA19" s="37"/>
      <c r="GB19" s="37"/>
      <c r="GC19" s="37"/>
      <c r="GD19" s="37"/>
      <c r="GE19" s="37"/>
      <c r="GF19" s="37"/>
      <c r="GG19" s="37"/>
      <c r="GH19" s="37"/>
      <c r="GI19" s="37"/>
      <c r="GJ19" s="37"/>
      <c r="GK19" s="37"/>
      <c r="GL19" s="37"/>
      <c r="GM19" s="37"/>
      <c r="GN19" s="37"/>
      <c r="GO19" s="37"/>
      <c r="GP19" s="37"/>
      <c r="GQ19" s="37"/>
      <c r="GR19" s="37"/>
      <c r="GS19" s="37"/>
      <c r="GT19" s="37"/>
      <c r="GU19" s="37"/>
      <c r="GV19" s="37"/>
      <c r="GW19" s="37"/>
      <c r="GX19" s="37"/>
      <c r="GY19" s="37"/>
      <c r="GZ19" s="37"/>
      <c r="HA19" s="37"/>
      <c r="HB19" s="37"/>
      <c r="HC19" s="37"/>
      <c r="HD19" s="37"/>
      <c r="HE19" s="37"/>
      <c r="HF19" s="37"/>
      <c r="HG19" s="37"/>
      <c r="HH19" s="37"/>
      <c r="HI19" s="37"/>
      <c r="HJ19" s="37"/>
      <c r="HK19" s="37"/>
      <c r="HL19" s="37"/>
      <c r="HM19" s="37"/>
      <c r="HN19" s="37"/>
      <c r="HO19" s="37"/>
      <c r="HP19" s="37"/>
      <c r="HQ19" s="37"/>
      <c r="HR19" s="37"/>
      <c r="HS19" s="37"/>
      <c r="HT19" s="37"/>
      <c r="HU19" s="37"/>
      <c r="HV19" s="37"/>
      <c r="HW19" s="37"/>
      <c r="HX19" s="37"/>
      <c r="HY19" s="37"/>
      <c r="HZ19" s="37"/>
      <c r="IA19" s="37"/>
      <c r="IB19" s="37"/>
      <c r="IC19" s="37"/>
      <c r="ID19" s="37"/>
      <c r="IE19" s="37"/>
      <c r="IF19" s="37"/>
      <c r="IG19" s="37"/>
      <c r="IH19" s="37"/>
      <c r="II19" s="37"/>
      <c r="IJ19" s="37"/>
      <c r="IK19" s="37"/>
      <c r="IL19" s="37"/>
      <c r="IM19" s="37"/>
      <c r="IN19" s="37"/>
      <c r="IO19" s="37"/>
      <c r="IP19" s="37"/>
      <c r="IQ19" s="37"/>
      <c r="IR19" s="37"/>
      <c r="IS19" s="37"/>
      <c r="IT19" s="37"/>
      <c r="IU19" s="37"/>
      <c r="IV19" s="37"/>
    </row>
    <row r="20" spans="1:256" x14ac:dyDescent="0.2">
      <c r="A20" s="7" t="s">
        <v>71</v>
      </c>
      <c r="B20" s="293">
        <v>485047</v>
      </c>
      <c r="C20" s="293">
        <v>313946</v>
      </c>
      <c r="D20" s="293">
        <v>171101</v>
      </c>
      <c r="E20" s="293">
        <v>211112</v>
      </c>
      <c r="F20" s="293">
        <v>136084</v>
      </c>
      <c r="G20" s="293">
        <v>75028</v>
      </c>
      <c r="H20" s="428">
        <v>273935</v>
      </c>
      <c r="I20" s="428">
        <v>177862</v>
      </c>
      <c r="J20" s="428">
        <v>96073</v>
      </c>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c r="BI20" s="37"/>
      <c r="BJ20" s="37"/>
      <c r="BK20" s="37"/>
      <c r="BL20" s="37"/>
      <c r="BM20" s="37"/>
      <c r="BN20" s="37"/>
      <c r="BO20" s="37"/>
      <c r="BP20" s="37"/>
      <c r="BQ20" s="37"/>
      <c r="BR20" s="37"/>
      <c r="BS20" s="37"/>
      <c r="BT20" s="37"/>
      <c r="BU20" s="37"/>
      <c r="BV20" s="37"/>
      <c r="BW20" s="37"/>
      <c r="BX20" s="37"/>
      <c r="BY20" s="37"/>
      <c r="BZ20" s="37"/>
      <c r="CA20" s="37"/>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37"/>
      <c r="DE20" s="37"/>
      <c r="DF20" s="37"/>
      <c r="DG20" s="37"/>
      <c r="DH20" s="37"/>
      <c r="DI20" s="37"/>
      <c r="DJ20" s="37"/>
      <c r="DK20" s="37"/>
      <c r="DL20" s="37"/>
      <c r="DM20" s="37"/>
      <c r="DN20" s="37"/>
      <c r="DO20" s="37"/>
      <c r="DP20" s="37"/>
      <c r="DQ20" s="37"/>
      <c r="DR20" s="37"/>
      <c r="DS20" s="37"/>
      <c r="DT20" s="37"/>
      <c r="DU20" s="37"/>
      <c r="DV20" s="37"/>
      <c r="DW20" s="37"/>
      <c r="DX20" s="37"/>
      <c r="DY20" s="37"/>
      <c r="DZ20" s="37"/>
      <c r="EA20" s="37"/>
      <c r="EB20" s="37"/>
      <c r="EC20" s="37"/>
      <c r="ED20" s="37"/>
      <c r="EE20" s="37"/>
      <c r="EF20" s="37"/>
      <c r="EG20" s="37"/>
      <c r="EH20" s="37"/>
      <c r="EI20" s="37"/>
      <c r="EJ20" s="37"/>
      <c r="EK20" s="37"/>
      <c r="EL20" s="37"/>
      <c r="EM20" s="37"/>
      <c r="EN20" s="37"/>
      <c r="EO20" s="37"/>
      <c r="EP20" s="37"/>
      <c r="EQ20" s="37"/>
      <c r="ER20" s="37"/>
      <c r="ES20" s="37"/>
      <c r="ET20" s="37"/>
      <c r="EU20" s="37"/>
      <c r="EV20" s="37"/>
      <c r="EW20" s="37"/>
      <c r="EX20" s="37"/>
      <c r="EY20" s="37"/>
      <c r="EZ20" s="37"/>
      <c r="FA20" s="37"/>
      <c r="FB20" s="37"/>
      <c r="FC20" s="37"/>
      <c r="FD20" s="37"/>
      <c r="FE20" s="37"/>
      <c r="FF20" s="37"/>
      <c r="FG20" s="37"/>
      <c r="FH20" s="37"/>
      <c r="FI20" s="37"/>
      <c r="FJ20" s="37"/>
      <c r="FK20" s="37"/>
      <c r="FL20" s="37"/>
      <c r="FM20" s="37"/>
      <c r="FN20" s="37"/>
      <c r="FO20" s="37"/>
      <c r="FP20" s="37"/>
      <c r="FQ20" s="37"/>
      <c r="FR20" s="37"/>
      <c r="FS20" s="37"/>
      <c r="FT20" s="37"/>
      <c r="FU20" s="37"/>
      <c r="FV20" s="37"/>
      <c r="FW20" s="37"/>
      <c r="FX20" s="37"/>
      <c r="FY20" s="37"/>
      <c r="FZ20" s="37"/>
      <c r="GA20" s="37"/>
      <c r="GB20" s="37"/>
      <c r="GC20" s="37"/>
      <c r="GD20" s="37"/>
      <c r="GE20" s="37"/>
      <c r="GF20" s="37"/>
      <c r="GG20" s="37"/>
      <c r="GH20" s="37"/>
      <c r="GI20" s="37"/>
      <c r="GJ20" s="37"/>
      <c r="GK20" s="37"/>
      <c r="GL20" s="37"/>
      <c r="GM20" s="37"/>
      <c r="GN20" s="37"/>
      <c r="GO20" s="37"/>
      <c r="GP20" s="37"/>
      <c r="GQ20" s="37"/>
      <c r="GR20" s="37"/>
      <c r="GS20" s="37"/>
      <c r="GT20" s="37"/>
      <c r="GU20" s="37"/>
      <c r="GV20" s="37"/>
      <c r="GW20" s="37"/>
      <c r="GX20" s="37"/>
      <c r="GY20" s="37"/>
      <c r="GZ20" s="37"/>
      <c r="HA20" s="37"/>
      <c r="HB20" s="37"/>
      <c r="HC20" s="37"/>
      <c r="HD20" s="37"/>
      <c r="HE20" s="37"/>
      <c r="HF20" s="37"/>
      <c r="HG20" s="37"/>
      <c r="HH20" s="37"/>
      <c r="HI20" s="37"/>
      <c r="HJ20" s="37"/>
      <c r="HK20" s="37"/>
      <c r="HL20" s="37"/>
      <c r="HM20" s="37"/>
      <c r="HN20" s="37"/>
      <c r="HO20" s="37"/>
      <c r="HP20" s="37"/>
      <c r="HQ20" s="37"/>
      <c r="HR20" s="37"/>
      <c r="HS20" s="37"/>
      <c r="HT20" s="37"/>
      <c r="HU20" s="37"/>
      <c r="HV20" s="37"/>
      <c r="HW20" s="37"/>
      <c r="HX20" s="37"/>
      <c r="HY20" s="37"/>
      <c r="HZ20" s="37"/>
      <c r="IA20" s="37"/>
      <c r="IB20" s="37"/>
      <c r="IC20" s="37"/>
      <c r="ID20" s="37"/>
      <c r="IE20" s="37"/>
      <c r="IF20" s="37"/>
      <c r="IG20" s="37"/>
      <c r="IH20" s="37"/>
      <c r="II20" s="37"/>
      <c r="IJ20" s="37"/>
      <c r="IK20" s="37"/>
      <c r="IL20" s="37"/>
      <c r="IM20" s="37"/>
      <c r="IN20" s="37"/>
      <c r="IO20" s="37"/>
      <c r="IP20" s="37"/>
      <c r="IQ20" s="37"/>
      <c r="IR20" s="37"/>
      <c r="IS20" s="37"/>
      <c r="IT20" s="37"/>
      <c r="IU20" s="37"/>
      <c r="IV20" s="37"/>
    </row>
    <row r="21" spans="1:256" x14ac:dyDescent="0.2">
      <c r="A21" s="7" t="s">
        <v>72</v>
      </c>
      <c r="B21" s="293">
        <v>97276</v>
      </c>
      <c r="C21" s="293">
        <v>61380</v>
      </c>
      <c r="D21" s="293">
        <v>35896</v>
      </c>
      <c r="E21" s="293">
        <v>43645</v>
      </c>
      <c r="F21" s="293">
        <v>27800</v>
      </c>
      <c r="G21" s="293">
        <v>15845</v>
      </c>
      <c r="H21" s="428">
        <v>53631</v>
      </c>
      <c r="I21" s="428">
        <v>33580</v>
      </c>
      <c r="J21" s="428">
        <v>20051</v>
      </c>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c r="IV21" s="37"/>
    </row>
    <row r="22" spans="1:256" x14ac:dyDescent="0.2">
      <c r="A22" s="7" t="s">
        <v>73</v>
      </c>
      <c r="B22" s="293">
        <v>23539</v>
      </c>
      <c r="C22" s="293">
        <v>14833</v>
      </c>
      <c r="D22" s="293">
        <v>8706</v>
      </c>
      <c r="E22" s="293">
        <v>8361</v>
      </c>
      <c r="F22" s="293">
        <v>4848</v>
      </c>
      <c r="G22" s="293">
        <v>3513</v>
      </c>
      <c r="H22" s="428">
        <v>15178</v>
      </c>
      <c r="I22" s="428">
        <v>9985</v>
      </c>
      <c r="J22" s="428">
        <v>5193</v>
      </c>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c r="AL22" s="37"/>
      <c r="AM22" s="37"/>
      <c r="AN22" s="37"/>
      <c r="AO22" s="37"/>
      <c r="AP22" s="37"/>
      <c r="AQ22" s="37"/>
      <c r="AR22" s="37"/>
      <c r="AS22" s="37"/>
      <c r="AT22" s="37"/>
      <c r="AU22" s="37"/>
      <c r="AV22" s="37"/>
      <c r="AW22" s="37"/>
      <c r="AX22" s="37"/>
      <c r="AY22" s="37"/>
      <c r="AZ22" s="37"/>
      <c r="BA22" s="37"/>
      <c r="BB22" s="37"/>
      <c r="BC22" s="37"/>
      <c r="BD22" s="37"/>
      <c r="BE22" s="37"/>
      <c r="BF22" s="37"/>
      <c r="BG22" s="37"/>
      <c r="BH22" s="37"/>
      <c r="BI22" s="37"/>
      <c r="BJ22" s="37"/>
      <c r="BK22" s="37"/>
      <c r="BL22" s="37"/>
      <c r="BM22" s="37"/>
      <c r="BN22" s="37"/>
      <c r="BO22" s="37"/>
      <c r="BP22" s="37"/>
      <c r="BQ22" s="37"/>
      <c r="BR22" s="37"/>
      <c r="BS22" s="37"/>
      <c r="BT22" s="37"/>
      <c r="BU22" s="37"/>
      <c r="BV22" s="37"/>
      <c r="BW22" s="37"/>
      <c r="BX22" s="37"/>
      <c r="BY22" s="37"/>
      <c r="BZ22" s="37"/>
      <c r="CA22" s="37"/>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37"/>
      <c r="DD22" s="37"/>
      <c r="DE22" s="37"/>
      <c r="DF22" s="37"/>
      <c r="DG22" s="37"/>
      <c r="DH22" s="37"/>
      <c r="DI22" s="37"/>
      <c r="DJ22" s="37"/>
      <c r="DK22" s="37"/>
      <c r="DL22" s="37"/>
      <c r="DM22" s="37"/>
      <c r="DN22" s="37"/>
      <c r="DO22" s="37"/>
      <c r="DP22" s="37"/>
      <c r="DQ22" s="37"/>
      <c r="DR22" s="37"/>
      <c r="DS22" s="37"/>
      <c r="DT22" s="37"/>
      <c r="DU22" s="37"/>
      <c r="DV22" s="37"/>
      <c r="DW22" s="37"/>
      <c r="DX22" s="37"/>
      <c r="DY22" s="37"/>
      <c r="DZ22" s="37"/>
      <c r="EA22" s="37"/>
      <c r="EB22" s="37"/>
      <c r="EC22" s="37"/>
      <c r="ED22" s="37"/>
      <c r="EE22" s="37"/>
      <c r="EF22" s="37"/>
      <c r="EG22" s="37"/>
      <c r="EH22" s="37"/>
      <c r="EI22" s="37"/>
      <c r="EJ22" s="37"/>
      <c r="EK22" s="37"/>
      <c r="EL22" s="37"/>
      <c r="EM22" s="37"/>
      <c r="EN22" s="37"/>
      <c r="EO22" s="37"/>
      <c r="EP22" s="37"/>
      <c r="EQ22" s="37"/>
      <c r="ER22" s="37"/>
      <c r="ES22" s="37"/>
      <c r="ET22" s="37"/>
      <c r="EU22" s="37"/>
      <c r="EV22" s="37"/>
      <c r="EW22" s="37"/>
      <c r="EX22" s="37"/>
      <c r="EY22" s="37"/>
      <c r="EZ22" s="37"/>
      <c r="FA22" s="37"/>
      <c r="FB22" s="37"/>
      <c r="FC22" s="37"/>
      <c r="FD22" s="37"/>
      <c r="FE22" s="37"/>
      <c r="FF22" s="37"/>
      <c r="FG22" s="37"/>
      <c r="FH22" s="37"/>
      <c r="FI22" s="37"/>
      <c r="FJ22" s="37"/>
      <c r="FK22" s="37"/>
      <c r="FL22" s="37"/>
      <c r="FM22" s="37"/>
      <c r="FN22" s="37"/>
      <c r="FO22" s="37"/>
      <c r="FP22" s="37"/>
      <c r="FQ22" s="37"/>
      <c r="FR22" s="37"/>
      <c r="FS22" s="37"/>
      <c r="FT22" s="37"/>
      <c r="FU22" s="37"/>
      <c r="FV22" s="37"/>
      <c r="FW22" s="37"/>
      <c r="FX22" s="37"/>
      <c r="FY22" s="37"/>
      <c r="FZ22" s="37"/>
      <c r="GA22" s="37"/>
      <c r="GB22" s="37"/>
      <c r="GC22" s="37"/>
      <c r="GD22" s="37"/>
      <c r="GE22" s="37"/>
      <c r="GF22" s="37"/>
      <c r="GG22" s="37"/>
      <c r="GH22" s="37"/>
      <c r="GI22" s="37"/>
      <c r="GJ22" s="37"/>
      <c r="GK22" s="37"/>
      <c r="GL22" s="37"/>
      <c r="GM22" s="37"/>
      <c r="GN22" s="37"/>
      <c r="GO22" s="37"/>
      <c r="GP22" s="37"/>
      <c r="GQ22" s="37"/>
      <c r="GR22" s="37"/>
      <c r="GS22" s="37"/>
      <c r="GT22" s="37"/>
      <c r="GU22" s="37"/>
      <c r="GV22" s="37"/>
      <c r="GW22" s="37"/>
      <c r="GX22" s="37"/>
      <c r="GY22" s="37"/>
      <c r="GZ22" s="37"/>
      <c r="HA22" s="37"/>
      <c r="HB22" s="37"/>
      <c r="HC22" s="37"/>
      <c r="HD22" s="37"/>
      <c r="HE22" s="37"/>
      <c r="HF22" s="37"/>
      <c r="HG22" s="37"/>
      <c r="HH22" s="37"/>
      <c r="HI22" s="37"/>
      <c r="HJ22" s="37"/>
      <c r="HK22" s="37"/>
      <c r="HL22" s="37"/>
      <c r="HM22" s="37"/>
      <c r="HN22" s="37"/>
      <c r="HO22" s="37"/>
      <c r="HP22" s="37"/>
      <c r="HQ22" s="37"/>
      <c r="HR22" s="37"/>
      <c r="HS22" s="37"/>
      <c r="HT22" s="37"/>
      <c r="HU22" s="37"/>
      <c r="HV22" s="37"/>
      <c r="HW22" s="37"/>
      <c r="HX22" s="37"/>
      <c r="HY22" s="37"/>
      <c r="HZ22" s="37"/>
      <c r="IA22" s="37"/>
      <c r="IB22" s="37"/>
      <c r="IC22" s="37"/>
      <c r="ID22" s="37"/>
      <c r="IE22" s="37"/>
      <c r="IF22" s="37"/>
      <c r="IG22" s="37"/>
      <c r="IH22" s="37"/>
      <c r="II22" s="37"/>
      <c r="IJ22" s="37"/>
      <c r="IK22" s="37"/>
      <c r="IL22" s="37"/>
      <c r="IM22" s="37"/>
      <c r="IN22" s="37"/>
      <c r="IO22" s="37"/>
      <c r="IP22" s="37"/>
      <c r="IQ22" s="37"/>
      <c r="IR22" s="37"/>
      <c r="IS22" s="37"/>
      <c r="IT22" s="37"/>
      <c r="IU22" s="37"/>
      <c r="IV22" s="37"/>
    </row>
    <row r="23" spans="1:256" x14ac:dyDescent="0.2">
      <c r="A23" s="7" t="s">
        <v>74</v>
      </c>
      <c r="B23" s="293">
        <v>64641</v>
      </c>
      <c r="C23" s="293">
        <v>43474</v>
      </c>
      <c r="D23" s="293">
        <v>21167</v>
      </c>
      <c r="E23" s="293">
        <v>23206</v>
      </c>
      <c r="F23" s="293">
        <v>14866</v>
      </c>
      <c r="G23" s="293">
        <v>8340</v>
      </c>
      <c r="H23" s="428">
        <v>41435</v>
      </c>
      <c r="I23" s="428">
        <v>28608</v>
      </c>
      <c r="J23" s="428">
        <v>12827</v>
      </c>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37"/>
      <c r="AP23" s="37"/>
      <c r="AQ23" s="37"/>
      <c r="AR23" s="37"/>
      <c r="AS23" s="37"/>
      <c r="AT23" s="37"/>
      <c r="AU23" s="37"/>
      <c r="AV23" s="37"/>
      <c r="AW23" s="37"/>
      <c r="AX23" s="37"/>
      <c r="AY23" s="37"/>
      <c r="AZ23" s="37"/>
      <c r="BA23" s="37"/>
      <c r="BB23" s="37"/>
      <c r="BC23" s="37"/>
      <c r="BD23" s="37"/>
      <c r="BE23" s="37"/>
      <c r="BF23" s="37"/>
      <c r="BG23" s="37"/>
      <c r="BH23" s="37"/>
      <c r="BI23" s="37"/>
      <c r="BJ23" s="37"/>
      <c r="BK23" s="37"/>
      <c r="BL23" s="37"/>
      <c r="BM23" s="37"/>
      <c r="BN23" s="37"/>
      <c r="BO23" s="37"/>
      <c r="BP23" s="37"/>
      <c r="BQ23" s="37"/>
      <c r="BR23" s="37"/>
      <c r="BS23" s="37"/>
      <c r="BT23" s="37"/>
      <c r="BU23" s="37"/>
      <c r="BV23" s="37"/>
      <c r="BW23" s="37"/>
      <c r="BX23" s="37"/>
      <c r="BY23" s="37"/>
      <c r="BZ23" s="37"/>
      <c r="CA23" s="37"/>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37"/>
      <c r="DD23" s="37"/>
      <c r="DE23" s="37"/>
      <c r="DF23" s="37"/>
      <c r="DG23" s="37"/>
      <c r="DH23" s="37"/>
      <c r="DI23" s="37"/>
      <c r="DJ23" s="37"/>
      <c r="DK23" s="37"/>
      <c r="DL23" s="37"/>
      <c r="DM23" s="37"/>
      <c r="DN23" s="37"/>
      <c r="DO23" s="37"/>
      <c r="DP23" s="37"/>
      <c r="DQ23" s="37"/>
      <c r="DR23" s="37"/>
      <c r="DS23" s="37"/>
      <c r="DT23" s="37"/>
      <c r="DU23" s="37"/>
      <c r="DV23" s="37"/>
      <c r="DW23" s="37"/>
      <c r="DX23" s="37"/>
      <c r="DY23" s="37"/>
      <c r="DZ23" s="37"/>
      <c r="EA23" s="37"/>
      <c r="EB23" s="37"/>
      <c r="EC23" s="37"/>
      <c r="ED23" s="37"/>
      <c r="EE23" s="37"/>
      <c r="EF23" s="37"/>
      <c r="EG23" s="37"/>
      <c r="EH23" s="37"/>
      <c r="EI23" s="37"/>
      <c r="EJ23" s="37"/>
      <c r="EK23" s="37"/>
      <c r="EL23" s="37"/>
      <c r="EM23" s="37"/>
      <c r="EN23" s="37"/>
      <c r="EO23" s="37"/>
      <c r="EP23" s="37"/>
      <c r="EQ23" s="37"/>
      <c r="ER23" s="37"/>
      <c r="ES23" s="37"/>
      <c r="ET23" s="37"/>
      <c r="EU23" s="37"/>
      <c r="EV23" s="37"/>
      <c r="EW23" s="37"/>
      <c r="EX23" s="37"/>
      <c r="EY23" s="37"/>
      <c r="EZ23" s="37"/>
      <c r="FA23" s="37"/>
      <c r="FB23" s="37"/>
      <c r="FC23" s="37"/>
      <c r="FD23" s="37"/>
      <c r="FE23" s="37"/>
      <c r="FF23" s="37"/>
      <c r="FG23" s="37"/>
      <c r="FH23" s="37"/>
      <c r="FI23" s="37"/>
      <c r="FJ23" s="37"/>
      <c r="FK23" s="37"/>
      <c r="FL23" s="37"/>
      <c r="FM23" s="37"/>
      <c r="FN23" s="37"/>
      <c r="FO23" s="37"/>
      <c r="FP23" s="37"/>
      <c r="FQ23" s="37"/>
      <c r="FR23" s="37"/>
      <c r="FS23" s="37"/>
      <c r="FT23" s="37"/>
      <c r="FU23" s="37"/>
      <c r="FV23" s="37"/>
      <c r="FW23" s="37"/>
      <c r="FX23" s="37"/>
      <c r="FY23" s="37"/>
      <c r="FZ23" s="37"/>
      <c r="GA23" s="37"/>
      <c r="GB23" s="37"/>
      <c r="GC23" s="37"/>
      <c r="GD23" s="37"/>
      <c r="GE23" s="37"/>
      <c r="GF23" s="37"/>
      <c r="GG23" s="37"/>
      <c r="GH23" s="37"/>
      <c r="GI23" s="37"/>
      <c r="GJ23" s="37"/>
      <c r="GK23" s="37"/>
      <c r="GL23" s="37"/>
      <c r="GM23" s="37"/>
      <c r="GN23" s="37"/>
      <c r="GO23" s="37"/>
      <c r="GP23" s="37"/>
      <c r="GQ23" s="37"/>
      <c r="GR23" s="37"/>
      <c r="GS23" s="37"/>
      <c r="GT23" s="37"/>
      <c r="GU23" s="37"/>
      <c r="GV23" s="37"/>
      <c r="GW23" s="37"/>
      <c r="GX23" s="37"/>
      <c r="GY23" s="37"/>
      <c r="GZ23" s="37"/>
      <c r="HA23" s="37"/>
      <c r="HB23" s="37"/>
      <c r="HC23" s="37"/>
      <c r="HD23" s="37"/>
      <c r="HE23" s="37"/>
      <c r="HF23" s="37"/>
      <c r="HG23" s="37"/>
      <c r="HH23" s="37"/>
      <c r="HI23" s="37"/>
      <c r="HJ23" s="37"/>
      <c r="HK23" s="37"/>
      <c r="HL23" s="37"/>
      <c r="HM23" s="37"/>
      <c r="HN23" s="37"/>
      <c r="HO23" s="37"/>
      <c r="HP23" s="37"/>
      <c r="HQ23" s="37"/>
      <c r="HR23" s="37"/>
      <c r="HS23" s="37"/>
      <c r="HT23" s="37"/>
      <c r="HU23" s="37"/>
      <c r="HV23" s="37"/>
      <c r="HW23" s="37"/>
      <c r="HX23" s="37"/>
      <c r="HY23" s="37"/>
      <c r="HZ23" s="37"/>
      <c r="IA23" s="37"/>
      <c r="IB23" s="37"/>
      <c r="IC23" s="37"/>
      <c r="ID23" s="37"/>
      <c r="IE23" s="37"/>
      <c r="IF23" s="37"/>
      <c r="IG23" s="37"/>
      <c r="IH23" s="37"/>
      <c r="II23" s="37"/>
      <c r="IJ23" s="37"/>
      <c r="IK23" s="37"/>
      <c r="IL23" s="37"/>
      <c r="IM23" s="37"/>
      <c r="IN23" s="37"/>
      <c r="IO23" s="37"/>
      <c r="IP23" s="37"/>
      <c r="IQ23" s="37"/>
      <c r="IR23" s="37"/>
      <c r="IS23" s="37"/>
      <c r="IT23" s="37"/>
      <c r="IU23" s="37"/>
      <c r="IV23" s="37"/>
    </row>
    <row r="24" spans="1:256" x14ac:dyDescent="0.2">
      <c r="A24" s="7" t="s">
        <v>75</v>
      </c>
      <c r="B24" s="293">
        <v>43692</v>
      </c>
      <c r="C24" s="293">
        <v>30321</v>
      </c>
      <c r="D24" s="293">
        <v>13371</v>
      </c>
      <c r="E24" s="293">
        <v>13857</v>
      </c>
      <c r="F24" s="293">
        <v>9409</v>
      </c>
      <c r="G24" s="293">
        <v>4448</v>
      </c>
      <c r="H24" s="428">
        <v>29835</v>
      </c>
      <c r="I24" s="428">
        <v>20912</v>
      </c>
      <c r="J24" s="428">
        <v>8923</v>
      </c>
      <c r="K24" s="37"/>
      <c r="L24" s="37"/>
      <c r="M24" s="37"/>
      <c r="N24" s="37"/>
      <c r="O24" s="37"/>
      <c r="P24" s="37"/>
      <c r="Q24" s="37"/>
      <c r="R24" s="37"/>
      <c r="S24" s="37"/>
      <c r="T24" s="37"/>
      <c r="U24" s="37"/>
      <c r="V24" s="37"/>
      <c r="W24" s="37"/>
      <c r="X24" s="37"/>
      <c r="Y24" s="37"/>
      <c r="Z24" s="37"/>
      <c r="AA24" s="37"/>
      <c r="AB24" s="37"/>
      <c r="AC24" s="37"/>
      <c r="AD24" s="37"/>
      <c r="AE24" s="37"/>
      <c r="AF24" s="37"/>
      <c r="AG24" s="37"/>
      <c r="AH24" s="37"/>
      <c r="AI24" s="37"/>
      <c r="AJ24" s="37"/>
      <c r="AK24" s="37"/>
      <c r="AL24" s="37"/>
      <c r="AM24" s="37"/>
      <c r="AN24" s="37"/>
      <c r="AO24" s="37"/>
      <c r="AP24" s="37"/>
      <c r="AQ24" s="37"/>
      <c r="AR24" s="37"/>
      <c r="AS24" s="37"/>
      <c r="AT24" s="37"/>
      <c r="AU24" s="37"/>
      <c r="AV24" s="37"/>
      <c r="AW24" s="37"/>
      <c r="AX24" s="37"/>
      <c r="AY24" s="37"/>
      <c r="AZ24" s="37"/>
      <c r="BA24" s="37"/>
      <c r="BB24" s="37"/>
      <c r="BC24" s="37"/>
      <c r="BD24" s="37"/>
      <c r="BE24" s="37"/>
      <c r="BF24" s="37"/>
      <c r="BG24" s="37"/>
      <c r="BH24" s="37"/>
      <c r="BI24" s="37"/>
      <c r="BJ24" s="37"/>
      <c r="BK24" s="37"/>
      <c r="BL24" s="37"/>
      <c r="BM24" s="37"/>
      <c r="BN24" s="37"/>
      <c r="BO24" s="37"/>
      <c r="BP24" s="37"/>
      <c r="BQ24" s="37"/>
      <c r="BR24" s="37"/>
      <c r="BS24" s="37"/>
      <c r="BT24" s="37"/>
      <c r="BU24" s="37"/>
      <c r="BV24" s="37"/>
      <c r="BW24" s="37"/>
      <c r="BX24" s="37"/>
      <c r="BY24" s="37"/>
      <c r="BZ24" s="37"/>
      <c r="CA24" s="37"/>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37"/>
      <c r="DD24" s="37"/>
      <c r="DE24" s="37"/>
      <c r="DF24" s="37"/>
      <c r="DG24" s="37"/>
      <c r="DH24" s="37"/>
      <c r="DI24" s="37"/>
      <c r="DJ24" s="37"/>
      <c r="DK24" s="37"/>
      <c r="DL24" s="37"/>
      <c r="DM24" s="37"/>
      <c r="DN24" s="37"/>
      <c r="DO24" s="37"/>
      <c r="DP24" s="37"/>
      <c r="DQ24" s="37"/>
      <c r="DR24" s="37"/>
      <c r="DS24" s="37"/>
      <c r="DT24" s="37"/>
      <c r="DU24" s="37"/>
      <c r="DV24" s="37"/>
      <c r="DW24" s="37"/>
      <c r="DX24" s="37"/>
      <c r="DY24" s="37"/>
      <c r="DZ24" s="37"/>
      <c r="EA24" s="37"/>
      <c r="EB24" s="37"/>
      <c r="EC24" s="37"/>
      <c r="ED24" s="37"/>
      <c r="EE24" s="37"/>
      <c r="EF24" s="37"/>
      <c r="EG24" s="37"/>
      <c r="EH24" s="37"/>
      <c r="EI24" s="37"/>
      <c r="EJ24" s="37"/>
      <c r="EK24" s="37"/>
      <c r="EL24" s="37"/>
      <c r="EM24" s="37"/>
      <c r="EN24" s="37"/>
      <c r="EO24" s="37"/>
      <c r="EP24" s="37"/>
      <c r="EQ24" s="37"/>
      <c r="ER24" s="37"/>
      <c r="ES24" s="37"/>
      <c r="ET24" s="37"/>
      <c r="EU24" s="37"/>
      <c r="EV24" s="37"/>
      <c r="EW24" s="37"/>
      <c r="EX24" s="37"/>
      <c r="EY24" s="37"/>
      <c r="EZ24" s="37"/>
      <c r="FA24" s="37"/>
      <c r="FB24" s="37"/>
      <c r="FC24" s="37"/>
      <c r="FD24" s="37"/>
      <c r="FE24" s="37"/>
      <c r="FF24" s="37"/>
      <c r="FG24" s="37"/>
      <c r="FH24" s="37"/>
      <c r="FI24" s="37"/>
      <c r="FJ24" s="37"/>
      <c r="FK24" s="37"/>
      <c r="FL24" s="37"/>
      <c r="FM24" s="37"/>
      <c r="FN24" s="37"/>
      <c r="FO24" s="37"/>
      <c r="FP24" s="37"/>
      <c r="FQ24" s="37"/>
      <c r="FR24" s="37"/>
      <c r="FS24" s="37"/>
      <c r="FT24" s="37"/>
      <c r="FU24" s="37"/>
      <c r="FV24" s="37"/>
      <c r="FW24" s="37"/>
      <c r="FX24" s="37"/>
      <c r="FY24" s="37"/>
      <c r="FZ24" s="37"/>
      <c r="GA24" s="37"/>
      <c r="GB24" s="37"/>
      <c r="GC24" s="37"/>
      <c r="GD24" s="37"/>
      <c r="GE24" s="37"/>
      <c r="GF24" s="37"/>
      <c r="GG24" s="37"/>
      <c r="GH24" s="37"/>
      <c r="GI24" s="37"/>
      <c r="GJ24" s="37"/>
      <c r="GK24" s="37"/>
      <c r="GL24" s="37"/>
      <c r="GM24" s="37"/>
      <c r="GN24" s="37"/>
      <c r="GO24" s="37"/>
      <c r="GP24" s="37"/>
      <c r="GQ24" s="37"/>
      <c r="GR24" s="37"/>
      <c r="GS24" s="37"/>
      <c r="GT24" s="37"/>
      <c r="GU24" s="37"/>
      <c r="GV24" s="37"/>
      <c r="GW24" s="37"/>
      <c r="GX24" s="37"/>
      <c r="GY24" s="37"/>
      <c r="GZ24" s="37"/>
      <c r="HA24" s="37"/>
      <c r="HB24" s="37"/>
      <c r="HC24" s="37"/>
      <c r="HD24" s="37"/>
      <c r="HE24" s="37"/>
      <c r="HF24" s="37"/>
      <c r="HG24" s="37"/>
      <c r="HH24" s="37"/>
      <c r="HI24" s="37"/>
      <c r="HJ24" s="37"/>
      <c r="HK24" s="37"/>
      <c r="HL24" s="37"/>
      <c r="HM24" s="37"/>
      <c r="HN24" s="37"/>
      <c r="HO24" s="37"/>
      <c r="HP24" s="37"/>
      <c r="HQ24" s="37"/>
      <c r="HR24" s="37"/>
      <c r="HS24" s="37"/>
      <c r="HT24" s="37"/>
      <c r="HU24" s="37"/>
      <c r="HV24" s="37"/>
      <c r="HW24" s="37"/>
      <c r="HX24" s="37"/>
      <c r="HY24" s="37"/>
      <c r="HZ24" s="37"/>
      <c r="IA24" s="37"/>
      <c r="IB24" s="37"/>
      <c r="IC24" s="37"/>
      <c r="ID24" s="37"/>
      <c r="IE24" s="37"/>
      <c r="IF24" s="37"/>
      <c r="IG24" s="37"/>
      <c r="IH24" s="37"/>
      <c r="II24" s="37"/>
      <c r="IJ24" s="37"/>
      <c r="IK24" s="37"/>
      <c r="IL24" s="37"/>
      <c r="IM24" s="37"/>
      <c r="IN24" s="37"/>
      <c r="IO24" s="37"/>
      <c r="IP24" s="37"/>
      <c r="IQ24" s="37"/>
      <c r="IR24" s="37"/>
      <c r="IS24" s="37"/>
      <c r="IT24" s="37"/>
      <c r="IU24" s="37"/>
      <c r="IV24" s="37"/>
    </row>
    <row r="25" spans="1:256" x14ac:dyDescent="0.2">
      <c r="A25" s="7" t="s">
        <v>76</v>
      </c>
      <c r="B25" s="293">
        <v>49379</v>
      </c>
      <c r="C25" s="293">
        <v>31364</v>
      </c>
      <c r="D25" s="293">
        <v>18015</v>
      </c>
      <c r="E25" s="293">
        <v>19376</v>
      </c>
      <c r="F25" s="293">
        <v>12440</v>
      </c>
      <c r="G25" s="293">
        <v>6936</v>
      </c>
      <c r="H25" s="428">
        <v>30003</v>
      </c>
      <c r="I25" s="428">
        <v>18924</v>
      </c>
      <c r="J25" s="428">
        <v>11079</v>
      </c>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c r="BD25" s="37"/>
      <c r="BE25" s="37"/>
      <c r="BF25" s="37"/>
      <c r="BG25" s="37"/>
      <c r="BH25" s="37"/>
      <c r="BI25" s="37"/>
      <c r="BJ25" s="37"/>
      <c r="BK25" s="37"/>
      <c r="BL25" s="37"/>
      <c r="BM25" s="37"/>
      <c r="BN25" s="37"/>
      <c r="BO25" s="37"/>
      <c r="BP25" s="37"/>
      <c r="BQ25" s="37"/>
      <c r="BR25" s="37"/>
      <c r="BS25" s="37"/>
      <c r="BT25" s="37"/>
      <c r="BU25" s="37"/>
      <c r="BV25" s="37"/>
      <c r="BW25" s="37"/>
      <c r="BX25" s="37"/>
      <c r="BY25" s="37"/>
      <c r="BZ25" s="37"/>
      <c r="CA25" s="37"/>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37"/>
      <c r="DD25" s="37"/>
      <c r="DE25" s="37"/>
      <c r="DF25" s="37"/>
      <c r="DG25" s="37"/>
      <c r="DH25" s="37"/>
      <c r="DI25" s="37"/>
      <c r="DJ25" s="37"/>
      <c r="DK25" s="37"/>
      <c r="DL25" s="37"/>
      <c r="DM25" s="37"/>
      <c r="DN25" s="37"/>
      <c r="DO25" s="37"/>
      <c r="DP25" s="37"/>
      <c r="DQ25" s="37"/>
      <c r="DR25" s="37"/>
      <c r="DS25" s="37"/>
      <c r="DT25" s="37"/>
      <c r="DU25" s="37"/>
      <c r="DV25" s="37"/>
      <c r="DW25" s="37"/>
      <c r="DX25" s="37"/>
      <c r="DY25" s="37"/>
      <c r="DZ25" s="37"/>
      <c r="EA25" s="37"/>
      <c r="EB25" s="37"/>
      <c r="EC25" s="37"/>
      <c r="ED25" s="37"/>
      <c r="EE25" s="37"/>
      <c r="EF25" s="37"/>
      <c r="EG25" s="37"/>
      <c r="EH25" s="37"/>
      <c r="EI25" s="37"/>
      <c r="EJ25" s="37"/>
      <c r="EK25" s="37"/>
      <c r="EL25" s="37"/>
      <c r="EM25" s="37"/>
      <c r="EN25" s="37"/>
      <c r="EO25" s="37"/>
      <c r="EP25" s="37"/>
      <c r="EQ25" s="37"/>
      <c r="ER25" s="37"/>
      <c r="ES25" s="37"/>
      <c r="ET25" s="37"/>
      <c r="EU25" s="37"/>
      <c r="EV25" s="37"/>
      <c r="EW25" s="37"/>
      <c r="EX25" s="37"/>
      <c r="EY25" s="37"/>
      <c r="EZ25" s="37"/>
      <c r="FA25" s="37"/>
      <c r="FB25" s="37"/>
      <c r="FC25" s="37"/>
      <c r="FD25" s="37"/>
      <c r="FE25" s="37"/>
      <c r="FF25" s="37"/>
      <c r="FG25" s="37"/>
      <c r="FH25" s="37"/>
      <c r="FI25" s="37"/>
      <c r="FJ25" s="37"/>
      <c r="FK25" s="37"/>
      <c r="FL25" s="37"/>
      <c r="FM25" s="37"/>
      <c r="FN25" s="37"/>
      <c r="FO25" s="37"/>
      <c r="FP25" s="37"/>
      <c r="FQ25" s="37"/>
      <c r="FR25" s="37"/>
      <c r="FS25" s="37"/>
      <c r="FT25" s="37"/>
      <c r="FU25" s="37"/>
      <c r="FV25" s="37"/>
      <c r="FW25" s="37"/>
      <c r="FX25" s="37"/>
      <c r="FY25" s="37"/>
      <c r="FZ25" s="37"/>
      <c r="GA25" s="37"/>
      <c r="GB25" s="37"/>
      <c r="GC25" s="37"/>
      <c r="GD25" s="37"/>
      <c r="GE25" s="37"/>
      <c r="GF25" s="37"/>
      <c r="GG25" s="37"/>
      <c r="GH25" s="37"/>
      <c r="GI25" s="37"/>
      <c r="GJ25" s="37"/>
      <c r="GK25" s="37"/>
      <c r="GL25" s="37"/>
      <c r="GM25" s="37"/>
      <c r="GN25" s="37"/>
      <c r="GO25" s="37"/>
      <c r="GP25" s="37"/>
      <c r="GQ25" s="37"/>
      <c r="GR25" s="37"/>
      <c r="GS25" s="37"/>
      <c r="GT25" s="37"/>
      <c r="GU25" s="37"/>
      <c r="GV25" s="37"/>
      <c r="GW25" s="37"/>
      <c r="GX25" s="37"/>
      <c r="GY25" s="37"/>
      <c r="GZ25" s="37"/>
      <c r="HA25" s="37"/>
      <c r="HB25" s="37"/>
      <c r="HC25" s="37"/>
      <c r="HD25" s="37"/>
      <c r="HE25" s="37"/>
      <c r="HF25" s="37"/>
      <c r="HG25" s="37"/>
      <c r="HH25" s="37"/>
      <c r="HI25" s="37"/>
      <c r="HJ25" s="37"/>
      <c r="HK25" s="37"/>
      <c r="HL25" s="37"/>
      <c r="HM25" s="37"/>
      <c r="HN25" s="37"/>
      <c r="HO25" s="37"/>
      <c r="HP25" s="37"/>
      <c r="HQ25" s="37"/>
      <c r="HR25" s="37"/>
      <c r="HS25" s="37"/>
      <c r="HT25" s="37"/>
      <c r="HU25" s="37"/>
      <c r="HV25" s="37"/>
      <c r="HW25" s="37"/>
      <c r="HX25" s="37"/>
      <c r="HY25" s="37"/>
      <c r="HZ25" s="37"/>
      <c r="IA25" s="37"/>
      <c r="IB25" s="37"/>
      <c r="IC25" s="37"/>
      <c r="ID25" s="37"/>
      <c r="IE25" s="37"/>
      <c r="IF25" s="37"/>
      <c r="IG25" s="37"/>
      <c r="IH25" s="37"/>
      <c r="II25" s="37"/>
      <c r="IJ25" s="37"/>
      <c r="IK25" s="37"/>
      <c r="IL25" s="37"/>
      <c r="IM25" s="37"/>
      <c r="IN25" s="37"/>
      <c r="IO25" s="37"/>
      <c r="IP25" s="37"/>
      <c r="IQ25" s="37"/>
      <c r="IR25" s="37"/>
      <c r="IS25" s="37"/>
      <c r="IT25" s="37"/>
      <c r="IU25" s="37"/>
      <c r="IV25" s="37"/>
    </row>
    <row r="26" spans="1:256" x14ac:dyDescent="0.2">
      <c r="A26" s="7" t="s">
        <v>77</v>
      </c>
      <c r="B26" s="293">
        <v>43329</v>
      </c>
      <c r="C26" s="293">
        <v>28532</v>
      </c>
      <c r="D26" s="293">
        <v>14797</v>
      </c>
      <c r="E26" s="293">
        <v>13003</v>
      </c>
      <c r="F26" s="293">
        <v>8181</v>
      </c>
      <c r="G26" s="293">
        <v>4822</v>
      </c>
      <c r="H26" s="428">
        <v>30326</v>
      </c>
      <c r="I26" s="428">
        <v>20351</v>
      </c>
      <c r="J26" s="428">
        <v>9975</v>
      </c>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c r="BD26" s="37"/>
      <c r="BE26" s="37"/>
      <c r="BF26" s="37"/>
      <c r="BG26" s="37"/>
      <c r="BH26" s="37"/>
      <c r="BI26" s="37"/>
      <c r="BJ26" s="37"/>
      <c r="BK26" s="37"/>
      <c r="BL26" s="37"/>
      <c r="BM26" s="37"/>
      <c r="BN26" s="37"/>
      <c r="BO26" s="37"/>
      <c r="BP26" s="37"/>
      <c r="BQ26" s="37"/>
      <c r="BR26" s="37"/>
      <c r="BS26" s="37"/>
      <c r="BT26" s="37"/>
      <c r="BU26" s="37"/>
      <c r="BV26" s="37"/>
      <c r="BW26" s="37"/>
      <c r="BX26" s="37"/>
      <c r="BY26" s="37"/>
      <c r="BZ26" s="37"/>
      <c r="CA26" s="37"/>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37"/>
      <c r="DD26" s="37"/>
      <c r="DE26" s="37"/>
      <c r="DF26" s="37"/>
      <c r="DG26" s="37"/>
      <c r="DH26" s="37"/>
      <c r="DI26" s="37"/>
      <c r="DJ26" s="37"/>
      <c r="DK26" s="37"/>
      <c r="DL26" s="37"/>
      <c r="DM26" s="37"/>
      <c r="DN26" s="37"/>
      <c r="DO26" s="37"/>
      <c r="DP26" s="37"/>
      <c r="DQ26" s="37"/>
      <c r="DR26" s="37"/>
      <c r="DS26" s="37"/>
      <c r="DT26" s="37"/>
      <c r="DU26" s="37"/>
      <c r="DV26" s="37"/>
      <c r="DW26" s="37"/>
      <c r="DX26" s="37"/>
      <c r="DY26" s="37"/>
      <c r="DZ26" s="37"/>
      <c r="EA26" s="37"/>
      <c r="EB26" s="37"/>
      <c r="EC26" s="37"/>
      <c r="ED26" s="37"/>
      <c r="EE26" s="37"/>
      <c r="EF26" s="37"/>
      <c r="EG26" s="37"/>
      <c r="EH26" s="37"/>
      <c r="EI26" s="37"/>
      <c r="EJ26" s="37"/>
      <c r="EK26" s="37"/>
      <c r="EL26" s="37"/>
      <c r="EM26" s="37"/>
      <c r="EN26" s="37"/>
      <c r="EO26" s="37"/>
      <c r="EP26" s="37"/>
      <c r="EQ26" s="37"/>
      <c r="ER26" s="37"/>
      <c r="ES26" s="37"/>
      <c r="ET26" s="37"/>
      <c r="EU26" s="37"/>
      <c r="EV26" s="37"/>
      <c r="EW26" s="37"/>
      <c r="EX26" s="37"/>
      <c r="EY26" s="37"/>
      <c r="EZ26" s="37"/>
      <c r="FA26" s="37"/>
      <c r="FB26" s="37"/>
      <c r="FC26" s="37"/>
      <c r="FD26" s="37"/>
      <c r="FE26" s="37"/>
      <c r="FF26" s="37"/>
      <c r="FG26" s="37"/>
      <c r="FH26" s="37"/>
      <c r="FI26" s="37"/>
      <c r="FJ26" s="37"/>
      <c r="FK26" s="37"/>
      <c r="FL26" s="37"/>
      <c r="FM26" s="37"/>
      <c r="FN26" s="37"/>
      <c r="FO26" s="37"/>
      <c r="FP26" s="37"/>
      <c r="FQ26" s="37"/>
      <c r="FR26" s="37"/>
      <c r="FS26" s="37"/>
      <c r="FT26" s="37"/>
      <c r="FU26" s="37"/>
      <c r="FV26" s="37"/>
      <c r="FW26" s="37"/>
      <c r="FX26" s="37"/>
      <c r="FY26" s="37"/>
      <c r="FZ26" s="37"/>
      <c r="GA26" s="37"/>
      <c r="GB26" s="37"/>
      <c r="GC26" s="37"/>
      <c r="GD26" s="37"/>
      <c r="GE26" s="37"/>
      <c r="GF26" s="37"/>
      <c r="GG26" s="37"/>
      <c r="GH26" s="37"/>
      <c r="GI26" s="37"/>
      <c r="GJ26" s="37"/>
      <c r="GK26" s="37"/>
      <c r="GL26" s="37"/>
      <c r="GM26" s="37"/>
      <c r="GN26" s="37"/>
      <c r="GO26" s="37"/>
      <c r="GP26" s="37"/>
      <c r="GQ26" s="37"/>
      <c r="GR26" s="37"/>
      <c r="GS26" s="37"/>
      <c r="GT26" s="37"/>
      <c r="GU26" s="37"/>
      <c r="GV26" s="37"/>
      <c r="GW26" s="37"/>
      <c r="GX26" s="37"/>
      <c r="GY26" s="37"/>
      <c r="GZ26" s="37"/>
      <c r="HA26" s="37"/>
      <c r="HB26" s="37"/>
      <c r="HC26" s="37"/>
      <c r="HD26" s="37"/>
      <c r="HE26" s="37"/>
      <c r="HF26" s="37"/>
      <c r="HG26" s="37"/>
      <c r="HH26" s="37"/>
      <c r="HI26" s="37"/>
      <c r="HJ26" s="37"/>
      <c r="HK26" s="37"/>
      <c r="HL26" s="37"/>
      <c r="HM26" s="37"/>
      <c r="HN26" s="37"/>
      <c r="HO26" s="37"/>
      <c r="HP26" s="37"/>
      <c r="HQ26" s="37"/>
      <c r="HR26" s="37"/>
      <c r="HS26" s="37"/>
      <c r="HT26" s="37"/>
      <c r="HU26" s="37"/>
      <c r="HV26" s="37"/>
      <c r="HW26" s="37"/>
      <c r="HX26" s="37"/>
      <c r="HY26" s="37"/>
      <c r="HZ26" s="37"/>
      <c r="IA26" s="37"/>
      <c r="IB26" s="37"/>
      <c r="IC26" s="37"/>
      <c r="ID26" s="37"/>
      <c r="IE26" s="37"/>
      <c r="IF26" s="37"/>
      <c r="IG26" s="37"/>
      <c r="IH26" s="37"/>
      <c r="II26" s="37"/>
      <c r="IJ26" s="37"/>
      <c r="IK26" s="37"/>
      <c r="IL26" s="37"/>
      <c r="IM26" s="37"/>
      <c r="IN26" s="37"/>
      <c r="IO26" s="37"/>
      <c r="IP26" s="37"/>
      <c r="IQ26" s="37"/>
      <c r="IR26" s="37"/>
      <c r="IS26" s="37"/>
      <c r="IT26" s="37"/>
      <c r="IU26" s="37"/>
      <c r="IV26" s="37"/>
    </row>
    <row r="27" spans="1:256" x14ac:dyDescent="0.2">
      <c r="A27" s="39"/>
      <c r="B27" s="294"/>
      <c r="C27" s="293"/>
      <c r="D27" s="293"/>
      <c r="E27" s="294"/>
      <c r="F27" s="293"/>
      <c r="G27" s="293"/>
      <c r="H27" s="429"/>
      <c r="I27" s="429"/>
      <c r="J27" s="429"/>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37"/>
      <c r="AU27" s="37"/>
      <c r="AV27" s="37"/>
      <c r="AW27" s="37"/>
      <c r="AX27" s="37"/>
      <c r="AY27" s="37"/>
      <c r="AZ27" s="37"/>
      <c r="BA27" s="37"/>
      <c r="BB27" s="37"/>
      <c r="BC27" s="37"/>
      <c r="BD27" s="37"/>
      <c r="BE27" s="37"/>
      <c r="BF27" s="37"/>
      <c r="BG27" s="37"/>
      <c r="BH27" s="37"/>
      <c r="BI27" s="37"/>
      <c r="BJ27" s="37"/>
      <c r="BK27" s="37"/>
      <c r="BL27" s="37"/>
      <c r="BM27" s="37"/>
      <c r="BN27" s="37"/>
      <c r="BO27" s="37"/>
      <c r="BP27" s="37"/>
      <c r="BQ27" s="37"/>
      <c r="BR27" s="37"/>
      <c r="BS27" s="37"/>
      <c r="BT27" s="37"/>
      <c r="BU27" s="37"/>
      <c r="BV27" s="37"/>
      <c r="BW27" s="37"/>
      <c r="BX27" s="37"/>
      <c r="BY27" s="37"/>
      <c r="BZ27" s="37"/>
      <c r="CA27" s="37"/>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37"/>
      <c r="DD27" s="37"/>
      <c r="DE27" s="37"/>
      <c r="DF27" s="37"/>
      <c r="DG27" s="37"/>
      <c r="DH27" s="37"/>
      <c r="DI27" s="37"/>
      <c r="DJ27" s="37"/>
      <c r="DK27" s="37"/>
      <c r="DL27" s="37"/>
      <c r="DM27" s="37"/>
      <c r="DN27" s="37"/>
      <c r="DO27" s="37"/>
      <c r="DP27" s="37"/>
      <c r="DQ27" s="37"/>
      <c r="DR27" s="37"/>
      <c r="DS27" s="37"/>
      <c r="DT27" s="37"/>
      <c r="DU27" s="37"/>
      <c r="DV27" s="37"/>
      <c r="DW27" s="37"/>
      <c r="DX27" s="37"/>
      <c r="DY27" s="37"/>
      <c r="DZ27" s="37"/>
      <c r="EA27" s="37"/>
      <c r="EB27" s="37"/>
      <c r="EC27" s="37"/>
      <c r="ED27" s="37"/>
      <c r="EE27" s="37"/>
      <c r="EF27" s="37"/>
      <c r="EG27" s="37"/>
      <c r="EH27" s="37"/>
      <c r="EI27" s="37"/>
      <c r="EJ27" s="37"/>
      <c r="EK27" s="37"/>
      <c r="EL27" s="37"/>
      <c r="EM27" s="37"/>
      <c r="EN27" s="37"/>
      <c r="EO27" s="37"/>
      <c r="EP27" s="37"/>
      <c r="EQ27" s="37"/>
      <c r="ER27" s="37"/>
      <c r="ES27" s="37"/>
      <c r="ET27" s="37"/>
      <c r="EU27" s="37"/>
      <c r="EV27" s="37"/>
      <c r="EW27" s="37"/>
      <c r="EX27" s="37"/>
      <c r="EY27" s="37"/>
      <c r="EZ27" s="37"/>
      <c r="FA27" s="37"/>
      <c r="FB27" s="37"/>
      <c r="FC27" s="37"/>
      <c r="FD27" s="37"/>
      <c r="FE27" s="37"/>
      <c r="FF27" s="37"/>
      <c r="FG27" s="37"/>
      <c r="FH27" s="37"/>
      <c r="FI27" s="37"/>
      <c r="FJ27" s="37"/>
      <c r="FK27" s="37"/>
      <c r="FL27" s="37"/>
      <c r="FM27" s="37"/>
      <c r="FN27" s="37"/>
      <c r="FO27" s="37"/>
      <c r="FP27" s="37"/>
      <c r="FQ27" s="37"/>
      <c r="FR27" s="37"/>
      <c r="FS27" s="37"/>
      <c r="FT27" s="37"/>
      <c r="FU27" s="37"/>
      <c r="FV27" s="37"/>
      <c r="FW27" s="37"/>
      <c r="FX27" s="37"/>
      <c r="FY27" s="37"/>
      <c r="FZ27" s="37"/>
      <c r="GA27" s="37"/>
      <c r="GB27" s="37"/>
      <c r="GC27" s="37"/>
      <c r="GD27" s="37"/>
      <c r="GE27" s="37"/>
      <c r="GF27" s="37"/>
      <c r="GG27" s="37"/>
      <c r="GH27" s="37"/>
      <c r="GI27" s="37"/>
      <c r="GJ27" s="37"/>
      <c r="GK27" s="37"/>
      <c r="GL27" s="37"/>
      <c r="GM27" s="37"/>
      <c r="GN27" s="37"/>
      <c r="GO27" s="37"/>
      <c r="GP27" s="37"/>
      <c r="GQ27" s="37"/>
      <c r="GR27" s="37"/>
      <c r="GS27" s="37"/>
      <c r="GT27" s="37"/>
      <c r="GU27" s="37"/>
      <c r="GV27" s="37"/>
      <c r="GW27" s="37"/>
      <c r="GX27" s="37"/>
      <c r="GY27" s="37"/>
      <c r="GZ27" s="37"/>
      <c r="HA27" s="37"/>
      <c r="HB27" s="37"/>
      <c r="HC27" s="37"/>
      <c r="HD27" s="37"/>
      <c r="HE27" s="37"/>
      <c r="HF27" s="37"/>
      <c r="HG27" s="37"/>
      <c r="HH27" s="37"/>
      <c r="HI27" s="37"/>
      <c r="HJ27" s="37"/>
      <c r="HK27" s="37"/>
      <c r="HL27" s="37"/>
      <c r="HM27" s="37"/>
      <c r="HN27" s="37"/>
      <c r="HO27" s="37"/>
      <c r="HP27" s="37"/>
      <c r="HQ27" s="37"/>
      <c r="HR27" s="37"/>
      <c r="HS27" s="37"/>
      <c r="HT27" s="37"/>
      <c r="HU27" s="37"/>
      <c r="HV27" s="37"/>
      <c r="HW27" s="37"/>
      <c r="HX27" s="37"/>
      <c r="HY27" s="37"/>
      <c r="HZ27" s="37"/>
      <c r="IA27" s="37"/>
      <c r="IB27" s="37"/>
      <c r="IC27" s="37"/>
      <c r="ID27" s="37"/>
      <c r="IE27" s="37"/>
      <c r="IF27" s="37"/>
      <c r="IG27" s="37"/>
      <c r="IH27" s="37"/>
      <c r="II27" s="37"/>
      <c r="IJ27" s="37"/>
      <c r="IK27" s="37"/>
      <c r="IL27" s="37"/>
      <c r="IM27" s="37"/>
      <c r="IN27" s="37"/>
      <c r="IO27" s="37"/>
      <c r="IP27" s="37"/>
      <c r="IQ27" s="37"/>
      <c r="IR27" s="37"/>
      <c r="IS27" s="37"/>
      <c r="IT27" s="37"/>
      <c r="IU27" s="37"/>
      <c r="IV27" s="37"/>
    </row>
    <row r="28" spans="1:256" x14ac:dyDescent="0.2">
      <c r="A28" s="40" t="s">
        <v>210</v>
      </c>
      <c r="B28" s="299">
        <v>2136954</v>
      </c>
      <c r="C28" s="299">
        <v>1366230</v>
      </c>
      <c r="D28" s="299">
        <v>770724</v>
      </c>
      <c r="E28" s="299">
        <v>997551</v>
      </c>
      <c r="F28" s="299">
        <v>633805</v>
      </c>
      <c r="G28" s="299">
        <v>363746</v>
      </c>
      <c r="H28" s="429">
        <v>1139403</v>
      </c>
      <c r="I28" s="429">
        <v>732425</v>
      </c>
      <c r="J28" s="429">
        <v>406978</v>
      </c>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c r="AL28" s="37"/>
      <c r="AM28" s="37"/>
      <c r="AN28" s="37"/>
      <c r="AO28" s="37"/>
      <c r="AP28" s="37"/>
      <c r="AQ28" s="37"/>
      <c r="AR28" s="37"/>
      <c r="AS28" s="37"/>
      <c r="AT28" s="37"/>
      <c r="AU28" s="37"/>
      <c r="AV28" s="37"/>
      <c r="AW28" s="37"/>
      <c r="AX28" s="37"/>
      <c r="AY28" s="37"/>
      <c r="AZ28" s="37"/>
      <c r="BA28" s="37"/>
      <c r="BB28" s="37"/>
      <c r="BC28" s="37"/>
      <c r="BD28" s="37"/>
      <c r="BE28" s="37"/>
      <c r="BF28" s="37"/>
      <c r="BG28" s="37"/>
      <c r="BH28" s="37"/>
      <c r="BI28" s="37"/>
      <c r="BJ28" s="37"/>
      <c r="BK28" s="37"/>
      <c r="BL28" s="37"/>
      <c r="BM28" s="37"/>
      <c r="BN28" s="37"/>
      <c r="BO28" s="37"/>
      <c r="BP28" s="37"/>
      <c r="BQ28" s="37"/>
      <c r="BR28" s="37"/>
      <c r="BS28" s="37"/>
      <c r="BT28" s="37"/>
      <c r="BU28" s="37"/>
      <c r="BV28" s="37"/>
      <c r="BW28" s="37"/>
      <c r="BX28" s="37"/>
      <c r="BY28" s="37"/>
      <c r="BZ28" s="37"/>
      <c r="CA28" s="37"/>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37"/>
      <c r="DE28" s="37"/>
      <c r="DF28" s="37"/>
      <c r="DG28" s="37"/>
      <c r="DH28" s="37"/>
      <c r="DI28" s="37"/>
      <c r="DJ28" s="37"/>
      <c r="DK28" s="37"/>
      <c r="DL28" s="37"/>
      <c r="DM28" s="37"/>
      <c r="DN28" s="37"/>
      <c r="DO28" s="37"/>
      <c r="DP28" s="37"/>
      <c r="DQ28" s="37"/>
      <c r="DR28" s="37"/>
      <c r="DS28" s="37"/>
      <c r="DT28" s="37"/>
      <c r="DU28" s="37"/>
      <c r="DV28" s="37"/>
      <c r="DW28" s="37"/>
      <c r="DX28" s="37"/>
      <c r="DY28" s="37"/>
      <c r="DZ28" s="37"/>
      <c r="EA28" s="37"/>
      <c r="EB28" s="37"/>
      <c r="EC28" s="37"/>
      <c r="ED28" s="37"/>
      <c r="EE28" s="37"/>
      <c r="EF28" s="37"/>
      <c r="EG28" s="37"/>
      <c r="EH28" s="37"/>
      <c r="EI28" s="37"/>
      <c r="EJ28" s="37"/>
      <c r="EK28" s="37"/>
      <c r="EL28" s="37"/>
      <c r="EM28" s="37"/>
      <c r="EN28" s="37"/>
      <c r="EO28" s="37"/>
      <c r="EP28" s="37"/>
      <c r="EQ28" s="37"/>
      <c r="ER28" s="37"/>
      <c r="ES28" s="37"/>
      <c r="ET28" s="37"/>
      <c r="EU28" s="37"/>
      <c r="EV28" s="37"/>
      <c r="EW28" s="37"/>
      <c r="EX28" s="37"/>
      <c r="EY28" s="37"/>
      <c r="EZ28" s="37"/>
      <c r="FA28" s="37"/>
      <c r="FB28" s="37"/>
      <c r="FC28" s="37"/>
      <c r="FD28" s="37"/>
      <c r="FE28" s="37"/>
      <c r="FF28" s="37"/>
      <c r="FG28" s="37"/>
      <c r="FH28" s="37"/>
      <c r="FI28" s="37"/>
      <c r="FJ28" s="37"/>
      <c r="FK28" s="37"/>
      <c r="FL28" s="37"/>
      <c r="FM28" s="37"/>
      <c r="FN28" s="37"/>
      <c r="FO28" s="37"/>
      <c r="FP28" s="37"/>
      <c r="FQ28" s="37"/>
      <c r="FR28" s="37"/>
      <c r="FS28" s="37"/>
      <c r="FT28" s="37"/>
      <c r="FU28" s="37"/>
      <c r="FV28" s="37"/>
      <c r="FW28" s="37"/>
      <c r="FX28" s="37"/>
      <c r="FY28" s="37"/>
      <c r="FZ28" s="37"/>
      <c r="GA28" s="37"/>
      <c r="GB28" s="37"/>
      <c r="GC28" s="37"/>
      <c r="GD28" s="37"/>
      <c r="GE28" s="37"/>
      <c r="GF28" s="37"/>
      <c r="GG28" s="37"/>
      <c r="GH28" s="37"/>
      <c r="GI28" s="37"/>
      <c r="GJ28" s="37"/>
      <c r="GK28" s="37"/>
      <c r="GL28" s="37"/>
      <c r="GM28" s="37"/>
      <c r="GN28" s="37"/>
      <c r="GO28" s="37"/>
      <c r="GP28" s="37"/>
      <c r="GQ28" s="37"/>
      <c r="GR28" s="37"/>
      <c r="GS28" s="37"/>
      <c r="GT28" s="37"/>
      <c r="GU28" s="37"/>
      <c r="GV28" s="37"/>
      <c r="GW28" s="37"/>
      <c r="GX28" s="37"/>
      <c r="GY28" s="37"/>
      <c r="GZ28" s="37"/>
      <c r="HA28" s="37"/>
      <c r="HB28" s="37"/>
      <c r="HC28" s="37"/>
      <c r="HD28" s="37"/>
      <c r="HE28" s="37"/>
      <c r="HF28" s="37"/>
      <c r="HG28" s="37"/>
      <c r="HH28" s="37"/>
      <c r="HI28" s="37"/>
      <c r="HJ28" s="37"/>
      <c r="HK28" s="37"/>
      <c r="HL28" s="37"/>
      <c r="HM28" s="37"/>
      <c r="HN28" s="37"/>
      <c r="HO28" s="37"/>
      <c r="HP28" s="37"/>
      <c r="HQ28" s="37"/>
      <c r="HR28" s="37"/>
      <c r="HS28" s="37"/>
      <c r="HT28" s="37"/>
      <c r="HU28" s="37"/>
      <c r="HV28" s="37"/>
      <c r="HW28" s="37"/>
      <c r="HX28" s="37"/>
      <c r="HY28" s="37"/>
      <c r="HZ28" s="37"/>
      <c r="IA28" s="37"/>
      <c r="IB28" s="37"/>
      <c r="IC28" s="37"/>
      <c r="ID28" s="37"/>
      <c r="IE28" s="37"/>
      <c r="IF28" s="37"/>
      <c r="IG28" s="37"/>
      <c r="IH28" s="37"/>
      <c r="II28" s="37"/>
      <c r="IJ28" s="37"/>
      <c r="IK28" s="37"/>
      <c r="IL28" s="37"/>
      <c r="IM28" s="37"/>
      <c r="IN28" s="37"/>
      <c r="IO28" s="37"/>
      <c r="IP28" s="37"/>
      <c r="IQ28" s="37"/>
      <c r="IR28" s="37"/>
      <c r="IS28" s="37"/>
      <c r="IT28" s="37"/>
      <c r="IU28" s="37"/>
      <c r="IV28" s="37"/>
    </row>
    <row r="29" spans="1:256" x14ac:dyDescent="0.2">
      <c r="A29" s="39" t="s">
        <v>78</v>
      </c>
      <c r="B29" s="293"/>
      <c r="C29" s="293"/>
      <c r="D29" s="293"/>
      <c r="E29" s="293"/>
      <c r="F29" s="293"/>
      <c r="G29" s="293"/>
      <c r="H29" s="429"/>
      <c r="I29" s="429"/>
      <c r="J29" s="429"/>
      <c r="K29" s="37">
        <v>0</v>
      </c>
      <c r="L29" s="37">
        <v>0</v>
      </c>
      <c r="M29" s="37">
        <v>0</v>
      </c>
      <c r="N29" s="37">
        <v>0</v>
      </c>
      <c r="O29" s="37">
        <v>0</v>
      </c>
      <c r="P29" s="37">
        <v>0</v>
      </c>
      <c r="Q29" s="37">
        <v>0</v>
      </c>
      <c r="R29" s="37">
        <v>0</v>
      </c>
      <c r="S29" s="37">
        <v>0</v>
      </c>
      <c r="T29" s="37">
        <v>0</v>
      </c>
      <c r="U29" s="37">
        <v>0</v>
      </c>
      <c r="V29" s="37">
        <v>0</v>
      </c>
      <c r="W29" s="37">
        <v>0</v>
      </c>
      <c r="X29" s="37">
        <v>0</v>
      </c>
      <c r="Y29" s="37">
        <v>0</v>
      </c>
      <c r="Z29" s="37">
        <v>0</v>
      </c>
      <c r="AA29" s="37">
        <v>0</v>
      </c>
      <c r="AB29" s="37">
        <v>0</v>
      </c>
      <c r="AC29" s="37">
        <v>0</v>
      </c>
      <c r="AD29" s="37">
        <v>0</v>
      </c>
      <c r="AE29" s="37">
        <v>0</v>
      </c>
      <c r="AF29" s="37">
        <v>0</v>
      </c>
      <c r="AG29" s="37">
        <v>0</v>
      </c>
      <c r="AH29" s="37">
        <v>0</v>
      </c>
      <c r="AI29" s="37">
        <v>0</v>
      </c>
      <c r="AJ29" s="37">
        <v>0</v>
      </c>
      <c r="AK29" s="37">
        <v>0</v>
      </c>
      <c r="AL29" s="37">
        <v>0</v>
      </c>
      <c r="AM29" s="37">
        <v>0</v>
      </c>
      <c r="AN29" s="37">
        <v>0</v>
      </c>
      <c r="AO29" s="37">
        <v>0</v>
      </c>
      <c r="AP29" s="37">
        <v>0</v>
      </c>
      <c r="AQ29" s="37">
        <v>0</v>
      </c>
      <c r="AR29" s="37">
        <v>0</v>
      </c>
      <c r="AS29" s="37">
        <v>0</v>
      </c>
      <c r="AT29" s="37">
        <v>0</v>
      </c>
      <c r="AU29" s="37">
        <v>0</v>
      </c>
      <c r="AV29" s="37">
        <v>0</v>
      </c>
      <c r="AW29" s="37">
        <v>0</v>
      </c>
      <c r="AX29" s="37">
        <v>0</v>
      </c>
      <c r="AY29" s="37">
        <v>0</v>
      </c>
      <c r="AZ29" s="37">
        <v>0</v>
      </c>
      <c r="BA29" s="37">
        <v>0</v>
      </c>
      <c r="BB29" s="37">
        <v>0</v>
      </c>
      <c r="BC29" s="37">
        <v>0</v>
      </c>
      <c r="BD29" s="37">
        <v>0</v>
      </c>
      <c r="BE29" s="37">
        <v>0</v>
      </c>
      <c r="BF29" s="37">
        <v>0</v>
      </c>
      <c r="BG29" s="37">
        <v>0</v>
      </c>
      <c r="BH29" s="37">
        <v>0</v>
      </c>
      <c r="BI29" s="37">
        <v>0</v>
      </c>
      <c r="BJ29" s="37">
        <v>0</v>
      </c>
      <c r="BK29" s="37">
        <v>0</v>
      </c>
      <c r="BL29" s="37">
        <v>0</v>
      </c>
      <c r="BM29" s="37">
        <v>0</v>
      </c>
      <c r="BN29" s="37">
        <v>0</v>
      </c>
      <c r="BO29" s="37">
        <v>0</v>
      </c>
      <c r="BP29" s="37">
        <v>0</v>
      </c>
      <c r="BQ29" s="37">
        <v>0</v>
      </c>
      <c r="BR29" s="37">
        <v>0</v>
      </c>
      <c r="BS29" s="37">
        <v>0</v>
      </c>
      <c r="BT29" s="37">
        <v>0</v>
      </c>
      <c r="BU29" s="37">
        <v>0</v>
      </c>
      <c r="BV29" s="37">
        <v>0</v>
      </c>
      <c r="BW29" s="37">
        <v>0</v>
      </c>
      <c r="BX29" s="37">
        <v>0</v>
      </c>
      <c r="BY29" s="37">
        <v>0</v>
      </c>
      <c r="BZ29" s="37">
        <v>0</v>
      </c>
      <c r="CA29" s="37">
        <v>0</v>
      </c>
      <c r="CB29" s="37">
        <v>0</v>
      </c>
      <c r="CC29" s="37">
        <v>0</v>
      </c>
      <c r="CD29" s="37">
        <v>0</v>
      </c>
      <c r="CE29" s="37">
        <v>0</v>
      </c>
      <c r="CF29" s="37">
        <v>0</v>
      </c>
      <c r="CG29" s="37">
        <v>0</v>
      </c>
      <c r="CH29" s="37">
        <v>0</v>
      </c>
      <c r="CI29" s="37">
        <v>0</v>
      </c>
      <c r="CJ29" s="37">
        <v>0</v>
      </c>
      <c r="CK29" s="37">
        <v>0</v>
      </c>
      <c r="CL29" s="37">
        <v>0</v>
      </c>
      <c r="CM29" s="37">
        <v>0</v>
      </c>
      <c r="CN29" s="37">
        <v>0</v>
      </c>
      <c r="CO29" s="37">
        <v>0</v>
      </c>
      <c r="CP29" s="37">
        <v>0</v>
      </c>
      <c r="CQ29" s="37">
        <v>0</v>
      </c>
      <c r="CR29" s="37">
        <v>0</v>
      </c>
      <c r="CS29" s="37">
        <v>0</v>
      </c>
      <c r="CT29" s="37">
        <v>0</v>
      </c>
      <c r="CU29" s="37">
        <v>0</v>
      </c>
      <c r="CV29" s="37">
        <v>0</v>
      </c>
      <c r="CW29" s="37">
        <v>0</v>
      </c>
      <c r="CX29" s="37">
        <v>0</v>
      </c>
      <c r="CY29" s="37">
        <v>0</v>
      </c>
      <c r="CZ29" s="37">
        <v>0</v>
      </c>
      <c r="DA29" s="37">
        <v>0</v>
      </c>
      <c r="DB29" s="37">
        <v>0</v>
      </c>
      <c r="DC29" s="37">
        <v>0</v>
      </c>
      <c r="DD29" s="37">
        <v>0</v>
      </c>
      <c r="DE29" s="37">
        <v>0</v>
      </c>
      <c r="DF29" s="37">
        <v>0</v>
      </c>
      <c r="DG29" s="37">
        <v>0</v>
      </c>
      <c r="DH29" s="37">
        <v>0</v>
      </c>
      <c r="DI29" s="37">
        <v>0</v>
      </c>
      <c r="DJ29" s="37">
        <v>0</v>
      </c>
      <c r="DK29" s="37">
        <v>0</v>
      </c>
      <c r="DL29" s="37">
        <v>0</v>
      </c>
      <c r="DM29" s="37">
        <v>0</v>
      </c>
      <c r="DN29" s="37">
        <v>0</v>
      </c>
      <c r="DO29" s="37">
        <v>0</v>
      </c>
      <c r="DP29" s="37">
        <v>0</v>
      </c>
      <c r="DQ29" s="37">
        <v>0</v>
      </c>
      <c r="DR29" s="37">
        <v>0</v>
      </c>
      <c r="DS29" s="37">
        <v>0</v>
      </c>
      <c r="DT29" s="37">
        <v>0</v>
      </c>
      <c r="DU29" s="37">
        <v>0</v>
      </c>
      <c r="DV29" s="37">
        <v>0</v>
      </c>
      <c r="DW29" s="37">
        <v>0</v>
      </c>
      <c r="DX29" s="37">
        <v>0</v>
      </c>
      <c r="DY29" s="37">
        <v>0</v>
      </c>
      <c r="DZ29" s="37">
        <v>0</v>
      </c>
      <c r="EA29" s="37">
        <v>0</v>
      </c>
      <c r="EB29" s="37">
        <v>0</v>
      </c>
      <c r="EC29" s="37">
        <v>0</v>
      </c>
      <c r="ED29" s="37">
        <v>0</v>
      </c>
      <c r="EE29" s="37">
        <v>0</v>
      </c>
      <c r="EF29" s="37">
        <v>0</v>
      </c>
      <c r="EG29" s="37">
        <v>0</v>
      </c>
      <c r="EH29" s="37">
        <v>0</v>
      </c>
      <c r="EI29" s="37">
        <v>0</v>
      </c>
      <c r="EJ29" s="37">
        <v>0</v>
      </c>
      <c r="EK29" s="37">
        <v>0</v>
      </c>
      <c r="EL29" s="37">
        <v>0</v>
      </c>
      <c r="EM29" s="37">
        <v>0</v>
      </c>
      <c r="EN29" s="37">
        <v>0</v>
      </c>
      <c r="EO29" s="37">
        <v>0</v>
      </c>
      <c r="EP29" s="37">
        <v>0</v>
      </c>
      <c r="EQ29" s="37">
        <v>0</v>
      </c>
      <c r="ER29" s="37">
        <v>0</v>
      </c>
      <c r="ES29" s="37">
        <v>0</v>
      </c>
      <c r="ET29" s="37">
        <v>0</v>
      </c>
      <c r="EU29" s="37">
        <v>0</v>
      </c>
      <c r="EV29" s="37">
        <v>0</v>
      </c>
      <c r="EW29" s="37">
        <v>0</v>
      </c>
      <c r="EX29" s="37">
        <v>0</v>
      </c>
      <c r="EY29" s="37">
        <v>0</v>
      </c>
      <c r="EZ29" s="37">
        <v>0</v>
      </c>
      <c r="FA29" s="37">
        <v>0</v>
      </c>
      <c r="FB29" s="37">
        <v>0</v>
      </c>
      <c r="FC29" s="37">
        <v>0</v>
      </c>
      <c r="FD29" s="37">
        <v>0</v>
      </c>
      <c r="FE29" s="37">
        <v>0</v>
      </c>
      <c r="FF29" s="37">
        <v>0</v>
      </c>
      <c r="FG29" s="37">
        <v>0</v>
      </c>
      <c r="FH29" s="37">
        <v>0</v>
      </c>
      <c r="FI29" s="37">
        <v>0</v>
      </c>
      <c r="FJ29" s="37">
        <v>0</v>
      </c>
      <c r="FK29" s="37">
        <v>0</v>
      </c>
      <c r="FL29" s="37">
        <v>0</v>
      </c>
      <c r="FM29" s="37">
        <v>0</v>
      </c>
      <c r="FN29" s="37">
        <v>0</v>
      </c>
      <c r="FO29" s="37">
        <v>0</v>
      </c>
      <c r="FP29" s="37">
        <v>0</v>
      </c>
      <c r="FQ29" s="37">
        <v>0</v>
      </c>
      <c r="FR29" s="37">
        <v>0</v>
      </c>
      <c r="FS29" s="37">
        <v>0</v>
      </c>
      <c r="FT29" s="37">
        <v>0</v>
      </c>
      <c r="FU29" s="37">
        <v>0</v>
      </c>
      <c r="FV29" s="37">
        <v>0</v>
      </c>
      <c r="FW29" s="37">
        <v>0</v>
      </c>
      <c r="FX29" s="37">
        <v>0</v>
      </c>
      <c r="FY29" s="37">
        <v>0</v>
      </c>
      <c r="FZ29" s="37">
        <v>0</v>
      </c>
      <c r="GA29" s="37">
        <v>0</v>
      </c>
      <c r="GB29" s="37">
        <v>0</v>
      </c>
      <c r="GC29" s="37">
        <v>0</v>
      </c>
      <c r="GD29" s="37">
        <v>0</v>
      </c>
      <c r="GE29" s="37">
        <v>0</v>
      </c>
      <c r="GF29" s="37">
        <v>0</v>
      </c>
      <c r="GG29" s="37">
        <v>0</v>
      </c>
      <c r="GH29" s="37">
        <v>0</v>
      </c>
      <c r="GI29" s="37">
        <v>0</v>
      </c>
      <c r="GJ29" s="37">
        <v>0</v>
      </c>
      <c r="GK29" s="37">
        <v>0</v>
      </c>
      <c r="GL29" s="37">
        <v>0</v>
      </c>
      <c r="GM29" s="37">
        <v>0</v>
      </c>
      <c r="GN29" s="37">
        <v>0</v>
      </c>
      <c r="GO29" s="37">
        <v>0</v>
      </c>
      <c r="GP29" s="37">
        <v>0</v>
      </c>
      <c r="GQ29" s="37">
        <v>0</v>
      </c>
      <c r="GR29" s="37">
        <v>0</v>
      </c>
      <c r="GS29" s="37">
        <v>0</v>
      </c>
      <c r="GT29" s="37">
        <v>0</v>
      </c>
      <c r="GU29" s="37">
        <v>0</v>
      </c>
      <c r="GV29" s="37">
        <v>0</v>
      </c>
      <c r="GW29" s="37">
        <v>0</v>
      </c>
      <c r="GX29" s="37">
        <v>0</v>
      </c>
      <c r="GY29" s="37">
        <v>0</v>
      </c>
      <c r="GZ29" s="37">
        <v>0</v>
      </c>
      <c r="HA29" s="37">
        <v>0</v>
      </c>
      <c r="HB29" s="37">
        <v>0</v>
      </c>
      <c r="HC29" s="37">
        <v>0</v>
      </c>
      <c r="HD29" s="37">
        <v>0</v>
      </c>
      <c r="HE29" s="37">
        <v>0</v>
      </c>
      <c r="HF29" s="37">
        <v>0</v>
      </c>
      <c r="HG29" s="37">
        <v>0</v>
      </c>
      <c r="HH29" s="37">
        <v>0</v>
      </c>
      <c r="HI29" s="37">
        <v>0</v>
      </c>
      <c r="HJ29" s="37">
        <v>0</v>
      </c>
      <c r="HK29" s="37">
        <v>0</v>
      </c>
      <c r="HL29" s="37">
        <v>0</v>
      </c>
      <c r="HM29" s="37">
        <v>0</v>
      </c>
      <c r="HN29" s="37">
        <v>0</v>
      </c>
      <c r="HO29" s="37">
        <v>0</v>
      </c>
      <c r="HP29" s="37">
        <v>0</v>
      </c>
      <c r="HQ29" s="37">
        <v>0</v>
      </c>
      <c r="HR29" s="37">
        <v>0</v>
      </c>
      <c r="HS29" s="37">
        <v>0</v>
      </c>
      <c r="HT29" s="37">
        <v>0</v>
      </c>
      <c r="HU29" s="37">
        <v>0</v>
      </c>
      <c r="HV29" s="37">
        <v>0</v>
      </c>
      <c r="HW29" s="37">
        <v>0</v>
      </c>
      <c r="HX29" s="37">
        <v>0</v>
      </c>
      <c r="HY29" s="37">
        <v>0</v>
      </c>
      <c r="HZ29" s="37">
        <v>0</v>
      </c>
      <c r="IA29" s="37">
        <v>0</v>
      </c>
      <c r="IB29" s="37">
        <v>0</v>
      </c>
      <c r="IC29" s="37">
        <v>0</v>
      </c>
      <c r="ID29" s="37">
        <v>0</v>
      </c>
      <c r="IE29" s="37">
        <v>0</v>
      </c>
      <c r="IF29" s="37">
        <v>0</v>
      </c>
      <c r="IG29" s="37">
        <v>0</v>
      </c>
      <c r="IH29" s="37">
        <v>0</v>
      </c>
      <c r="II29" s="37">
        <v>0</v>
      </c>
      <c r="IJ29" s="37">
        <v>0</v>
      </c>
      <c r="IK29" s="37">
        <v>0</v>
      </c>
      <c r="IL29" s="37">
        <v>0</v>
      </c>
      <c r="IM29" s="37">
        <v>0</v>
      </c>
      <c r="IN29" s="37">
        <v>0</v>
      </c>
      <c r="IO29" s="37">
        <v>0</v>
      </c>
      <c r="IP29" s="37">
        <v>0</v>
      </c>
      <c r="IQ29" s="37">
        <v>0</v>
      </c>
      <c r="IR29" s="37">
        <v>0</v>
      </c>
      <c r="IS29" s="37">
        <v>0</v>
      </c>
      <c r="IT29" s="37">
        <v>0</v>
      </c>
      <c r="IU29" s="37">
        <v>0</v>
      </c>
      <c r="IV29" s="37">
        <v>0</v>
      </c>
    </row>
    <row r="30" spans="1:256" x14ac:dyDescent="0.2">
      <c r="A30" s="38" t="s">
        <v>79</v>
      </c>
      <c r="B30" s="293">
        <v>1805810</v>
      </c>
      <c r="C30" s="293">
        <v>1153733</v>
      </c>
      <c r="D30" s="293">
        <v>652077</v>
      </c>
      <c r="E30" s="293">
        <v>859519</v>
      </c>
      <c r="F30" s="293">
        <v>549577</v>
      </c>
      <c r="G30" s="293">
        <v>309942</v>
      </c>
      <c r="H30" s="428">
        <v>946291</v>
      </c>
      <c r="I30" s="428">
        <v>604156</v>
      </c>
      <c r="J30" s="428">
        <v>342135</v>
      </c>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c r="AL30" s="37"/>
      <c r="AM30" s="37"/>
      <c r="AN30" s="37"/>
      <c r="AO30" s="37"/>
      <c r="AP30" s="37"/>
      <c r="AQ30" s="37"/>
      <c r="AR30" s="37"/>
      <c r="AS30" s="37"/>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37"/>
      <c r="BS30" s="37"/>
      <c r="BT30" s="37"/>
      <c r="BU30" s="37"/>
      <c r="BV30" s="37"/>
      <c r="BW30" s="37"/>
      <c r="BX30" s="37"/>
      <c r="BY30" s="37"/>
      <c r="BZ30" s="37"/>
      <c r="CA30" s="37"/>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37"/>
      <c r="DD30" s="37"/>
      <c r="DE30" s="37"/>
      <c r="DF30" s="37"/>
      <c r="DG30" s="37"/>
      <c r="DH30" s="37"/>
      <c r="DI30" s="37"/>
      <c r="DJ30" s="37"/>
      <c r="DK30" s="37"/>
      <c r="DL30" s="37"/>
      <c r="DM30" s="37"/>
      <c r="DN30" s="37"/>
      <c r="DO30" s="37"/>
      <c r="DP30" s="37"/>
      <c r="DQ30" s="37"/>
      <c r="DR30" s="37"/>
      <c r="DS30" s="37"/>
      <c r="DT30" s="37"/>
      <c r="DU30" s="37"/>
      <c r="DV30" s="37"/>
      <c r="DW30" s="37"/>
      <c r="DX30" s="37"/>
      <c r="DY30" s="37"/>
      <c r="DZ30" s="37"/>
      <c r="EA30" s="37"/>
      <c r="EB30" s="37"/>
      <c r="EC30" s="37"/>
      <c r="ED30" s="37"/>
      <c r="EE30" s="37"/>
      <c r="EF30" s="37"/>
      <c r="EG30" s="37"/>
      <c r="EH30" s="37"/>
      <c r="EI30" s="37"/>
      <c r="EJ30" s="37"/>
      <c r="EK30" s="37"/>
      <c r="EL30" s="37"/>
      <c r="EM30" s="37"/>
      <c r="EN30" s="37"/>
      <c r="EO30" s="37"/>
      <c r="EP30" s="37"/>
      <c r="EQ30" s="37"/>
      <c r="ER30" s="37"/>
      <c r="ES30" s="37"/>
      <c r="ET30" s="37"/>
      <c r="EU30" s="37"/>
      <c r="EV30" s="37"/>
      <c r="EW30" s="37"/>
      <c r="EX30" s="37"/>
      <c r="EY30" s="37"/>
      <c r="EZ30" s="37"/>
      <c r="FA30" s="37"/>
      <c r="FB30" s="37"/>
      <c r="FC30" s="37"/>
      <c r="FD30" s="37"/>
      <c r="FE30" s="37"/>
      <c r="FF30" s="37"/>
      <c r="FG30" s="37"/>
      <c r="FH30" s="37"/>
      <c r="FI30" s="37"/>
      <c r="FJ30" s="37"/>
      <c r="FK30" s="37"/>
      <c r="FL30" s="37"/>
      <c r="FM30" s="37"/>
      <c r="FN30" s="37"/>
      <c r="FO30" s="37"/>
      <c r="FP30" s="37"/>
      <c r="FQ30" s="37"/>
      <c r="FR30" s="37"/>
      <c r="FS30" s="37"/>
      <c r="FT30" s="37"/>
      <c r="FU30" s="37"/>
      <c r="FV30" s="37"/>
      <c r="FW30" s="37"/>
      <c r="FX30" s="37"/>
      <c r="FY30" s="37"/>
      <c r="FZ30" s="37"/>
      <c r="GA30" s="37"/>
      <c r="GB30" s="37"/>
      <c r="GC30" s="37"/>
      <c r="GD30" s="37"/>
      <c r="GE30" s="37"/>
      <c r="GF30" s="37"/>
      <c r="GG30" s="37"/>
      <c r="GH30" s="37"/>
      <c r="GI30" s="37"/>
      <c r="GJ30" s="37"/>
      <c r="GK30" s="37"/>
      <c r="GL30" s="37"/>
      <c r="GM30" s="37"/>
      <c r="GN30" s="37"/>
      <c r="GO30" s="37"/>
      <c r="GP30" s="37"/>
      <c r="GQ30" s="37"/>
      <c r="GR30" s="37"/>
      <c r="GS30" s="37"/>
      <c r="GT30" s="37"/>
      <c r="GU30" s="37"/>
      <c r="GV30" s="37"/>
      <c r="GW30" s="37"/>
      <c r="GX30" s="37"/>
      <c r="GY30" s="37"/>
      <c r="GZ30" s="37"/>
      <c r="HA30" s="37"/>
      <c r="HB30" s="37"/>
      <c r="HC30" s="37"/>
      <c r="HD30" s="37"/>
      <c r="HE30" s="37"/>
      <c r="HF30" s="37"/>
      <c r="HG30" s="37"/>
      <c r="HH30" s="37"/>
      <c r="HI30" s="37"/>
      <c r="HJ30" s="37"/>
      <c r="HK30" s="37"/>
      <c r="HL30" s="37"/>
      <c r="HM30" s="37"/>
      <c r="HN30" s="37"/>
      <c r="HO30" s="37"/>
      <c r="HP30" s="37"/>
      <c r="HQ30" s="37"/>
      <c r="HR30" s="37"/>
      <c r="HS30" s="37"/>
      <c r="HT30" s="37"/>
      <c r="HU30" s="37"/>
      <c r="HV30" s="37"/>
      <c r="HW30" s="37"/>
      <c r="HX30" s="37"/>
      <c r="HY30" s="37"/>
      <c r="HZ30" s="37"/>
      <c r="IA30" s="37"/>
      <c r="IB30" s="37"/>
      <c r="IC30" s="37"/>
      <c r="ID30" s="37"/>
      <c r="IE30" s="37"/>
      <c r="IF30" s="37"/>
      <c r="IG30" s="37"/>
      <c r="IH30" s="37"/>
      <c r="II30" s="37"/>
      <c r="IJ30" s="37"/>
      <c r="IK30" s="37"/>
      <c r="IL30" s="37"/>
      <c r="IM30" s="37"/>
      <c r="IN30" s="37"/>
      <c r="IO30" s="37"/>
      <c r="IP30" s="37"/>
      <c r="IQ30" s="37"/>
      <c r="IR30" s="37"/>
      <c r="IS30" s="37"/>
      <c r="IT30" s="37"/>
      <c r="IU30" s="37"/>
      <c r="IV30" s="37"/>
    </row>
    <row r="31" spans="1:256" x14ac:dyDescent="0.2">
      <c r="A31" s="38" t="s">
        <v>80</v>
      </c>
      <c r="B31" s="293">
        <v>222949</v>
      </c>
      <c r="C31" s="293">
        <v>150086</v>
      </c>
      <c r="D31" s="293">
        <v>72863</v>
      </c>
      <c r="E31" s="293">
        <v>75550</v>
      </c>
      <c r="F31" s="293">
        <v>48432</v>
      </c>
      <c r="G31" s="293">
        <v>27118</v>
      </c>
      <c r="H31" s="428">
        <v>147399</v>
      </c>
      <c r="I31" s="428">
        <v>101654</v>
      </c>
      <c r="J31" s="428">
        <v>45745</v>
      </c>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c r="DJ31" s="37"/>
      <c r="DK31" s="37"/>
      <c r="DL31" s="37"/>
      <c r="DM31" s="37"/>
      <c r="DN31" s="37"/>
      <c r="DO31" s="37"/>
      <c r="DP31" s="37"/>
      <c r="DQ31" s="37"/>
      <c r="DR31" s="37"/>
      <c r="DS31" s="37"/>
      <c r="DT31" s="37"/>
      <c r="DU31" s="37"/>
      <c r="DV31" s="37"/>
      <c r="DW31" s="37"/>
      <c r="DX31" s="37"/>
      <c r="DY31" s="37"/>
      <c r="DZ31" s="37"/>
      <c r="EA31" s="37"/>
      <c r="EB31" s="37"/>
      <c r="EC31" s="37"/>
      <c r="ED31" s="37"/>
      <c r="EE31" s="37"/>
      <c r="EF31" s="37"/>
      <c r="EG31" s="37"/>
      <c r="EH31" s="37"/>
      <c r="EI31" s="37"/>
      <c r="EJ31" s="37"/>
      <c r="EK31" s="37"/>
      <c r="EL31" s="37"/>
      <c r="EM31" s="37"/>
      <c r="EN31" s="37"/>
      <c r="EO31" s="37"/>
      <c r="EP31" s="37"/>
      <c r="EQ31" s="37"/>
      <c r="ER31" s="37"/>
      <c r="ES31" s="37"/>
      <c r="ET31" s="37"/>
      <c r="EU31" s="37"/>
      <c r="EV31" s="37"/>
      <c r="EW31" s="37"/>
      <c r="EX31" s="37"/>
      <c r="EY31" s="37"/>
      <c r="EZ31" s="37"/>
      <c r="FA31" s="37"/>
      <c r="FB31" s="37"/>
      <c r="FC31" s="37"/>
      <c r="FD31" s="37"/>
      <c r="FE31" s="37"/>
      <c r="FF31" s="37"/>
      <c r="FG31" s="37"/>
      <c r="FH31" s="37"/>
      <c r="FI31" s="37"/>
      <c r="FJ31" s="37"/>
      <c r="FK31" s="37"/>
      <c r="FL31" s="37"/>
      <c r="FM31" s="37"/>
      <c r="FN31" s="37"/>
      <c r="FO31" s="37"/>
      <c r="FP31" s="37"/>
      <c r="FQ31" s="37"/>
      <c r="FR31" s="37"/>
      <c r="FS31" s="37"/>
      <c r="FT31" s="37"/>
      <c r="FU31" s="37"/>
      <c r="FV31" s="37"/>
      <c r="FW31" s="37"/>
      <c r="FX31" s="37"/>
      <c r="FY31" s="37"/>
      <c r="FZ31" s="37"/>
      <c r="GA31" s="37"/>
      <c r="GB31" s="37"/>
      <c r="GC31" s="37"/>
      <c r="GD31" s="37"/>
      <c r="GE31" s="37"/>
      <c r="GF31" s="37"/>
      <c r="GG31" s="37"/>
      <c r="GH31" s="37"/>
      <c r="GI31" s="37"/>
      <c r="GJ31" s="37"/>
      <c r="GK31" s="37"/>
      <c r="GL31" s="37"/>
      <c r="GM31" s="37"/>
      <c r="GN31" s="37"/>
      <c r="GO31" s="37"/>
      <c r="GP31" s="37"/>
      <c r="GQ31" s="37"/>
      <c r="GR31" s="37"/>
      <c r="GS31" s="37"/>
      <c r="GT31" s="37"/>
      <c r="GU31" s="37"/>
      <c r="GV31" s="37"/>
      <c r="GW31" s="37"/>
      <c r="GX31" s="37"/>
      <c r="GY31" s="37"/>
      <c r="GZ31" s="37"/>
      <c r="HA31" s="37"/>
      <c r="HB31" s="37"/>
      <c r="HC31" s="37"/>
      <c r="HD31" s="37"/>
      <c r="HE31" s="37"/>
      <c r="HF31" s="37"/>
      <c r="HG31" s="37"/>
      <c r="HH31" s="37"/>
      <c r="HI31" s="37"/>
      <c r="HJ31" s="37"/>
      <c r="HK31" s="37"/>
      <c r="HL31" s="37"/>
      <c r="HM31" s="37"/>
      <c r="HN31" s="37"/>
      <c r="HO31" s="37"/>
      <c r="HP31" s="37"/>
      <c r="HQ31" s="37"/>
      <c r="HR31" s="37"/>
      <c r="HS31" s="37"/>
      <c r="HT31" s="37"/>
      <c r="HU31" s="37"/>
      <c r="HV31" s="37"/>
      <c r="HW31" s="37"/>
      <c r="HX31" s="37"/>
      <c r="HY31" s="37"/>
      <c r="HZ31" s="37"/>
      <c r="IA31" s="37"/>
      <c r="IB31" s="37"/>
      <c r="IC31" s="37"/>
      <c r="ID31" s="37"/>
      <c r="IE31" s="37"/>
      <c r="IF31" s="37"/>
      <c r="IG31" s="37"/>
      <c r="IH31" s="37"/>
      <c r="II31" s="37"/>
      <c r="IJ31" s="37"/>
      <c r="IK31" s="37"/>
      <c r="IL31" s="37"/>
      <c r="IM31" s="37"/>
      <c r="IN31" s="37"/>
      <c r="IO31" s="37"/>
      <c r="IP31" s="37"/>
      <c r="IQ31" s="37"/>
      <c r="IR31" s="37"/>
      <c r="IS31" s="37"/>
      <c r="IT31" s="37"/>
      <c r="IU31" s="37"/>
      <c r="IV31" s="37"/>
    </row>
    <row r="32" spans="1:256" x14ac:dyDescent="0.2">
      <c r="H32" s="43"/>
      <c r="I32" s="43"/>
      <c r="J32" s="43"/>
      <c r="K32" s="14"/>
    </row>
    <row r="33" spans="1:256" ht="14.25" x14ac:dyDescent="0.2">
      <c r="A33" s="448" t="s">
        <v>3</v>
      </c>
      <c r="B33" s="448"/>
      <c r="C33" s="448"/>
      <c r="D33" s="448"/>
      <c r="E33" s="448"/>
      <c r="F33" s="448"/>
      <c r="G33" s="448"/>
      <c r="H33" s="448"/>
      <c r="I33" s="448"/>
      <c r="J33" s="448"/>
    </row>
    <row r="34" spans="1:256" x14ac:dyDescent="0.2">
      <c r="A34" s="41"/>
      <c r="B34" s="42"/>
      <c r="C34" s="42"/>
      <c r="D34" s="42"/>
      <c r="E34" s="42"/>
      <c r="F34" s="42"/>
      <c r="G34" s="42"/>
      <c r="H34" s="42"/>
      <c r="I34" s="42"/>
      <c r="J34" s="42"/>
    </row>
    <row r="35" spans="1:256" x14ac:dyDescent="0.2">
      <c r="A35" s="7" t="s">
        <v>62</v>
      </c>
      <c r="B35" s="310">
        <v>20574</v>
      </c>
      <c r="C35" s="310">
        <v>11249</v>
      </c>
      <c r="D35" s="310">
        <v>9325</v>
      </c>
      <c r="E35" s="310">
        <v>24136</v>
      </c>
      <c r="F35" s="310">
        <v>13000</v>
      </c>
      <c r="G35" s="310">
        <v>11136</v>
      </c>
      <c r="H35" s="428">
        <v>-3562</v>
      </c>
      <c r="I35" s="428">
        <v>-1751</v>
      </c>
      <c r="J35" s="428">
        <v>-1811</v>
      </c>
      <c r="K35" s="37">
        <v>0</v>
      </c>
      <c r="L35" s="37">
        <v>0</v>
      </c>
      <c r="M35" s="37">
        <v>0</v>
      </c>
      <c r="N35" s="37">
        <v>0</v>
      </c>
      <c r="O35" s="37">
        <v>0</v>
      </c>
      <c r="P35" s="37">
        <v>0</v>
      </c>
      <c r="Q35" s="37">
        <v>0</v>
      </c>
      <c r="R35" s="37">
        <v>0</v>
      </c>
      <c r="S35" s="37">
        <v>0</v>
      </c>
      <c r="T35" s="37">
        <v>0</v>
      </c>
      <c r="U35" s="37">
        <v>0</v>
      </c>
      <c r="V35" s="37">
        <v>0</v>
      </c>
      <c r="W35" s="37">
        <v>0</v>
      </c>
      <c r="X35" s="37">
        <v>0</v>
      </c>
      <c r="Y35" s="37">
        <v>0</v>
      </c>
      <c r="Z35" s="37">
        <v>0</v>
      </c>
      <c r="AA35" s="37">
        <v>0</v>
      </c>
      <c r="AB35" s="37">
        <v>0</v>
      </c>
      <c r="AC35" s="37">
        <v>0</v>
      </c>
      <c r="AD35" s="37">
        <v>0</v>
      </c>
      <c r="AE35" s="37">
        <v>0</v>
      </c>
      <c r="AF35" s="37">
        <v>0</v>
      </c>
      <c r="AG35" s="37">
        <v>0</v>
      </c>
      <c r="AH35" s="37">
        <v>0</v>
      </c>
      <c r="AI35" s="37">
        <v>0</v>
      </c>
      <c r="AJ35" s="37">
        <v>0</v>
      </c>
      <c r="AK35" s="37">
        <v>0</v>
      </c>
      <c r="AL35" s="37">
        <v>0</v>
      </c>
      <c r="AM35" s="37">
        <v>0</v>
      </c>
      <c r="AN35" s="37">
        <v>0</v>
      </c>
      <c r="AO35" s="37">
        <v>0</v>
      </c>
      <c r="AP35" s="37">
        <v>0</v>
      </c>
      <c r="AQ35" s="37">
        <v>0</v>
      </c>
      <c r="AR35" s="37">
        <v>0</v>
      </c>
      <c r="AS35" s="37">
        <v>0</v>
      </c>
      <c r="AT35" s="37">
        <v>0</v>
      </c>
      <c r="AU35" s="37">
        <v>0</v>
      </c>
      <c r="AV35" s="37">
        <v>0</v>
      </c>
      <c r="AW35" s="37">
        <v>0</v>
      </c>
      <c r="AX35" s="37">
        <v>0</v>
      </c>
      <c r="AY35" s="37">
        <v>0</v>
      </c>
      <c r="AZ35" s="37">
        <v>0</v>
      </c>
      <c r="BA35" s="37">
        <v>0</v>
      </c>
      <c r="BB35" s="37">
        <v>0</v>
      </c>
      <c r="BC35" s="37">
        <v>0</v>
      </c>
      <c r="BD35" s="37">
        <v>0</v>
      </c>
      <c r="BE35" s="37">
        <v>0</v>
      </c>
      <c r="BF35" s="37">
        <v>0</v>
      </c>
      <c r="BG35" s="37">
        <v>0</v>
      </c>
      <c r="BH35" s="37">
        <v>0</v>
      </c>
      <c r="BI35" s="37">
        <v>0</v>
      </c>
      <c r="BJ35" s="37">
        <v>0</v>
      </c>
      <c r="BK35" s="37">
        <v>0</v>
      </c>
      <c r="BL35" s="37">
        <v>0</v>
      </c>
      <c r="BM35" s="37">
        <v>0</v>
      </c>
      <c r="BN35" s="37">
        <v>0</v>
      </c>
      <c r="BO35" s="37">
        <v>0</v>
      </c>
      <c r="BP35" s="37">
        <v>0</v>
      </c>
      <c r="BQ35" s="37">
        <v>0</v>
      </c>
      <c r="BR35" s="37">
        <v>0</v>
      </c>
      <c r="BS35" s="37">
        <v>0</v>
      </c>
      <c r="BT35" s="37">
        <v>0</v>
      </c>
      <c r="BU35" s="37">
        <v>0</v>
      </c>
      <c r="BV35" s="37">
        <v>0</v>
      </c>
      <c r="BW35" s="37">
        <v>0</v>
      </c>
      <c r="BX35" s="37">
        <v>0</v>
      </c>
      <c r="BY35" s="37">
        <v>0</v>
      </c>
      <c r="BZ35" s="37">
        <v>0</v>
      </c>
      <c r="CA35" s="37">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7">
        <v>0</v>
      </c>
      <c r="CU35" s="37">
        <v>0</v>
      </c>
      <c r="CV35" s="37">
        <v>0</v>
      </c>
      <c r="CW35" s="37">
        <v>0</v>
      </c>
      <c r="CX35" s="37">
        <v>0</v>
      </c>
      <c r="CY35" s="37">
        <v>0</v>
      </c>
      <c r="CZ35" s="37">
        <v>0</v>
      </c>
      <c r="DA35" s="37">
        <v>0</v>
      </c>
      <c r="DB35" s="37">
        <v>0</v>
      </c>
      <c r="DC35" s="37">
        <v>0</v>
      </c>
      <c r="DD35" s="37">
        <v>0</v>
      </c>
      <c r="DE35" s="37">
        <v>0</v>
      </c>
      <c r="DF35" s="37">
        <v>0</v>
      </c>
      <c r="DG35" s="37">
        <v>0</v>
      </c>
      <c r="DH35" s="37">
        <v>0</v>
      </c>
      <c r="DI35" s="37">
        <v>0</v>
      </c>
      <c r="DJ35" s="37">
        <v>0</v>
      </c>
      <c r="DK35" s="37">
        <v>0</v>
      </c>
      <c r="DL35" s="37">
        <v>0</v>
      </c>
      <c r="DM35" s="37">
        <v>0</v>
      </c>
      <c r="DN35" s="37">
        <v>0</v>
      </c>
      <c r="DO35" s="37">
        <v>0</v>
      </c>
      <c r="DP35" s="37">
        <v>0</v>
      </c>
      <c r="DQ35" s="37">
        <v>0</v>
      </c>
      <c r="DR35" s="37">
        <v>0</v>
      </c>
      <c r="DS35" s="37">
        <v>0</v>
      </c>
      <c r="DT35" s="37">
        <v>0</v>
      </c>
      <c r="DU35" s="37">
        <v>0</v>
      </c>
      <c r="DV35" s="37">
        <v>0</v>
      </c>
      <c r="DW35" s="37">
        <v>0</v>
      </c>
      <c r="DX35" s="37">
        <v>0</v>
      </c>
      <c r="DY35" s="37">
        <v>0</v>
      </c>
      <c r="DZ35" s="37">
        <v>0</v>
      </c>
      <c r="EA35" s="37">
        <v>0</v>
      </c>
      <c r="EB35" s="37">
        <v>0</v>
      </c>
      <c r="EC35" s="37">
        <v>0</v>
      </c>
      <c r="ED35" s="37">
        <v>0</v>
      </c>
      <c r="EE35" s="37">
        <v>0</v>
      </c>
      <c r="EF35" s="37">
        <v>0</v>
      </c>
      <c r="EG35" s="37">
        <v>0</v>
      </c>
      <c r="EH35" s="37">
        <v>0</v>
      </c>
      <c r="EI35" s="37">
        <v>0</v>
      </c>
      <c r="EJ35" s="37">
        <v>0</v>
      </c>
      <c r="EK35" s="37">
        <v>0</v>
      </c>
      <c r="EL35" s="37">
        <v>0</v>
      </c>
      <c r="EM35" s="37">
        <v>0</v>
      </c>
      <c r="EN35" s="37">
        <v>0</v>
      </c>
      <c r="EO35" s="37">
        <v>0</v>
      </c>
      <c r="EP35" s="37">
        <v>0</v>
      </c>
      <c r="EQ35" s="37">
        <v>0</v>
      </c>
      <c r="ER35" s="37">
        <v>0</v>
      </c>
      <c r="ES35" s="37">
        <v>0</v>
      </c>
      <c r="ET35" s="37">
        <v>0</v>
      </c>
      <c r="EU35" s="37">
        <v>0</v>
      </c>
      <c r="EV35" s="37">
        <v>0</v>
      </c>
      <c r="EW35" s="37">
        <v>0</v>
      </c>
      <c r="EX35" s="37">
        <v>0</v>
      </c>
      <c r="EY35" s="37">
        <v>0</v>
      </c>
      <c r="EZ35" s="37">
        <v>0</v>
      </c>
      <c r="FA35" s="37">
        <v>0</v>
      </c>
      <c r="FB35" s="37">
        <v>0</v>
      </c>
      <c r="FC35" s="37">
        <v>0</v>
      </c>
      <c r="FD35" s="37">
        <v>0</v>
      </c>
      <c r="FE35" s="37">
        <v>0</v>
      </c>
      <c r="FF35" s="37">
        <v>0</v>
      </c>
      <c r="FG35" s="37">
        <v>0</v>
      </c>
      <c r="FH35" s="37">
        <v>0</v>
      </c>
      <c r="FI35" s="37">
        <v>0</v>
      </c>
      <c r="FJ35" s="37">
        <v>0</v>
      </c>
      <c r="FK35" s="37">
        <v>0</v>
      </c>
      <c r="FL35" s="37">
        <v>0</v>
      </c>
      <c r="FM35" s="37">
        <v>0</v>
      </c>
      <c r="FN35" s="37">
        <v>0</v>
      </c>
      <c r="FO35" s="37">
        <v>0</v>
      </c>
      <c r="FP35" s="37">
        <v>0</v>
      </c>
      <c r="FQ35" s="37">
        <v>0</v>
      </c>
      <c r="FR35" s="37">
        <v>0</v>
      </c>
      <c r="FS35" s="37">
        <v>0</v>
      </c>
      <c r="FT35" s="37">
        <v>0</v>
      </c>
      <c r="FU35" s="37">
        <v>0</v>
      </c>
      <c r="FV35" s="37">
        <v>0</v>
      </c>
      <c r="FW35" s="37">
        <v>0</v>
      </c>
      <c r="FX35" s="37">
        <v>0</v>
      </c>
      <c r="FY35" s="37">
        <v>0</v>
      </c>
      <c r="FZ35" s="37">
        <v>0</v>
      </c>
      <c r="GA35" s="37">
        <v>0</v>
      </c>
      <c r="GB35" s="37">
        <v>0</v>
      </c>
      <c r="GC35" s="37">
        <v>0</v>
      </c>
      <c r="GD35" s="37">
        <v>0</v>
      </c>
      <c r="GE35" s="37">
        <v>0</v>
      </c>
      <c r="GF35" s="37">
        <v>0</v>
      </c>
      <c r="GG35" s="37">
        <v>0</v>
      </c>
      <c r="GH35" s="37">
        <v>0</v>
      </c>
      <c r="GI35" s="37">
        <v>0</v>
      </c>
      <c r="GJ35" s="37">
        <v>0</v>
      </c>
      <c r="GK35" s="37">
        <v>0</v>
      </c>
      <c r="GL35" s="37">
        <v>0</v>
      </c>
      <c r="GM35" s="37">
        <v>0</v>
      </c>
      <c r="GN35" s="37">
        <v>0</v>
      </c>
      <c r="GO35" s="37">
        <v>0</v>
      </c>
      <c r="GP35" s="37">
        <v>0</v>
      </c>
      <c r="GQ35" s="37">
        <v>0</v>
      </c>
      <c r="GR35" s="37">
        <v>0</v>
      </c>
      <c r="GS35" s="37">
        <v>0</v>
      </c>
      <c r="GT35" s="37">
        <v>0</v>
      </c>
      <c r="GU35" s="37">
        <v>0</v>
      </c>
      <c r="GV35" s="37">
        <v>0</v>
      </c>
      <c r="GW35" s="37">
        <v>0</v>
      </c>
      <c r="GX35" s="37">
        <v>0</v>
      </c>
      <c r="GY35" s="37">
        <v>0</v>
      </c>
      <c r="GZ35" s="37">
        <v>0</v>
      </c>
      <c r="HA35" s="37">
        <v>0</v>
      </c>
      <c r="HB35" s="37">
        <v>0</v>
      </c>
      <c r="HC35" s="37">
        <v>0</v>
      </c>
      <c r="HD35" s="37">
        <v>0</v>
      </c>
      <c r="HE35" s="37">
        <v>0</v>
      </c>
      <c r="HF35" s="37">
        <v>0</v>
      </c>
      <c r="HG35" s="37">
        <v>0</v>
      </c>
      <c r="HH35" s="37">
        <v>0</v>
      </c>
      <c r="HI35" s="37">
        <v>0</v>
      </c>
      <c r="HJ35" s="37">
        <v>0</v>
      </c>
      <c r="HK35" s="37">
        <v>0</v>
      </c>
      <c r="HL35" s="37">
        <v>0</v>
      </c>
      <c r="HM35" s="37">
        <v>0</v>
      </c>
      <c r="HN35" s="37">
        <v>0</v>
      </c>
      <c r="HO35" s="37">
        <v>0</v>
      </c>
      <c r="HP35" s="37">
        <v>0</v>
      </c>
      <c r="HQ35" s="37">
        <v>0</v>
      </c>
      <c r="HR35" s="37">
        <v>0</v>
      </c>
      <c r="HS35" s="37">
        <v>0</v>
      </c>
      <c r="HT35" s="37">
        <v>0</v>
      </c>
      <c r="HU35" s="37">
        <v>0</v>
      </c>
      <c r="HV35" s="37">
        <v>0</v>
      </c>
      <c r="HW35" s="37">
        <v>0</v>
      </c>
      <c r="HX35" s="37">
        <v>0</v>
      </c>
      <c r="HY35" s="37">
        <v>0</v>
      </c>
      <c r="HZ35" s="37">
        <v>0</v>
      </c>
      <c r="IA35" s="37">
        <v>0</v>
      </c>
      <c r="IB35" s="37">
        <v>0</v>
      </c>
      <c r="IC35" s="37">
        <v>0</v>
      </c>
      <c r="ID35" s="37">
        <v>0</v>
      </c>
      <c r="IE35" s="37">
        <v>0</v>
      </c>
      <c r="IF35" s="37">
        <v>0</v>
      </c>
      <c r="IG35" s="37">
        <v>0</v>
      </c>
      <c r="IH35" s="37">
        <v>0</v>
      </c>
      <c r="II35" s="37">
        <v>0</v>
      </c>
      <c r="IJ35" s="37">
        <v>0</v>
      </c>
      <c r="IK35" s="37">
        <v>0</v>
      </c>
      <c r="IL35" s="37">
        <v>0</v>
      </c>
      <c r="IM35" s="37">
        <v>0</v>
      </c>
      <c r="IN35" s="37">
        <v>0</v>
      </c>
      <c r="IO35" s="37">
        <v>0</v>
      </c>
      <c r="IP35" s="37">
        <v>0</v>
      </c>
      <c r="IQ35" s="37">
        <v>0</v>
      </c>
      <c r="IR35" s="37">
        <v>0</v>
      </c>
      <c r="IS35" s="37">
        <v>0</v>
      </c>
      <c r="IT35" s="37">
        <v>0</v>
      </c>
      <c r="IU35" s="37">
        <v>0</v>
      </c>
      <c r="IV35" s="37">
        <v>0</v>
      </c>
    </row>
    <row r="36" spans="1:256" x14ac:dyDescent="0.2">
      <c r="A36" s="7" t="s">
        <v>63</v>
      </c>
      <c r="B36" s="310">
        <v>21147</v>
      </c>
      <c r="C36" s="310">
        <v>11616</v>
      </c>
      <c r="D36" s="310">
        <v>9531</v>
      </c>
      <c r="E36" s="310">
        <v>30537</v>
      </c>
      <c r="F36" s="310">
        <v>17327</v>
      </c>
      <c r="G36" s="310">
        <v>13210</v>
      </c>
      <c r="H36" s="428">
        <v>-9390</v>
      </c>
      <c r="I36" s="428">
        <v>-5711</v>
      </c>
      <c r="J36" s="428">
        <v>-3679</v>
      </c>
    </row>
    <row r="37" spans="1:256" x14ac:dyDescent="0.2">
      <c r="A37" s="7" t="s">
        <v>64</v>
      </c>
      <c r="B37" s="310">
        <v>8328</v>
      </c>
      <c r="C37" s="310">
        <v>4390</v>
      </c>
      <c r="D37" s="310">
        <v>3938</v>
      </c>
      <c r="E37" s="310">
        <v>8753</v>
      </c>
      <c r="F37" s="310">
        <v>4426</v>
      </c>
      <c r="G37" s="310">
        <v>4327</v>
      </c>
      <c r="H37" s="428">
        <v>-425</v>
      </c>
      <c r="I37" s="428">
        <v>-36</v>
      </c>
      <c r="J37" s="428">
        <v>-389</v>
      </c>
    </row>
    <row r="38" spans="1:256" x14ac:dyDescent="0.2">
      <c r="A38" s="7" t="s">
        <v>65</v>
      </c>
      <c r="B38" s="310">
        <v>2382</v>
      </c>
      <c r="C38" s="310">
        <v>1314</v>
      </c>
      <c r="D38" s="310">
        <v>1068</v>
      </c>
      <c r="E38" s="310">
        <v>2480</v>
      </c>
      <c r="F38" s="310">
        <v>1326</v>
      </c>
      <c r="G38" s="310">
        <v>1154</v>
      </c>
      <c r="H38" s="428">
        <v>-98</v>
      </c>
      <c r="I38" s="428">
        <v>-12</v>
      </c>
      <c r="J38" s="428">
        <v>-86</v>
      </c>
    </row>
    <row r="39" spans="1:256" x14ac:dyDescent="0.2">
      <c r="A39" s="7" t="s">
        <v>66</v>
      </c>
      <c r="B39" s="310">
        <v>1074</v>
      </c>
      <c r="C39" s="310">
        <v>616</v>
      </c>
      <c r="D39" s="310">
        <v>458</v>
      </c>
      <c r="E39" s="310">
        <v>1116</v>
      </c>
      <c r="F39" s="310">
        <v>595</v>
      </c>
      <c r="G39" s="310">
        <v>521</v>
      </c>
      <c r="H39" s="428">
        <v>-42</v>
      </c>
      <c r="I39" s="428">
        <v>21</v>
      </c>
      <c r="J39" s="428">
        <v>-63</v>
      </c>
    </row>
    <row r="40" spans="1:256" x14ac:dyDescent="0.2">
      <c r="A40" s="7" t="s">
        <v>67</v>
      </c>
      <c r="B40" s="310">
        <v>3748</v>
      </c>
      <c r="C40" s="310">
        <v>2010</v>
      </c>
      <c r="D40" s="310">
        <v>1738</v>
      </c>
      <c r="E40" s="310">
        <v>4316</v>
      </c>
      <c r="F40" s="310">
        <v>2177</v>
      </c>
      <c r="G40" s="310">
        <v>2139</v>
      </c>
      <c r="H40" s="428">
        <v>-568</v>
      </c>
      <c r="I40" s="428">
        <v>-167</v>
      </c>
      <c r="J40" s="428">
        <v>-401</v>
      </c>
    </row>
    <row r="41" spans="1:256" x14ac:dyDescent="0.2">
      <c r="A41" s="7" t="s">
        <v>68</v>
      </c>
      <c r="B41" s="310">
        <v>9791</v>
      </c>
      <c r="C41" s="310">
        <v>5368</v>
      </c>
      <c r="D41" s="310">
        <v>4423</v>
      </c>
      <c r="E41" s="310">
        <v>10987</v>
      </c>
      <c r="F41" s="310">
        <v>5824</v>
      </c>
      <c r="G41" s="310">
        <v>5163</v>
      </c>
      <c r="H41" s="428">
        <v>-1196</v>
      </c>
      <c r="I41" s="428">
        <v>-456</v>
      </c>
      <c r="J41" s="428">
        <v>-740</v>
      </c>
    </row>
    <row r="42" spans="1:256" x14ac:dyDescent="0.2">
      <c r="A42" s="38" t="s">
        <v>69</v>
      </c>
      <c r="B42" s="310">
        <v>1213</v>
      </c>
      <c r="C42" s="310">
        <v>683</v>
      </c>
      <c r="D42" s="310">
        <v>530</v>
      </c>
      <c r="E42" s="310">
        <v>1391</v>
      </c>
      <c r="F42" s="310">
        <v>762</v>
      </c>
      <c r="G42" s="310">
        <v>629</v>
      </c>
      <c r="H42" s="428">
        <v>-178</v>
      </c>
      <c r="I42" s="428">
        <v>-79</v>
      </c>
      <c r="J42" s="428">
        <v>-99</v>
      </c>
    </row>
    <row r="43" spans="1:256" x14ac:dyDescent="0.2">
      <c r="A43" s="7" t="s">
        <v>70</v>
      </c>
      <c r="B43" s="310">
        <v>13242</v>
      </c>
      <c r="C43" s="310">
        <v>6746</v>
      </c>
      <c r="D43" s="310">
        <v>6496</v>
      </c>
      <c r="E43" s="310">
        <v>9108</v>
      </c>
      <c r="F43" s="310">
        <v>4716</v>
      </c>
      <c r="G43" s="310">
        <v>4392</v>
      </c>
      <c r="H43" s="428">
        <v>4134</v>
      </c>
      <c r="I43" s="428">
        <v>2030</v>
      </c>
      <c r="J43" s="428">
        <v>2104</v>
      </c>
    </row>
    <row r="44" spans="1:256" x14ac:dyDescent="0.2">
      <c r="A44" s="7" t="s">
        <v>71</v>
      </c>
      <c r="B44" s="310">
        <v>21852</v>
      </c>
      <c r="C44" s="310">
        <v>11952</v>
      </c>
      <c r="D44" s="310">
        <v>9900</v>
      </c>
      <c r="E44" s="310">
        <v>25089</v>
      </c>
      <c r="F44" s="310">
        <v>13000</v>
      </c>
      <c r="G44" s="310">
        <v>12089</v>
      </c>
      <c r="H44" s="428">
        <v>-3237</v>
      </c>
      <c r="I44" s="428">
        <v>-1048</v>
      </c>
      <c r="J44" s="428">
        <v>-2189</v>
      </c>
    </row>
    <row r="45" spans="1:256" x14ac:dyDescent="0.2">
      <c r="A45" s="7" t="s">
        <v>72</v>
      </c>
      <c r="B45" s="310">
        <v>5354</v>
      </c>
      <c r="C45" s="310">
        <v>2909</v>
      </c>
      <c r="D45" s="310">
        <v>2445</v>
      </c>
      <c r="E45" s="310">
        <v>6658</v>
      </c>
      <c r="F45" s="310">
        <v>3426</v>
      </c>
      <c r="G45" s="310">
        <v>3232</v>
      </c>
      <c r="H45" s="428">
        <v>-1304</v>
      </c>
      <c r="I45" s="428">
        <v>-517</v>
      </c>
      <c r="J45" s="428">
        <v>-787</v>
      </c>
    </row>
    <row r="46" spans="1:256" x14ac:dyDescent="0.2">
      <c r="A46" s="7" t="s">
        <v>73</v>
      </c>
      <c r="B46" s="310">
        <v>1811</v>
      </c>
      <c r="C46" s="310">
        <v>976</v>
      </c>
      <c r="D46" s="310">
        <v>835</v>
      </c>
      <c r="E46" s="310">
        <v>1747</v>
      </c>
      <c r="F46" s="310">
        <v>928</v>
      </c>
      <c r="G46" s="310">
        <v>819</v>
      </c>
      <c r="H46" s="428">
        <v>64</v>
      </c>
      <c r="I46" s="428">
        <v>48</v>
      </c>
      <c r="J46" s="428">
        <v>16</v>
      </c>
    </row>
    <row r="47" spans="1:256" x14ac:dyDescent="0.2">
      <c r="A47" s="7" t="s">
        <v>74</v>
      </c>
      <c r="B47" s="310">
        <v>3515</v>
      </c>
      <c r="C47" s="310">
        <v>1990</v>
      </c>
      <c r="D47" s="310">
        <v>1525</v>
      </c>
      <c r="E47" s="310">
        <v>4405</v>
      </c>
      <c r="F47" s="310">
        <v>2389</v>
      </c>
      <c r="G47" s="310">
        <v>2016</v>
      </c>
      <c r="H47" s="428">
        <v>-890</v>
      </c>
      <c r="I47" s="428">
        <v>-399</v>
      </c>
      <c r="J47" s="428">
        <v>-491</v>
      </c>
    </row>
    <row r="48" spans="1:256" x14ac:dyDescent="0.2">
      <c r="A48" s="7" t="s">
        <v>75</v>
      </c>
      <c r="B48" s="310">
        <v>1442</v>
      </c>
      <c r="C48" s="310">
        <v>833</v>
      </c>
      <c r="D48" s="310">
        <v>609</v>
      </c>
      <c r="E48" s="310">
        <v>1594</v>
      </c>
      <c r="F48" s="310">
        <v>853</v>
      </c>
      <c r="G48" s="310">
        <v>741</v>
      </c>
      <c r="H48" s="428">
        <v>-152</v>
      </c>
      <c r="I48" s="428">
        <v>-20</v>
      </c>
      <c r="J48" s="428">
        <v>-132</v>
      </c>
    </row>
    <row r="49" spans="1:256" x14ac:dyDescent="0.2">
      <c r="A49" s="7" t="s">
        <v>76</v>
      </c>
      <c r="B49" s="310">
        <v>3673</v>
      </c>
      <c r="C49" s="310">
        <v>1988</v>
      </c>
      <c r="D49" s="310">
        <v>1685</v>
      </c>
      <c r="E49" s="310">
        <v>3963</v>
      </c>
      <c r="F49" s="310">
        <v>2110</v>
      </c>
      <c r="G49" s="310">
        <v>1853</v>
      </c>
      <c r="H49" s="428">
        <v>-290</v>
      </c>
      <c r="I49" s="428">
        <v>-122</v>
      </c>
      <c r="J49" s="428">
        <v>-168</v>
      </c>
    </row>
    <row r="50" spans="1:256" x14ac:dyDescent="0.2">
      <c r="A50" s="7" t="s">
        <v>77</v>
      </c>
      <c r="B50" s="310">
        <v>1567</v>
      </c>
      <c r="C50" s="310">
        <v>829</v>
      </c>
      <c r="D50" s="310">
        <v>738</v>
      </c>
      <c r="E50" s="310">
        <v>1993</v>
      </c>
      <c r="F50" s="310">
        <v>1128</v>
      </c>
      <c r="G50" s="310">
        <v>865</v>
      </c>
      <c r="H50" s="428">
        <v>-426</v>
      </c>
      <c r="I50" s="428">
        <v>-299</v>
      </c>
      <c r="J50" s="428">
        <v>-127</v>
      </c>
    </row>
    <row r="51" spans="1:256" x14ac:dyDescent="0.2">
      <c r="A51" s="39"/>
      <c r="B51" s="310"/>
      <c r="C51" s="310"/>
      <c r="D51" s="310"/>
      <c r="E51" s="310"/>
      <c r="F51" s="310"/>
      <c r="G51" s="310"/>
      <c r="H51" s="429"/>
      <c r="I51" s="429"/>
      <c r="J51" s="429"/>
    </row>
    <row r="52" spans="1:256" x14ac:dyDescent="0.2">
      <c r="A52" s="40" t="s">
        <v>210</v>
      </c>
      <c r="B52" s="311">
        <v>120713</v>
      </c>
      <c r="C52" s="311">
        <v>65469</v>
      </c>
      <c r="D52" s="311">
        <v>55244</v>
      </c>
      <c r="E52" s="311">
        <v>138273</v>
      </c>
      <c r="F52" s="311">
        <v>73987</v>
      </c>
      <c r="G52" s="311">
        <v>64286</v>
      </c>
      <c r="H52" s="429">
        <v>-17560</v>
      </c>
      <c r="I52" s="429">
        <v>-8518</v>
      </c>
      <c r="J52" s="429">
        <v>-9042</v>
      </c>
    </row>
    <row r="53" spans="1:256" x14ac:dyDescent="0.2">
      <c r="A53" s="39" t="s">
        <v>78</v>
      </c>
      <c r="B53" s="310"/>
      <c r="C53" s="310"/>
      <c r="D53" s="310"/>
      <c r="E53" s="310"/>
      <c r="F53" s="310"/>
      <c r="G53" s="310"/>
      <c r="H53" s="429"/>
      <c r="I53" s="429"/>
      <c r="J53" s="429"/>
    </row>
    <row r="54" spans="1:256" x14ac:dyDescent="0.2">
      <c r="A54" s="38" t="s">
        <v>79</v>
      </c>
      <c r="B54" s="310">
        <v>102266</v>
      </c>
      <c r="C54" s="310">
        <v>55430</v>
      </c>
      <c r="D54" s="310">
        <v>46836</v>
      </c>
      <c r="E54" s="310">
        <v>117657</v>
      </c>
      <c r="F54" s="310">
        <v>63103</v>
      </c>
      <c r="G54" s="310">
        <v>54554</v>
      </c>
      <c r="H54" s="428">
        <v>-15391</v>
      </c>
      <c r="I54" s="428">
        <v>-7673</v>
      </c>
      <c r="J54" s="428">
        <v>-7718</v>
      </c>
    </row>
    <row r="55" spans="1:256" x14ac:dyDescent="0.2">
      <c r="A55" s="38" t="s">
        <v>80</v>
      </c>
      <c r="B55" s="310">
        <v>10119</v>
      </c>
      <c r="C55" s="310">
        <v>5649</v>
      </c>
      <c r="D55" s="310">
        <v>4470</v>
      </c>
      <c r="E55" s="310">
        <v>11863</v>
      </c>
      <c r="F55" s="310">
        <v>6458</v>
      </c>
      <c r="G55" s="310">
        <v>5405</v>
      </c>
      <c r="H55" s="428">
        <v>-1744</v>
      </c>
      <c r="I55" s="428">
        <v>-809</v>
      </c>
      <c r="J55" s="428">
        <v>-935</v>
      </c>
    </row>
    <row r="56" spans="1:256" x14ac:dyDescent="0.2"/>
    <row r="57" spans="1:256" ht="14.25" x14ac:dyDescent="0.2">
      <c r="A57" s="447" t="s">
        <v>81</v>
      </c>
      <c r="B57" s="447"/>
      <c r="C57" s="447"/>
      <c r="D57" s="447"/>
      <c r="E57" s="447"/>
      <c r="F57" s="447"/>
      <c r="G57" s="447"/>
      <c r="H57" s="447"/>
      <c r="I57" s="447"/>
      <c r="J57" s="447"/>
    </row>
    <row r="58" spans="1:256" x14ac:dyDescent="0.2"/>
    <row r="59" spans="1:256" x14ac:dyDescent="0.2">
      <c r="A59" s="7" t="s">
        <v>62</v>
      </c>
      <c r="B59" s="312">
        <v>320942</v>
      </c>
      <c r="C59" s="312">
        <v>205654</v>
      </c>
      <c r="D59" s="312">
        <v>115288</v>
      </c>
      <c r="E59" s="312">
        <v>148142</v>
      </c>
      <c r="F59" s="312">
        <v>95746</v>
      </c>
      <c r="G59" s="312">
        <v>52396</v>
      </c>
      <c r="H59" s="428">
        <v>172800</v>
      </c>
      <c r="I59" s="428">
        <v>109908</v>
      </c>
      <c r="J59" s="428">
        <v>62892</v>
      </c>
      <c r="K59" s="37"/>
      <c r="L59" s="37"/>
      <c r="M59" s="37"/>
      <c r="N59" s="37"/>
      <c r="O59" s="37"/>
      <c r="P59" s="37"/>
      <c r="Q59" s="37"/>
      <c r="R59" s="37"/>
      <c r="S59" s="37"/>
      <c r="T59" s="37"/>
      <c r="U59" s="37"/>
      <c r="V59" s="37"/>
      <c r="W59" s="37"/>
      <c r="X59" s="37"/>
      <c r="Y59" s="37"/>
      <c r="Z59" s="37"/>
      <c r="AA59" s="37"/>
      <c r="AB59" s="37"/>
      <c r="AC59" s="37"/>
      <c r="AD59" s="37"/>
      <c r="AE59" s="37"/>
      <c r="AF59" s="37"/>
      <c r="AG59" s="37"/>
      <c r="AH59" s="37"/>
      <c r="AI59" s="37"/>
      <c r="AJ59" s="37"/>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37"/>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37"/>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37"/>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37"/>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37"/>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37"/>
      <c r="IA59" s="37"/>
      <c r="IB59" s="37"/>
      <c r="IC59" s="37"/>
      <c r="ID59" s="37"/>
      <c r="IE59" s="37"/>
      <c r="IF59" s="37"/>
      <c r="IG59" s="37"/>
      <c r="IH59" s="37"/>
      <c r="II59" s="37"/>
      <c r="IJ59" s="37"/>
      <c r="IK59" s="37"/>
      <c r="IL59" s="37"/>
      <c r="IM59" s="37"/>
      <c r="IN59" s="37"/>
      <c r="IO59" s="37"/>
      <c r="IP59" s="37"/>
      <c r="IQ59" s="37"/>
      <c r="IR59" s="37"/>
      <c r="IS59" s="37"/>
      <c r="IT59" s="37"/>
      <c r="IU59" s="37"/>
      <c r="IV59" s="37"/>
    </row>
    <row r="60" spans="1:256" x14ac:dyDescent="0.2">
      <c r="A60" s="7" t="s">
        <v>63</v>
      </c>
      <c r="B60" s="312">
        <v>328561</v>
      </c>
      <c r="C60" s="312">
        <v>212312</v>
      </c>
      <c r="D60" s="312">
        <v>116249</v>
      </c>
      <c r="E60" s="312">
        <v>159222</v>
      </c>
      <c r="F60" s="312">
        <v>105224</v>
      </c>
      <c r="G60" s="312">
        <v>53998</v>
      </c>
      <c r="H60" s="428">
        <v>169339</v>
      </c>
      <c r="I60" s="428">
        <v>107088</v>
      </c>
      <c r="J60" s="428">
        <v>62251</v>
      </c>
      <c r="K60" s="37"/>
      <c r="L60" s="37"/>
      <c r="M60" s="37"/>
      <c r="N60" s="37"/>
      <c r="O60" s="37"/>
      <c r="P60" s="37"/>
      <c r="Q60" s="37"/>
      <c r="R60" s="37"/>
      <c r="S60" s="37"/>
      <c r="T60" s="37"/>
      <c r="U60" s="37"/>
      <c r="V60" s="37"/>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37"/>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37"/>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37"/>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37"/>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37"/>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37"/>
      <c r="IA60" s="37"/>
      <c r="IB60" s="37"/>
      <c r="IC60" s="37"/>
      <c r="ID60" s="37"/>
      <c r="IE60" s="37"/>
      <c r="IF60" s="37"/>
      <c r="IG60" s="37"/>
      <c r="IH60" s="37"/>
      <c r="II60" s="37"/>
      <c r="IJ60" s="37"/>
      <c r="IK60" s="37"/>
      <c r="IL60" s="37"/>
      <c r="IM60" s="37"/>
      <c r="IN60" s="37"/>
      <c r="IO60" s="37"/>
      <c r="IP60" s="37"/>
      <c r="IQ60" s="37"/>
      <c r="IR60" s="37"/>
      <c r="IS60" s="37"/>
      <c r="IT60" s="37"/>
      <c r="IU60" s="37"/>
      <c r="IV60" s="37"/>
    </row>
    <row r="61" spans="1:256" x14ac:dyDescent="0.2">
      <c r="A61" s="7" t="s">
        <v>64</v>
      </c>
      <c r="B61" s="312">
        <v>99867</v>
      </c>
      <c r="C61" s="312">
        <v>58021</v>
      </c>
      <c r="D61" s="312">
        <v>41846</v>
      </c>
      <c r="E61" s="312">
        <v>53729</v>
      </c>
      <c r="F61" s="312">
        <v>31370</v>
      </c>
      <c r="G61" s="312">
        <v>22359</v>
      </c>
      <c r="H61" s="428">
        <v>46138</v>
      </c>
      <c r="I61" s="428">
        <v>26651</v>
      </c>
      <c r="J61" s="428">
        <v>19487</v>
      </c>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37"/>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37"/>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37"/>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37"/>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37"/>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37"/>
      <c r="IA61" s="37"/>
      <c r="IB61" s="37"/>
      <c r="IC61" s="37"/>
      <c r="ID61" s="37"/>
      <c r="IE61" s="37"/>
      <c r="IF61" s="37"/>
      <c r="IG61" s="37"/>
      <c r="IH61" s="37"/>
      <c r="II61" s="37"/>
      <c r="IJ61" s="37"/>
      <c r="IK61" s="37"/>
      <c r="IL61" s="37"/>
      <c r="IM61" s="37"/>
      <c r="IN61" s="37"/>
      <c r="IO61" s="37"/>
      <c r="IP61" s="37"/>
      <c r="IQ61" s="37"/>
      <c r="IR61" s="37"/>
      <c r="IS61" s="37"/>
      <c r="IT61" s="37"/>
      <c r="IU61" s="37"/>
      <c r="IV61" s="37"/>
    </row>
    <row r="62" spans="1:256" x14ac:dyDescent="0.2">
      <c r="A62" s="7" t="s">
        <v>65</v>
      </c>
      <c r="B62" s="312">
        <v>37519</v>
      </c>
      <c r="C62" s="312">
        <v>25357</v>
      </c>
      <c r="D62" s="312">
        <v>12162</v>
      </c>
      <c r="E62" s="312">
        <v>12069</v>
      </c>
      <c r="F62" s="312">
        <v>7797</v>
      </c>
      <c r="G62" s="312">
        <v>4272</v>
      </c>
      <c r="H62" s="428">
        <v>25450</v>
      </c>
      <c r="I62" s="428">
        <v>17560</v>
      </c>
      <c r="J62" s="428">
        <v>7890</v>
      </c>
      <c r="K62" s="37"/>
      <c r="L62" s="37"/>
      <c r="M62" s="37"/>
      <c r="N62" s="37"/>
      <c r="O62" s="37"/>
      <c r="P62" s="37"/>
      <c r="Q62" s="37"/>
      <c r="R62" s="37"/>
      <c r="S62" s="37"/>
      <c r="T62" s="37"/>
      <c r="U62" s="37"/>
      <c r="V62" s="37"/>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37"/>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37"/>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37"/>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37"/>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37"/>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37"/>
      <c r="IA62" s="37"/>
      <c r="IB62" s="37"/>
      <c r="IC62" s="37"/>
      <c r="ID62" s="37"/>
      <c r="IE62" s="37"/>
      <c r="IF62" s="37"/>
      <c r="IG62" s="37"/>
      <c r="IH62" s="37"/>
      <c r="II62" s="37"/>
      <c r="IJ62" s="37"/>
      <c r="IK62" s="37"/>
      <c r="IL62" s="37"/>
      <c r="IM62" s="37"/>
      <c r="IN62" s="37"/>
      <c r="IO62" s="37"/>
      <c r="IP62" s="37"/>
      <c r="IQ62" s="37"/>
      <c r="IR62" s="37"/>
      <c r="IS62" s="37"/>
      <c r="IT62" s="37"/>
      <c r="IU62" s="37"/>
      <c r="IV62" s="37"/>
    </row>
    <row r="63" spans="1:256" x14ac:dyDescent="0.2">
      <c r="A63" s="7" t="s">
        <v>66</v>
      </c>
      <c r="B63" s="312">
        <v>20465</v>
      </c>
      <c r="C63" s="312">
        <v>12585</v>
      </c>
      <c r="D63" s="312">
        <v>7880</v>
      </c>
      <c r="E63" s="312">
        <v>6776</v>
      </c>
      <c r="F63" s="312">
        <v>4391</v>
      </c>
      <c r="G63" s="312">
        <v>2385</v>
      </c>
      <c r="H63" s="428">
        <v>13689</v>
      </c>
      <c r="I63" s="428">
        <v>8194</v>
      </c>
      <c r="J63" s="428">
        <v>5495</v>
      </c>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37"/>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37"/>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37"/>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37"/>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37"/>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37"/>
      <c r="IA63" s="37"/>
      <c r="IB63" s="37"/>
      <c r="IC63" s="37"/>
      <c r="ID63" s="37"/>
      <c r="IE63" s="37"/>
      <c r="IF63" s="37"/>
      <c r="IG63" s="37"/>
      <c r="IH63" s="37"/>
      <c r="II63" s="37"/>
      <c r="IJ63" s="37"/>
      <c r="IK63" s="37"/>
      <c r="IL63" s="37"/>
      <c r="IM63" s="37"/>
      <c r="IN63" s="37"/>
      <c r="IO63" s="37"/>
      <c r="IP63" s="37"/>
      <c r="IQ63" s="37"/>
      <c r="IR63" s="37"/>
      <c r="IS63" s="37"/>
      <c r="IT63" s="37"/>
      <c r="IU63" s="37"/>
      <c r="IV63" s="37"/>
    </row>
    <row r="64" spans="1:256" x14ac:dyDescent="0.2">
      <c r="A64" s="7" t="s">
        <v>67</v>
      </c>
      <c r="B64" s="312">
        <v>44425</v>
      </c>
      <c r="C64" s="312">
        <v>28326</v>
      </c>
      <c r="D64" s="312">
        <v>16099</v>
      </c>
      <c r="E64" s="312">
        <v>26441</v>
      </c>
      <c r="F64" s="312">
        <v>17215</v>
      </c>
      <c r="G64" s="312">
        <v>9226</v>
      </c>
      <c r="H64" s="428">
        <v>17984</v>
      </c>
      <c r="I64" s="428">
        <v>11111</v>
      </c>
      <c r="J64" s="428">
        <v>6873</v>
      </c>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c r="IV64" s="37"/>
    </row>
    <row r="65" spans="1:256" x14ac:dyDescent="0.2">
      <c r="A65" s="7" t="s">
        <v>68</v>
      </c>
      <c r="B65" s="312">
        <v>173192</v>
      </c>
      <c r="C65" s="312">
        <v>111387</v>
      </c>
      <c r="D65" s="312">
        <v>61805</v>
      </c>
      <c r="E65" s="312">
        <v>78301</v>
      </c>
      <c r="F65" s="312">
        <v>51623</v>
      </c>
      <c r="G65" s="312">
        <v>26678</v>
      </c>
      <c r="H65" s="428">
        <v>94891</v>
      </c>
      <c r="I65" s="428">
        <v>59764</v>
      </c>
      <c r="J65" s="428">
        <v>35127</v>
      </c>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c r="IV65" s="37"/>
    </row>
    <row r="66" spans="1:256" x14ac:dyDescent="0.2">
      <c r="A66" s="38" t="s">
        <v>69</v>
      </c>
      <c r="B66" s="312">
        <v>30173</v>
      </c>
      <c r="C66" s="312">
        <v>20405</v>
      </c>
      <c r="D66" s="312">
        <v>9768</v>
      </c>
      <c r="E66" s="312">
        <v>9544</v>
      </c>
      <c r="F66" s="312">
        <v>6091</v>
      </c>
      <c r="G66" s="312">
        <v>3453</v>
      </c>
      <c r="H66" s="428">
        <v>20629</v>
      </c>
      <c r="I66" s="428">
        <v>14314</v>
      </c>
      <c r="J66" s="428">
        <v>6315</v>
      </c>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c r="IV66" s="37"/>
    </row>
    <row r="67" spans="1:256" x14ac:dyDescent="0.2">
      <c r="A67" s="7" t="s">
        <v>70</v>
      </c>
      <c r="B67" s="312">
        <v>193408</v>
      </c>
      <c r="C67" s="312">
        <v>124341</v>
      </c>
      <c r="D67" s="312">
        <v>69067</v>
      </c>
      <c r="E67" s="312">
        <v>77943</v>
      </c>
      <c r="F67" s="312">
        <v>50567</v>
      </c>
      <c r="G67" s="312">
        <v>27376</v>
      </c>
      <c r="H67" s="428">
        <v>115465</v>
      </c>
      <c r="I67" s="428">
        <v>73774</v>
      </c>
      <c r="J67" s="428">
        <v>41691</v>
      </c>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c r="IV67" s="37"/>
    </row>
    <row r="68" spans="1:256" x14ac:dyDescent="0.2">
      <c r="A68" s="7" t="s">
        <v>71</v>
      </c>
      <c r="B68" s="312">
        <v>463195</v>
      </c>
      <c r="C68" s="312">
        <v>301994</v>
      </c>
      <c r="D68" s="312">
        <v>161201</v>
      </c>
      <c r="E68" s="312">
        <v>186023</v>
      </c>
      <c r="F68" s="312">
        <v>123084</v>
      </c>
      <c r="G68" s="312">
        <v>62939</v>
      </c>
      <c r="H68" s="428">
        <v>277172</v>
      </c>
      <c r="I68" s="428">
        <v>178910</v>
      </c>
      <c r="J68" s="428">
        <v>98262</v>
      </c>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c r="IV68" s="37"/>
    </row>
    <row r="69" spans="1:256" x14ac:dyDescent="0.2">
      <c r="A69" s="7" t="s">
        <v>72</v>
      </c>
      <c r="B69" s="312">
        <v>91922</v>
      </c>
      <c r="C69" s="312">
        <v>58471</v>
      </c>
      <c r="D69" s="312">
        <v>33451</v>
      </c>
      <c r="E69" s="312">
        <v>36987</v>
      </c>
      <c r="F69" s="312">
        <v>24374</v>
      </c>
      <c r="G69" s="312">
        <v>12613</v>
      </c>
      <c r="H69" s="428">
        <v>54935</v>
      </c>
      <c r="I69" s="428">
        <v>34097</v>
      </c>
      <c r="J69" s="428">
        <v>20838</v>
      </c>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c r="IV69" s="37"/>
    </row>
    <row r="70" spans="1:256" x14ac:dyDescent="0.2">
      <c r="A70" s="7" t="s">
        <v>73</v>
      </c>
      <c r="B70" s="312">
        <v>21728</v>
      </c>
      <c r="C70" s="312">
        <v>13857</v>
      </c>
      <c r="D70" s="312">
        <v>7871</v>
      </c>
      <c r="E70" s="312">
        <v>6614</v>
      </c>
      <c r="F70" s="312">
        <v>3920</v>
      </c>
      <c r="G70" s="312">
        <v>2694</v>
      </c>
      <c r="H70" s="428">
        <v>15114</v>
      </c>
      <c r="I70" s="428">
        <v>9937</v>
      </c>
      <c r="J70" s="428">
        <v>5177</v>
      </c>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c r="IV70" s="37"/>
    </row>
    <row r="71" spans="1:256" x14ac:dyDescent="0.2">
      <c r="A71" s="7" t="s">
        <v>74</v>
      </c>
      <c r="B71" s="312">
        <v>61126</v>
      </c>
      <c r="C71" s="312">
        <v>41484</v>
      </c>
      <c r="D71" s="312">
        <v>19642</v>
      </c>
      <c r="E71" s="312">
        <v>18801</v>
      </c>
      <c r="F71" s="312">
        <v>12477</v>
      </c>
      <c r="G71" s="312">
        <v>6324</v>
      </c>
      <c r="H71" s="428">
        <v>42325</v>
      </c>
      <c r="I71" s="428">
        <v>29007</v>
      </c>
      <c r="J71" s="428">
        <v>13318</v>
      </c>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c r="IV71" s="37"/>
    </row>
    <row r="72" spans="1:256" x14ac:dyDescent="0.2">
      <c r="A72" s="7" t="s">
        <v>75</v>
      </c>
      <c r="B72" s="312">
        <v>42250</v>
      </c>
      <c r="C72" s="312">
        <v>29488</v>
      </c>
      <c r="D72" s="312">
        <v>12762</v>
      </c>
      <c r="E72" s="312">
        <v>12263</v>
      </c>
      <c r="F72" s="312">
        <v>8556</v>
      </c>
      <c r="G72" s="312">
        <v>3707</v>
      </c>
      <c r="H72" s="428">
        <v>29987</v>
      </c>
      <c r="I72" s="428">
        <v>20932</v>
      </c>
      <c r="J72" s="428">
        <v>9055</v>
      </c>
      <c r="K72" s="37"/>
      <c r="L72" s="37"/>
      <c r="M72" s="37"/>
      <c r="N72" s="37"/>
      <c r="O72" s="37"/>
      <c r="P72" s="37"/>
      <c r="Q72" s="37"/>
      <c r="R72" s="37"/>
      <c r="S72" s="37"/>
      <c r="T72" s="37"/>
      <c r="U72" s="37"/>
      <c r="V72" s="37"/>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37"/>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37"/>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37"/>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37"/>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37"/>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37"/>
      <c r="IA72" s="37"/>
      <c r="IB72" s="37"/>
      <c r="IC72" s="37"/>
      <c r="ID72" s="37"/>
      <c r="IE72" s="37"/>
      <c r="IF72" s="37"/>
      <c r="IG72" s="37"/>
      <c r="IH72" s="37"/>
      <c r="II72" s="37"/>
      <c r="IJ72" s="37"/>
      <c r="IK72" s="37"/>
      <c r="IL72" s="37"/>
      <c r="IM72" s="37"/>
      <c r="IN72" s="37"/>
      <c r="IO72" s="37"/>
      <c r="IP72" s="37"/>
      <c r="IQ72" s="37"/>
      <c r="IR72" s="37"/>
      <c r="IS72" s="37"/>
      <c r="IT72" s="37"/>
      <c r="IU72" s="37"/>
      <c r="IV72" s="37"/>
    </row>
    <row r="73" spans="1:256" x14ac:dyDescent="0.2">
      <c r="A73" s="7" t="s">
        <v>76</v>
      </c>
      <c r="B73" s="312">
        <v>45706</v>
      </c>
      <c r="C73" s="312">
        <v>29376</v>
      </c>
      <c r="D73" s="312">
        <v>16330</v>
      </c>
      <c r="E73" s="312">
        <v>15413</v>
      </c>
      <c r="F73" s="312">
        <v>10330</v>
      </c>
      <c r="G73" s="312">
        <v>5083</v>
      </c>
      <c r="H73" s="428">
        <v>30293</v>
      </c>
      <c r="I73" s="428">
        <v>19046</v>
      </c>
      <c r="J73" s="428">
        <v>11247</v>
      </c>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c r="IV73" s="37"/>
    </row>
    <row r="74" spans="1:256" x14ac:dyDescent="0.2">
      <c r="A74" s="7" t="s">
        <v>77</v>
      </c>
      <c r="B74" s="312">
        <v>41762</v>
      </c>
      <c r="C74" s="312">
        <v>27703</v>
      </c>
      <c r="D74" s="312">
        <v>14059</v>
      </c>
      <c r="E74" s="312">
        <v>11010</v>
      </c>
      <c r="F74" s="312">
        <v>7053</v>
      </c>
      <c r="G74" s="312">
        <v>3957</v>
      </c>
      <c r="H74" s="428">
        <v>30752</v>
      </c>
      <c r="I74" s="428">
        <v>20650</v>
      </c>
      <c r="J74" s="428">
        <v>10102</v>
      </c>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c r="IV74" s="37"/>
    </row>
    <row r="75" spans="1:256" x14ac:dyDescent="0.2">
      <c r="A75" s="39"/>
      <c r="B75" s="313"/>
      <c r="C75" s="312"/>
      <c r="D75" s="312"/>
      <c r="E75" s="312"/>
      <c r="F75" s="312"/>
      <c r="G75" s="312"/>
      <c r="H75" s="429"/>
      <c r="I75" s="429"/>
      <c r="J75" s="429"/>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c r="IV75" s="37"/>
    </row>
    <row r="76" spans="1:256" x14ac:dyDescent="0.2">
      <c r="A76" s="40" t="s">
        <v>210</v>
      </c>
      <c r="B76" s="314">
        <v>2016241</v>
      </c>
      <c r="C76" s="314">
        <v>1300761</v>
      </c>
      <c r="D76" s="314">
        <v>715480</v>
      </c>
      <c r="E76" s="314">
        <v>859278</v>
      </c>
      <c r="F76" s="314">
        <v>559818</v>
      </c>
      <c r="G76" s="314">
        <v>299460</v>
      </c>
      <c r="H76" s="429">
        <v>1156963</v>
      </c>
      <c r="I76" s="429">
        <v>740943</v>
      </c>
      <c r="J76" s="429">
        <v>416020</v>
      </c>
      <c r="K76" s="6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c r="IV76" s="37"/>
    </row>
    <row r="77" spans="1:256" x14ac:dyDescent="0.2">
      <c r="A77" s="39" t="s">
        <v>78</v>
      </c>
      <c r="B77" s="312"/>
      <c r="C77" s="312"/>
      <c r="D77" s="312"/>
      <c r="E77" s="312"/>
      <c r="F77" s="312"/>
      <c r="G77" s="312"/>
      <c r="H77" s="429"/>
      <c r="I77" s="429"/>
      <c r="J77" s="429"/>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c r="IV77" s="37"/>
    </row>
    <row r="78" spans="1:256" x14ac:dyDescent="0.2">
      <c r="A78" s="38" t="s">
        <v>79</v>
      </c>
      <c r="B78" s="312">
        <v>1703544</v>
      </c>
      <c r="C78" s="312">
        <v>1098303</v>
      </c>
      <c r="D78" s="312">
        <v>605241</v>
      </c>
      <c r="E78" s="312">
        <v>741862</v>
      </c>
      <c r="F78" s="312">
        <v>486474</v>
      </c>
      <c r="G78" s="312">
        <v>255388</v>
      </c>
      <c r="H78" s="428">
        <v>961682</v>
      </c>
      <c r="I78" s="428">
        <v>611829</v>
      </c>
      <c r="J78" s="428">
        <v>349853</v>
      </c>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c r="IV78" s="37"/>
    </row>
    <row r="79" spans="1:256" x14ac:dyDescent="0.2">
      <c r="A79" s="38" t="s">
        <v>80</v>
      </c>
      <c r="B79" s="312">
        <v>212830</v>
      </c>
      <c r="C79" s="312">
        <v>144437</v>
      </c>
      <c r="D79" s="312">
        <v>68393</v>
      </c>
      <c r="E79" s="312">
        <v>63687</v>
      </c>
      <c r="F79" s="312">
        <v>41974</v>
      </c>
      <c r="G79" s="312">
        <v>21713</v>
      </c>
      <c r="H79" s="428">
        <v>149143</v>
      </c>
      <c r="I79" s="428">
        <v>102463</v>
      </c>
      <c r="J79" s="428">
        <v>46680</v>
      </c>
      <c r="K79" s="37"/>
      <c r="L79" s="37"/>
      <c r="M79" s="37"/>
      <c r="N79" s="37"/>
      <c r="O79" s="37"/>
      <c r="P79" s="37"/>
      <c r="Q79" s="37"/>
      <c r="R79" s="37"/>
      <c r="S79" s="37"/>
      <c r="T79" s="37"/>
      <c r="U79" s="37"/>
      <c r="V79" s="37"/>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c r="BI79" s="37"/>
      <c r="BJ79" s="37"/>
      <c r="BK79" s="37"/>
      <c r="BL79" s="37"/>
      <c r="BM79" s="37"/>
      <c r="BN79" s="37"/>
      <c r="BO79" s="37"/>
      <c r="BP79" s="37"/>
      <c r="BQ79" s="37"/>
      <c r="BR79" s="37"/>
      <c r="BS79" s="37"/>
      <c r="BT79" s="37"/>
      <c r="BU79" s="37"/>
      <c r="BV79" s="37"/>
      <c r="BW79" s="37"/>
      <c r="BX79" s="37"/>
      <c r="BY79" s="37"/>
      <c r="BZ79" s="37"/>
      <c r="CA79" s="37"/>
      <c r="CB79" s="37"/>
      <c r="CC79" s="37"/>
      <c r="CD79" s="37"/>
      <c r="CE79" s="37"/>
      <c r="CF79" s="37"/>
      <c r="CG79" s="37"/>
      <c r="CH79" s="37"/>
      <c r="CI79" s="37"/>
      <c r="CJ79" s="37"/>
      <c r="CK79" s="37"/>
      <c r="CL79" s="37"/>
      <c r="CM79" s="37"/>
      <c r="CN79" s="37"/>
      <c r="CO79" s="37"/>
      <c r="CP79" s="37"/>
      <c r="CQ79" s="37"/>
      <c r="CR79" s="37"/>
      <c r="CS79" s="37"/>
      <c r="CT79" s="37"/>
      <c r="CU79" s="37"/>
      <c r="CV79" s="37"/>
      <c r="CW79" s="37"/>
      <c r="CX79" s="37"/>
      <c r="CY79" s="37"/>
      <c r="CZ79" s="37"/>
      <c r="DA79" s="37"/>
      <c r="DB79" s="37"/>
      <c r="DC79" s="37"/>
      <c r="DD79" s="37"/>
      <c r="DE79" s="37"/>
      <c r="DF79" s="37"/>
      <c r="DG79" s="37"/>
      <c r="DH79" s="37"/>
      <c r="DI79" s="37"/>
      <c r="DJ79" s="37"/>
      <c r="DK79" s="37"/>
      <c r="DL79" s="37"/>
      <c r="DM79" s="37"/>
      <c r="DN79" s="37"/>
      <c r="DO79" s="37"/>
      <c r="DP79" s="37"/>
      <c r="DQ79" s="37"/>
      <c r="DR79" s="37"/>
      <c r="DS79" s="37"/>
      <c r="DT79" s="37"/>
      <c r="DU79" s="37"/>
      <c r="DV79" s="37"/>
      <c r="DW79" s="37"/>
      <c r="DX79" s="37"/>
      <c r="DY79" s="37"/>
      <c r="DZ79" s="37"/>
      <c r="EA79" s="37"/>
      <c r="EB79" s="37"/>
      <c r="EC79" s="37"/>
      <c r="ED79" s="37"/>
      <c r="EE79" s="37"/>
      <c r="EF79" s="37"/>
      <c r="EG79" s="37"/>
      <c r="EH79" s="37"/>
      <c r="EI79" s="37"/>
      <c r="EJ79" s="37"/>
      <c r="EK79" s="37"/>
      <c r="EL79" s="37"/>
      <c r="EM79" s="37"/>
      <c r="EN79" s="37"/>
      <c r="EO79" s="37"/>
      <c r="EP79" s="37"/>
      <c r="EQ79" s="37"/>
      <c r="ER79" s="37"/>
      <c r="ES79" s="37"/>
      <c r="ET79" s="37"/>
      <c r="EU79" s="37"/>
      <c r="EV79" s="37"/>
      <c r="EW79" s="37"/>
      <c r="EX79" s="37"/>
      <c r="EY79" s="37"/>
      <c r="EZ79" s="37"/>
      <c r="FA79" s="37"/>
      <c r="FB79" s="37"/>
      <c r="FC79" s="37"/>
      <c r="FD79" s="37"/>
      <c r="FE79" s="37"/>
      <c r="FF79" s="37"/>
      <c r="FG79" s="37"/>
      <c r="FH79" s="37"/>
      <c r="FI79" s="37"/>
      <c r="FJ79" s="37"/>
      <c r="FK79" s="37"/>
      <c r="FL79" s="37"/>
      <c r="FM79" s="37"/>
      <c r="FN79" s="37"/>
      <c r="FO79" s="37"/>
      <c r="FP79" s="37"/>
      <c r="FQ79" s="37"/>
      <c r="FR79" s="37"/>
      <c r="FS79" s="37"/>
      <c r="FT79" s="37"/>
      <c r="FU79" s="37"/>
      <c r="FV79" s="37"/>
      <c r="FW79" s="37"/>
      <c r="FX79" s="37"/>
      <c r="FY79" s="37"/>
      <c r="FZ79" s="37"/>
      <c r="GA79" s="37"/>
      <c r="GB79" s="37"/>
      <c r="GC79" s="37"/>
      <c r="GD79" s="37"/>
      <c r="GE79" s="37"/>
      <c r="GF79" s="37"/>
      <c r="GG79" s="37"/>
      <c r="GH79" s="37"/>
      <c r="GI79" s="37"/>
      <c r="GJ79" s="37"/>
      <c r="GK79" s="37"/>
      <c r="GL79" s="37"/>
      <c r="GM79" s="37"/>
      <c r="GN79" s="37"/>
      <c r="GO79" s="37"/>
      <c r="GP79" s="37"/>
      <c r="GQ79" s="37"/>
      <c r="GR79" s="37"/>
      <c r="GS79" s="37"/>
      <c r="GT79" s="37"/>
      <c r="GU79" s="37"/>
      <c r="GV79" s="37"/>
      <c r="GW79" s="37"/>
      <c r="GX79" s="37"/>
      <c r="GY79" s="37"/>
      <c r="GZ79" s="37"/>
      <c r="HA79" s="37"/>
      <c r="HB79" s="37"/>
      <c r="HC79" s="37"/>
      <c r="HD79" s="37"/>
      <c r="HE79" s="37"/>
      <c r="HF79" s="37"/>
      <c r="HG79" s="37"/>
      <c r="HH79" s="37"/>
      <c r="HI79" s="37"/>
      <c r="HJ79" s="37"/>
      <c r="HK79" s="37"/>
      <c r="HL79" s="37"/>
      <c r="HM79" s="37"/>
      <c r="HN79" s="37"/>
      <c r="HO79" s="37"/>
      <c r="HP79" s="37"/>
      <c r="HQ79" s="37"/>
      <c r="HR79" s="37"/>
      <c r="HS79" s="37"/>
      <c r="HT79" s="37"/>
      <c r="HU79" s="37"/>
      <c r="HV79" s="37"/>
      <c r="HW79" s="37"/>
      <c r="HX79" s="37"/>
      <c r="HY79" s="37"/>
      <c r="HZ79" s="37"/>
      <c r="IA79" s="37"/>
      <c r="IB79" s="37"/>
      <c r="IC79" s="37"/>
      <c r="ID79" s="37"/>
      <c r="IE79" s="37"/>
      <c r="IF79" s="37"/>
      <c r="IG79" s="37"/>
      <c r="IH79" s="37"/>
      <c r="II79" s="37"/>
      <c r="IJ79" s="37"/>
      <c r="IK79" s="37"/>
      <c r="IL79" s="37"/>
      <c r="IM79" s="37"/>
      <c r="IN79" s="37"/>
      <c r="IO79" s="37"/>
      <c r="IP79" s="37"/>
      <c r="IQ79" s="37"/>
      <c r="IR79" s="37"/>
      <c r="IS79" s="37"/>
      <c r="IT79" s="37"/>
      <c r="IU79" s="37"/>
      <c r="IV79" s="37"/>
    </row>
    <row r="80" spans="1:256" x14ac:dyDescent="0.2"/>
    <row r="81" spans="1:4" x14ac:dyDescent="0.2">
      <c r="A81" s="248"/>
    </row>
    <row r="82" spans="1:4" s="14" customFormat="1" ht="11.25" x14ac:dyDescent="0.2">
      <c r="A82" s="85" t="s">
        <v>369</v>
      </c>
    </row>
    <row r="83" spans="1:4" s="14" customFormat="1" ht="11.25" x14ac:dyDescent="0.2">
      <c r="A83" s="14" t="s">
        <v>223</v>
      </c>
    </row>
    <row r="84" spans="1:4" s="14" customFormat="1" ht="11.25" x14ac:dyDescent="0.2"/>
    <row r="85" spans="1:4" s="14" customFormat="1" ht="11.25" hidden="1" x14ac:dyDescent="0.2"/>
    <row r="86" spans="1:4" s="90" customFormat="1" ht="11.25" hidden="1" x14ac:dyDescent="0.2"/>
    <row r="87" spans="1:4" s="14" customFormat="1" ht="11.25" hidden="1" x14ac:dyDescent="0.2">
      <c r="A87" s="91"/>
      <c r="B87" s="91"/>
      <c r="C87" s="91"/>
      <c r="D87" s="91"/>
    </row>
    <row r="88" spans="1:4" s="14" customFormat="1" ht="11.25" hidden="1" x14ac:dyDescent="0.2">
      <c r="A88" s="91"/>
      <c r="B88" s="91"/>
      <c r="C88" s="91"/>
      <c r="D88" s="91"/>
    </row>
    <row r="89" spans="1:4" s="14" customFormat="1" ht="11.25" hidden="1" x14ac:dyDescent="0.2">
      <c r="A89" s="91"/>
      <c r="B89" s="91"/>
      <c r="C89" s="91"/>
      <c r="D89" s="91"/>
    </row>
    <row r="90" spans="1:4" s="14" customFormat="1" ht="11.25" hidden="1" x14ac:dyDescent="0.2"/>
    <row r="91" spans="1:4" hidden="1" x14ac:dyDescent="0.2"/>
    <row r="92" spans="1:4" hidden="1" x14ac:dyDescent="0.2"/>
    <row r="93" spans="1:4" hidden="1" x14ac:dyDescent="0.2"/>
  </sheetData>
  <mergeCells count="5">
    <mergeCell ref="A2:J2"/>
    <mergeCell ref="A57:J57"/>
    <mergeCell ref="A33:J33"/>
    <mergeCell ref="A4:A7"/>
    <mergeCell ref="A9:J9"/>
  </mergeCells>
  <phoneticPr fontId="13" type="noConversion"/>
  <conditionalFormatting sqref="B27:J27 B51:G51 B75:G75">
    <cfRule type="cellIs" dxfId="5" priority="5" stopIfTrue="1" operator="equal">
      <formula>B28</formula>
    </cfRule>
  </conditionalFormatting>
  <conditionalFormatting sqref="B29:J29 B53:G53 B77:G77">
    <cfRule type="cellIs" dxfId="4" priority="6" stopIfTrue="1" operator="equal">
      <formula>B28</formula>
    </cfRule>
  </conditionalFormatting>
  <conditionalFormatting sqref="H51:J51">
    <cfRule type="cellIs" dxfId="3" priority="3" stopIfTrue="1" operator="equal">
      <formula>H52</formula>
    </cfRule>
  </conditionalFormatting>
  <conditionalFormatting sqref="H53:J53">
    <cfRule type="cellIs" dxfId="2" priority="4" stopIfTrue="1" operator="equal">
      <formula>H52</formula>
    </cfRule>
  </conditionalFormatting>
  <conditionalFormatting sqref="H75:J75">
    <cfRule type="cellIs" dxfId="1" priority="1" stopIfTrue="1" operator="equal">
      <formula>H76</formula>
    </cfRule>
  </conditionalFormatting>
  <conditionalFormatting sqref="H77:J77">
    <cfRule type="cellIs" dxfId="0" priority="2" stopIfTrue="1" operator="equal">
      <formula>H76</formula>
    </cfRule>
  </conditionalFormatting>
  <hyperlinks>
    <hyperlink ref="A1" location="Inhalt!A1" display="Inhalt"/>
  </hyperlinks>
  <printOptions horizontalCentered="1"/>
  <pageMargins left="0.64" right="0.61" top="0.65" bottom="0.59" header="0.27" footer="0.51181102362204722"/>
  <pageSetup paperSize="9" scale="6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V1255"/>
  <sheetViews>
    <sheetView showGridLines="0" zoomScaleNormal="100" workbookViewId="0">
      <pane ySplit="7" topLeftCell="A65" activePane="bottomLeft" state="frozen"/>
      <selection pane="bottomLeft"/>
    </sheetView>
  </sheetViews>
  <sheetFormatPr baseColWidth="10" defaultColWidth="0" defaultRowHeight="12.75" zeroHeight="1" x14ac:dyDescent="0.2"/>
  <cols>
    <col min="1" max="1" width="39.7109375" style="1" customWidth="1"/>
    <col min="2" max="2" width="2.42578125" style="1" bestFit="1" customWidth="1"/>
    <col min="3" max="4" width="12.42578125" style="43" bestFit="1" customWidth="1"/>
    <col min="5" max="5" width="11.5703125" style="43" bestFit="1" customWidth="1"/>
    <col min="6" max="6" width="11.42578125" style="43" bestFit="1" customWidth="1"/>
    <col min="7" max="7" width="12.85546875" style="43" bestFit="1" customWidth="1"/>
    <col min="8" max="8" width="12.7109375" style="43" bestFit="1" customWidth="1"/>
    <col min="9" max="10" width="12.85546875" style="43" bestFit="1" customWidth="1"/>
    <col min="11" max="11" width="12.140625" style="43" bestFit="1" customWidth="1"/>
    <col min="12" max="12" width="11.140625" style="43" bestFit="1" customWidth="1"/>
    <col min="13" max="13" width="12.85546875" style="43" bestFit="1" customWidth="1"/>
    <col min="14" max="14" width="12.28515625" style="43" bestFit="1" customWidth="1"/>
    <col min="15" max="15" width="12" style="43" bestFit="1" customWidth="1"/>
    <col min="16" max="16" width="11.85546875" style="43" bestFit="1" customWidth="1"/>
    <col min="17" max="17" width="12.42578125" style="43" bestFit="1" customWidth="1"/>
    <col min="18" max="18" width="11.28515625" style="43" bestFit="1" customWidth="1"/>
    <col min="19" max="19" width="12.140625" style="43" bestFit="1" customWidth="1"/>
    <col min="20" max="20" width="12" style="43" customWidth="1"/>
    <col min="21" max="21" width="0.85546875" style="1" customWidth="1"/>
    <col min="22" max="16384" width="0" style="1" hidden="1"/>
  </cols>
  <sheetData>
    <row r="1" spans="1:256" x14ac:dyDescent="0.2">
      <c r="A1" s="253" t="s">
        <v>286</v>
      </c>
    </row>
    <row r="2" spans="1:256" ht="17.25" x14ac:dyDescent="0.2">
      <c r="A2" s="454" t="s">
        <v>370</v>
      </c>
      <c r="B2" s="454"/>
      <c r="C2" s="454"/>
      <c r="D2" s="454"/>
      <c r="E2" s="454"/>
      <c r="F2" s="454"/>
      <c r="G2" s="454"/>
      <c r="H2" s="454"/>
      <c r="I2" s="454"/>
      <c r="J2" s="454"/>
      <c r="K2" s="454"/>
      <c r="L2" s="454"/>
      <c r="M2" s="454"/>
      <c r="N2" s="454"/>
      <c r="O2" s="454"/>
      <c r="P2" s="454"/>
      <c r="Q2" s="454"/>
      <c r="R2" s="454"/>
      <c r="S2" s="454"/>
      <c r="T2" s="454"/>
    </row>
    <row r="3" spans="1:256" ht="15" x14ac:dyDescent="0.2">
      <c r="A3" s="453"/>
      <c r="B3" s="453"/>
      <c r="C3" s="453"/>
      <c r="D3" s="453"/>
      <c r="E3" s="453"/>
      <c r="F3" s="453"/>
      <c r="G3" s="453"/>
      <c r="H3" s="453"/>
      <c r="I3" s="453"/>
      <c r="J3" s="453"/>
      <c r="K3" s="453"/>
      <c r="L3" s="453"/>
      <c r="M3" s="453"/>
      <c r="N3" s="453"/>
      <c r="O3" s="453"/>
      <c r="P3" s="453"/>
      <c r="Q3" s="453"/>
      <c r="R3" s="453"/>
      <c r="S3" s="453"/>
      <c r="T3" s="453"/>
    </row>
    <row r="4" spans="1:256" x14ac:dyDescent="0.2"/>
    <row r="5" spans="1:256" x14ac:dyDescent="0.2">
      <c r="A5" s="461" t="s">
        <v>111</v>
      </c>
      <c r="B5" s="462"/>
      <c r="C5" s="457" t="s">
        <v>112</v>
      </c>
      <c r="D5" s="458"/>
      <c r="E5" s="458"/>
      <c r="F5" s="458"/>
      <c r="G5" s="458"/>
      <c r="H5" s="459"/>
      <c r="I5" s="457" t="s">
        <v>113</v>
      </c>
      <c r="J5" s="458"/>
      <c r="K5" s="458"/>
      <c r="L5" s="458"/>
      <c r="M5" s="458"/>
      <c r="N5" s="458"/>
      <c r="O5" s="457" t="s">
        <v>6</v>
      </c>
      <c r="P5" s="458"/>
      <c r="Q5" s="458"/>
      <c r="R5" s="458"/>
      <c r="S5" s="458"/>
      <c r="T5" s="458"/>
    </row>
    <row r="6" spans="1:256" ht="12.75" customHeight="1" x14ac:dyDescent="0.2">
      <c r="A6" s="463"/>
      <c r="B6" s="464"/>
      <c r="C6" s="455" t="s">
        <v>82</v>
      </c>
      <c r="D6" s="460"/>
      <c r="E6" s="455" t="s">
        <v>3</v>
      </c>
      <c r="F6" s="460"/>
      <c r="G6" s="455" t="s">
        <v>81</v>
      </c>
      <c r="H6" s="460"/>
      <c r="I6" s="455" t="s">
        <v>82</v>
      </c>
      <c r="J6" s="460"/>
      <c r="K6" s="455" t="s">
        <v>3</v>
      </c>
      <c r="L6" s="460"/>
      <c r="M6" s="455" t="s">
        <v>81</v>
      </c>
      <c r="N6" s="460"/>
      <c r="O6" s="455" t="s">
        <v>82</v>
      </c>
      <c r="P6" s="460"/>
      <c r="Q6" s="455" t="s">
        <v>3</v>
      </c>
      <c r="R6" s="456"/>
      <c r="S6" s="456" t="s">
        <v>81</v>
      </c>
      <c r="T6" s="456"/>
    </row>
    <row r="7" spans="1:256" x14ac:dyDescent="0.2">
      <c r="A7" s="465"/>
      <c r="B7" s="466"/>
      <c r="C7" s="51" t="s">
        <v>82</v>
      </c>
      <c r="D7" s="51" t="s">
        <v>59</v>
      </c>
      <c r="E7" s="51" t="s">
        <v>82</v>
      </c>
      <c r="F7" s="51" t="s">
        <v>59</v>
      </c>
      <c r="G7" s="51" t="s">
        <v>82</v>
      </c>
      <c r="H7" s="51" t="s">
        <v>59</v>
      </c>
      <c r="I7" s="51" t="s">
        <v>82</v>
      </c>
      <c r="J7" s="51" t="s">
        <v>59</v>
      </c>
      <c r="K7" s="51" t="s">
        <v>82</v>
      </c>
      <c r="L7" s="51" t="s">
        <v>59</v>
      </c>
      <c r="M7" s="51" t="s">
        <v>82</v>
      </c>
      <c r="N7" s="51" t="s">
        <v>59</v>
      </c>
      <c r="O7" s="51" t="s">
        <v>82</v>
      </c>
      <c r="P7" s="51" t="s">
        <v>59</v>
      </c>
      <c r="Q7" s="51" t="s">
        <v>82</v>
      </c>
      <c r="R7" s="51" t="s">
        <v>59</v>
      </c>
      <c r="S7" s="51" t="s">
        <v>82</v>
      </c>
      <c r="T7" s="95" t="s">
        <v>59</v>
      </c>
    </row>
    <row r="8" spans="1:256" x14ac:dyDescent="0.2">
      <c r="C8" s="46"/>
      <c r="D8" s="46"/>
      <c r="E8" s="46"/>
      <c r="F8" s="46"/>
      <c r="G8" s="46"/>
      <c r="H8" s="46"/>
      <c r="I8" s="46"/>
      <c r="J8" s="46"/>
      <c r="K8" s="46"/>
      <c r="L8" s="46"/>
      <c r="M8" s="46"/>
      <c r="N8" s="46"/>
      <c r="O8" s="46"/>
      <c r="P8" s="46"/>
      <c r="Q8" s="46"/>
      <c r="R8" s="46"/>
      <c r="S8" s="46"/>
      <c r="T8" s="46"/>
    </row>
    <row r="9" spans="1:256" s="98" customFormat="1" x14ac:dyDescent="0.2">
      <c r="A9" s="96" t="s">
        <v>114</v>
      </c>
      <c r="B9" s="97"/>
      <c r="C9" s="317">
        <v>1221291</v>
      </c>
      <c r="D9" s="317">
        <v>742234</v>
      </c>
      <c r="E9" s="317">
        <v>71435</v>
      </c>
      <c r="F9" s="317">
        <v>38806</v>
      </c>
      <c r="G9" s="317">
        <v>1149856</v>
      </c>
      <c r="H9" s="317">
        <v>703428</v>
      </c>
      <c r="I9" s="317">
        <v>763886</v>
      </c>
      <c r="J9" s="317">
        <v>488542</v>
      </c>
      <c r="K9" s="317">
        <v>85499</v>
      </c>
      <c r="L9" s="317">
        <v>44648</v>
      </c>
      <c r="M9" s="317">
        <v>678387</v>
      </c>
      <c r="N9" s="317">
        <v>443894</v>
      </c>
      <c r="O9" s="429">
        <v>457405</v>
      </c>
      <c r="P9" s="429">
        <v>253692</v>
      </c>
      <c r="Q9" s="429">
        <v>-14064</v>
      </c>
      <c r="R9" s="429">
        <v>-5842</v>
      </c>
      <c r="S9" s="429">
        <v>471469</v>
      </c>
      <c r="T9" s="429">
        <v>259534</v>
      </c>
      <c r="U9" s="304"/>
      <c r="V9" s="304"/>
      <c r="W9" s="304"/>
      <c r="X9" s="304"/>
      <c r="Y9" s="304"/>
      <c r="Z9" s="304"/>
      <c r="AA9" s="304"/>
      <c r="AB9" s="304"/>
      <c r="AC9" s="304"/>
      <c r="AD9" s="304"/>
      <c r="AE9" s="304"/>
      <c r="AF9" s="304"/>
      <c r="AG9" s="304"/>
      <c r="AH9" s="304"/>
      <c r="AI9" s="304"/>
      <c r="AJ9" s="304"/>
      <c r="AK9" s="304"/>
      <c r="AL9" s="304"/>
      <c r="AM9" s="304"/>
      <c r="AN9" s="304"/>
      <c r="AO9" s="304"/>
      <c r="AP9" s="304"/>
      <c r="AQ9" s="304"/>
      <c r="AR9" s="304"/>
      <c r="AS9" s="304"/>
      <c r="AT9" s="304"/>
      <c r="AU9" s="304"/>
      <c r="AV9" s="304"/>
      <c r="AW9" s="304"/>
      <c r="AX9" s="304"/>
      <c r="AY9" s="304"/>
      <c r="AZ9" s="304"/>
      <c r="BA9" s="304"/>
      <c r="BB9" s="304"/>
      <c r="BC9" s="304"/>
      <c r="BD9" s="304"/>
      <c r="BE9" s="304"/>
      <c r="BF9" s="304"/>
      <c r="BG9" s="304"/>
      <c r="BH9" s="304"/>
      <c r="BI9" s="304"/>
      <c r="BJ9" s="304"/>
      <c r="BK9" s="304"/>
      <c r="BL9" s="304"/>
      <c r="BM9" s="304"/>
      <c r="BN9" s="304"/>
      <c r="BO9" s="304"/>
      <c r="BP9" s="304"/>
      <c r="BQ9" s="304"/>
      <c r="BR9" s="304"/>
      <c r="BS9" s="304"/>
      <c r="BT9" s="304"/>
      <c r="BU9" s="304"/>
      <c r="BV9" s="304"/>
      <c r="BW9" s="304"/>
      <c r="BX9" s="304"/>
      <c r="BY9" s="304"/>
      <c r="BZ9" s="304"/>
      <c r="CA9" s="304"/>
      <c r="CB9" s="304"/>
      <c r="CC9" s="304"/>
      <c r="CD9" s="304"/>
      <c r="CE9" s="304"/>
      <c r="CF9" s="304"/>
      <c r="CG9" s="304"/>
      <c r="CH9" s="304"/>
      <c r="CI9" s="304"/>
      <c r="CJ9" s="304"/>
      <c r="CK9" s="304"/>
      <c r="CL9" s="304"/>
      <c r="CM9" s="304"/>
      <c r="CN9" s="304"/>
      <c r="CO9" s="304"/>
      <c r="CP9" s="304"/>
      <c r="CQ9" s="304"/>
      <c r="CR9" s="304"/>
      <c r="CS9" s="304"/>
      <c r="CT9" s="304"/>
      <c r="CU9" s="304"/>
      <c r="CV9" s="304"/>
      <c r="CW9" s="304"/>
      <c r="CX9" s="304"/>
      <c r="CY9" s="304"/>
      <c r="CZ9" s="304"/>
      <c r="DA9" s="304"/>
      <c r="DB9" s="304"/>
      <c r="DC9" s="304"/>
      <c r="DD9" s="304"/>
      <c r="DE9" s="304"/>
      <c r="DF9" s="304"/>
      <c r="DG9" s="304"/>
      <c r="DH9" s="304"/>
      <c r="DI9" s="304"/>
      <c r="DJ9" s="304"/>
      <c r="DK9" s="304"/>
      <c r="DL9" s="304"/>
      <c r="DM9" s="304"/>
      <c r="DN9" s="304"/>
      <c r="DO9" s="304"/>
      <c r="DP9" s="304"/>
      <c r="DQ9" s="304"/>
      <c r="DR9" s="304"/>
      <c r="DS9" s="304"/>
      <c r="DT9" s="304"/>
      <c r="DU9" s="304"/>
      <c r="DV9" s="304"/>
      <c r="DW9" s="304"/>
      <c r="DX9" s="304"/>
      <c r="DY9" s="304"/>
      <c r="DZ9" s="304"/>
      <c r="EA9" s="304"/>
      <c r="EB9" s="304"/>
      <c r="EC9" s="304"/>
      <c r="ED9" s="304"/>
      <c r="EE9" s="304"/>
      <c r="EF9" s="304"/>
      <c r="EG9" s="304"/>
      <c r="EH9" s="304"/>
      <c r="EI9" s="304"/>
      <c r="EJ9" s="304"/>
      <c r="EK9" s="304"/>
      <c r="EL9" s="304"/>
      <c r="EM9" s="304"/>
      <c r="EN9" s="304"/>
      <c r="EO9" s="304"/>
      <c r="EP9" s="304"/>
      <c r="EQ9" s="304"/>
      <c r="ER9" s="304"/>
      <c r="ES9" s="304"/>
      <c r="ET9" s="304"/>
      <c r="EU9" s="304"/>
      <c r="EV9" s="304"/>
      <c r="EW9" s="304"/>
      <c r="EX9" s="304"/>
      <c r="EY9" s="304"/>
      <c r="EZ9" s="304"/>
      <c r="FA9" s="304"/>
      <c r="FB9" s="304"/>
      <c r="FC9" s="304"/>
      <c r="FD9" s="304"/>
      <c r="FE9" s="304"/>
      <c r="FF9" s="304"/>
      <c r="FG9" s="304"/>
      <c r="FH9" s="304"/>
      <c r="FI9" s="304"/>
      <c r="FJ9" s="304"/>
      <c r="FK9" s="304"/>
      <c r="FL9" s="304"/>
      <c r="FM9" s="304"/>
      <c r="FN9" s="304"/>
      <c r="FO9" s="304"/>
      <c r="FP9" s="304"/>
      <c r="FQ9" s="304"/>
      <c r="FR9" s="304"/>
      <c r="FS9" s="304"/>
      <c r="FT9" s="304"/>
      <c r="FU9" s="304"/>
      <c r="FV9" s="304"/>
      <c r="FW9" s="304"/>
      <c r="FX9" s="304"/>
      <c r="FY9" s="304"/>
      <c r="FZ9" s="304"/>
      <c r="GA9" s="304"/>
      <c r="GB9" s="304"/>
      <c r="GC9" s="304"/>
      <c r="GD9" s="304"/>
      <c r="GE9" s="304"/>
      <c r="GF9" s="304"/>
      <c r="GG9" s="304"/>
      <c r="GH9" s="304"/>
      <c r="GI9" s="304"/>
      <c r="GJ9" s="304"/>
      <c r="GK9" s="304"/>
      <c r="GL9" s="304"/>
      <c r="GM9" s="304"/>
      <c r="GN9" s="304"/>
      <c r="GO9" s="304"/>
      <c r="GP9" s="304"/>
      <c r="GQ9" s="304"/>
      <c r="GR9" s="304"/>
      <c r="GS9" s="304"/>
      <c r="GT9" s="304"/>
      <c r="GU9" s="304"/>
      <c r="GV9" s="304"/>
      <c r="GW9" s="304"/>
      <c r="GX9" s="304"/>
      <c r="GY9" s="304"/>
      <c r="GZ9" s="304"/>
      <c r="HA9" s="304"/>
      <c r="HB9" s="304"/>
      <c r="HC9" s="304"/>
      <c r="HD9" s="304"/>
      <c r="HE9" s="304"/>
      <c r="HF9" s="304"/>
      <c r="HG9" s="304"/>
      <c r="HH9" s="304"/>
      <c r="HI9" s="304"/>
      <c r="HJ9" s="304"/>
      <c r="HK9" s="304"/>
      <c r="HL9" s="304"/>
      <c r="HM9" s="304"/>
      <c r="HN9" s="304"/>
      <c r="HO9" s="304"/>
      <c r="HP9" s="304"/>
      <c r="HQ9" s="304"/>
      <c r="HR9" s="304"/>
      <c r="HS9" s="304"/>
      <c r="HT9" s="304"/>
      <c r="HU9" s="304"/>
      <c r="HV9" s="304"/>
      <c r="HW9" s="304"/>
      <c r="HX9" s="304"/>
      <c r="HY9" s="304"/>
      <c r="HZ9" s="304"/>
      <c r="IA9" s="304"/>
      <c r="IB9" s="304"/>
      <c r="IC9" s="304"/>
      <c r="ID9" s="304"/>
      <c r="IE9" s="304"/>
      <c r="IF9" s="304"/>
      <c r="IG9" s="304"/>
      <c r="IH9" s="304"/>
      <c r="II9" s="304"/>
      <c r="IJ9" s="304"/>
      <c r="IK9" s="304"/>
      <c r="IL9" s="304"/>
      <c r="IM9" s="304"/>
      <c r="IN9" s="304"/>
      <c r="IO9" s="304"/>
      <c r="IP9" s="304"/>
      <c r="IQ9" s="304"/>
      <c r="IR9" s="304"/>
      <c r="IS9" s="304"/>
      <c r="IT9" s="304"/>
      <c r="IU9" s="304"/>
      <c r="IV9" s="304"/>
    </row>
    <row r="10" spans="1:256" s="98" customFormat="1" ht="13.5" customHeight="1" x14ac:dyDescent="0.2">
      <c r="B10" s="97"/>
      <c r="C10" s="317"/>
      <c r="D10" s="317"/>
      <c r="E10" s="317"/>
      <c r="F10" s="317"/>
      <c r="G10" s="317"/>
      <c r="H10" s="317"/>
      <c r="I10" s="317"/>
      <c r="J10" s="317"/>
      <c r="K10" s="317"/>
      <c r="L10" s="317"/>
      <c r="M10" s="317"/>
      <c r="N10" s="317"/>
      <c r="O10" s="429"/>
      <c r="P10" s="429"/>
      <c r="Q10" s="429"/>
      <c r="R10" s="429"/>
      <c r="S10" s="429"/>
      <c r="T10" s="429"/>
      <c r="U10" s="304"/>
      <c r="V10" s="304"/>
      <c r="W10" s="304"/>
      <c r="X10" s="304"/>
      <c r="Y10" s="304"/>
      <c r="Z10" s="304"/>
      <c r="AA10" s="304"/>
      <c r="AB10" s="304"/>
      <c r="AC10" s="304"/>
      <c r="AD10" s="304"/>
      <c r="AE10" s="304"/>
      <c r="AF10" s="304"/>
      <c r="AG10" s="304"/>
      <c r="AH10" s="304"/>
      <c r="AI10" s="304"/>
      <c r="AJ10" s="304"/>
      <c r="AK10" s="304"/>
      <c r="AL10" s="304"/>
      <c r="AM10" s="304"/>
      <c r="AN10" s="304"/>
      <c r="AO10" s="304"/>
      <c r="AP10" s="304"/>
      <c r="AQ10" s="304"/>
      <c r="AR10" s="304"/>
      <c r="AS10" s="304"/>
      <c r="AT10" s="304"/>
      <c r="AU10" s="304"/>
      <c r="AV10" s="304"/>
      <c r="AW10" s="304"/>
      <c r="AX10" s="304"/>
      <c r="AY10" s="304"/>
      <c r="AZ10" s="304"/>
      <c r="BA10" s="304"/>
      <c r="BB10" s="304"/>
      <c r="BC10" s="304"/>
      <c r="BD10" s="304"/>
      <c r="BE10" s="304"/>
      <c r="BF10" s="304"/>
      <c r="BG10" s="304"/>
      <c r="BH10" s="304"/>
      <c r="BI10" s="304"/>
      <c r="BJ10" s="304"/>
      <c r="BK10" s="304"/>
      <c r="BL10" s="304"/>
      <c r="BM10" s="304"/>
      <c r="BN10" s="304"/>
      <c r="BO10" s="304"/>
      <c r="BP10" s="304"/>
      <c r="BQ10" s="304"/>
      <c r="BR10" s="304"/>
      <c r="BS10" s="304"/>
      <c r="BT10" s="304"/>
      <c r="BU10" s="304"/>
      <c r="BV10" s="304"/>
      <c r="BW10" s="304"/>
      <c r="BX10" s="304"/>
      <c r="BY10" s="304"/>
      <c r="BZ10" s="304"/>
      <c r="CA10" s="304"/>
      <c r="CB10" s="304"/>
      <c r="CC10" s="304"/>
      <c r="CD10" s="304"/>
      <c r="CE10" s="304"/>
      <c r="CF10" s="304"/>
      <c r="CG10" s="304"/>
      <c r="CH10" s="304"/>
      <c r="CI10" s="304"/>
      <c r="CJ10" s="304"/>
      <c r="CK10" s="304"/>
      <c r="CL10" s="304"/>
      <c r="CM10" s="304"/>
      <c r="CN10" s="304"/>
      <c r="CO10" s="304"/>
      <c r="CP10" s="304"/>
      <c r="CQ10" s="304"/>
      <c r="CR10" s="304"/>
      <c r="CS10" s="304"/>
      <c r="CT10" s="304"/>
      <c r="CU10" s="304"/>
      <c r="CV10" s="304"/>
      <c r="CW10" s="304"/>
      <c r="CX10" s="304"/>
      <c r="CY10" s="304"/>
      <c r="CZ10" s="304"/>
      <c r="DA10" s="304"/>
      <c r="DB10" s="304"/>
      <c r="DC10" s="304"/>
      <c r="DD10" s="304"/>
      <c r="DE10" s="304"/>
      <c r="DF10" s="304"/>
      <c r="DG10" s="304"/>
      <c r="DH10" s="304"/>
      <c r="DI10" s="304"/>
      <c r="DJ10" s="304"/>
      <c r="DK10" s="304"/>
      <c r="DL10" s="304"/>
      <c r="DM10" s="304"/>
      <c r="DN10" s="304"/>
      <c r="DO10" s="304"/>
      <c r="DP10" s="304"/>
      <c r="DQ10" s="304"/>
      <c r="DR10" s="304"/>
      <c r="DS10" s="304"/>
      <c r="DT10" s="304"/>
      <c r="DU10" s="304"/>
      <c r="DV10" s="304"/>
      <c r="DW10" s="304"/>
      <c r="DX10" s="304"/>
      <c r="DY10" s="304"/>
      <c r="DZ10" s="304"/>
      <c r="EA10" s="304"/>
      <c r="EB10" s="304"/>
      <c r="EC10" s="304"/>
      <c r="ED10" s="304"/>
      <c r="EE10" s="304"/>
      <c r="EF10" s="304"/>
      <c r="EG10" s="304"/>
      <c r="EH10" s="304"/>
      <c r="EI10" s="304"/>
      <c r="EJ10" s="304"/>
      <c r="EK10" s="304"/>
      <c r="EL10" s="304"/>
      <c r="EM10" s="304"/>
      <c r="EN10" s="304"/>
      <c r="EO10" s="304"/>
      <c r="EP10" s="304"/>
      <c r="EQ10" s="304"/>
      <c r="ER10" s="304"/>
      <c r="ES10" s="304"/>
      <c r="ET10" s="304"/>
      <c r="EU10" s="304"/>
      <c r="EV10" s="304"/>
      <c r="EW10" s="304"/>
      <c r="EX10" s="304"/>
      <c r="EY10" s="304"/>
      <c r="EZ10" s="304"/>
      <c r="FA10" s="304"/>
      <c r="FB10" s="304"/>
      <c r="FC10" s="304"/>
      <c r="FD10" s="304"/>
      <c r="FE10" s="304"/>
      <c r="FF10" s="304"/>
      <c r="FG10" s="304"/>
      <c r="FH10" s="304"/>
      <c r="FI10" s="304"/>
      <c r="FJ10" s="304"/>
      <c r="FK10" s="304"/>
      <c r="FL10" s="304"/>
      <c r="FM10" s="304"/>
      <c r="FN10" s="304"/>
      <c r="FO10" s="304"/>
      <c r="FP10" s="304"/>
      <c r="FQ10" s="304"/>
      <c r="FR10" s="304"/>
      <c r="FS10" s="304"/>
      <c r="FT10" s="304"/>
      <c r="FU10" s="304"/>
      <c r="FV10" s="304"/>
      <c r="FW10" s="304"/>
      <c r="FX10" s="304"/>
      <c r="FY10" s="304"/>
      <c r="FZ10" s="304"/>
      <c r="GA10" s="304"/>
      <c r="GB10" s="304"/>
      <c r="GC10" s="304"/>
      <c r="GD10" s="304"/>
      <c r="GE10" s="304"/>
      <c r="GF10" s="304"/>
      <c r="GG10" s="304"/>
      <c r="GH10" s="304"/>
      <c r="GI10" s="304"/>
      <c r="GJ10" s="304"/>
      <c r="GK10" s="304"/>
      <c r="GL10" s="304"/>
      <c r="GM10" s="304"/>
      <c r="GN10" s="304"/>
      <c r="GO10" s="304"/>
      <c r="GP10" s="304"/>
      <c r="GQ10" s="304"/>
      <c r="GR10" s="304"/>
      <c r="GS10" s="304"/>
      <c r="GT10" s="304"/>
      <c r="GU10" s="304"/>
      <c r="GV10" s="304"/>
      <c r="GW10" s="304"/>
      <c r="GX10" s="304"/>
      <c r="GY10" s="304"/>
      <c r="GZ10" s="304"/>
      <c r="HA10" s="304"/>
      <c r="HB10" s="304"/>
      <c r="HC10" s="304"/>
      <c r="HD10" s="304"/>
      <c r="HE10" s="304"/>
      <c r="HF10" s="304"/>
      <c r="HG10" s="304"/>
      <c r="HH10" s="304"/>
      <c r="HI10" s="304"/>
      <c r="HJ10" s="304"/>
      <c r="HK10" s="304"/>
      <c r="HL10" s="304"/>
      <c r="HM10" s="304"/>
      <c r="HN10" s="304"/>
      <c r="HO10" s="304"/>
      <c r="HP10" s="304"/>
      <c r="HQ10" s="304"/>
      <c r="HR10" s="304"/>
      <c r="HS10" s="304"/>
      <c r="HT10" s="304"/>
      <c r="HU10" s="304"/>
      <c r="HV10" s="304"/>
      <c r="HW10" s="304"/>
      <c r="HX10" s="304"/>
      <c r="HY10" s="304"/>
      <c r="HZ10" s="304"/>
      <c r="IA10" s="304"/>
      <c r="IB10" s="304"/>
      <c r="IC10" s="304"/>
      <c r="ID10" s="304"/>
      <c r="IE10" s="304"/>
      <c r="IF10" s="304"/>
      <c r="IG10" s="304"/>
      <c r="IH10" s="304"/>
      <c r="II10" s="304"/>
      <c r="IJ10" s="304"/>
      <c r="IK10" s="304"/>
      <c r="IL10" s="304"/>
      <c r="IM10" s="304"/>
      <c r="IN10" s="304"/>
      <c r="IO10" s="304"/>
      <c r="IP10" s="304"/>
      <c r="IQ10" s="304"/>
      <c r="IR10" s="304"/>
      <c r="IS10" s="304"/>
      <c r="IT10" s="304"/>
      <c r="IU10" s="304"/>
      <c r="IV10" s="304"/>
    </row>
    <row r="11" spans="1:256" s="98" customFormat="1" ht="14.25" x14ac:dyDescent="0.2">
      <c r="A11" s="99" t="s">
        <v>115</v>
      </c>
      <c r="B11" s="413">
        <v>1</v>
      </c>
      <c r="C11" s="317">
        <v>593626</v>
      </c>
      <c r="D11" s="317">
        <v>359929</v>
      </c>
      <c r="E11" s="317">
        <v>62324</v>
      </c>
      <c r="F11" s="317">
        <v>33802</v>
      </c>
      <c r="G11" s="317">
        <v>531302</v>
      </c>
      <c r="H11" s="317">
        <v>326127</v>
      </c>
      <c r="I11" s="317">
        <v>431490</v>
      </c>
      <c r="J11" s="317">
        <v>270309</v>
      </c>
      <c r="K11" s="317">
        <v>79776</v>
      </c>
      <c r="L11" s="317">
        <v>41273</v>
      </c>
      <c r="M11" s="317">
        <v>351714</v>
      </c>
      <c r="N11" s="317">
        <v>229036</v>
      </c>
      <c r="O11" s="429">
        <v>162136</v>
      </c>
      <c r="P11" s="429">
        <v>89620</v>
      </c>
      <c r="Q11" s="429">
        <v>-17452</v>
      </c>
      <c r="R11" s="429">
        <v>-7471</v>
      </c>
      <c r="S11" s="429">
        <v>179588</v>
      </c>
      <c r="T11" s="429">
        <v>97091</v>
      </c>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304"/>
      <c r="AR11" s="304"/>
      <c r="AS11" s="304"/>
      <c r="AT11" s="304"/>
      <c r="AU11" s="304"/>
      <c r="AV11" s="304"/>
      <c r="AW11" s="304"/>
      <c r="AX11" s="304"/>
      <c r="AY11" s="304"/>
      <c r="AZ11" s="304"/>
      <c r="BA11" s="304"/>
      <c r="BB11" s="304"/>
      <c r="BC11" s="304"/>
      <c r="BD11" s="304"/>
      <c r="BE11" s="304"/>
      <c r="BF11" s="304"/>
      <c r="BG11" s="304"/>
      <c r="BH11" s="304"/>
      <c r="BI11" s="304"/>
      <c r="BJ11" s="304"/>
      <c r="BK11" s="304"/>
      <c r="BL11" s="304"/>
      <c r="BM11" s="304"/>
      <c r="BN11" s="304"/>
      <c r="BO11" s="304"/>
      <c r="BP11" s="304"/>
      <c r="BQ11" s="304"/>
      <c r="BR11" s="304"/>
      <c r="BS11" s="304"/>
      <c r="BT11" s="304"/>
      <c r="BU11" s="304"/>
      <c r="BV11" s="304"/>
      <c r="BW11" s="304"/>
      <c r="BX11" s="304"/>
      <c r="BY11" s="304"/>
      <c r="BZ11" s="304"/>
      <c r="CA11" s="304"/>
      <c r="CB11" s="304"/>
      <c r="CC11" s="304"/>
      <c r="CD11" s="304"/>
      <c r="CE11" s="304"/>
      <c r="CF11" s="304"/>
      <c r="CG11" s="304"/>
      <c r="CH11" s="304"/>
      <c r="CI11" s="304"/>
      <c r="CJ11" s="304"/>
      <c r="CK11" s="304"/>
      <c r="CL11" s="304"/>
      <c r="CM11" s="304"/>
      <c r="CN11" s="304"/>
      <c r="CO11" s="304"/>
      <c r="CP11" s="304"/>
      <c r="CQ11" s="304"/>
      <c r="CR11" s="304"/>
      <c r="CS11" s="304"/>
      <c r="CT11" s="304"/>
      <c r="CU11" s="304"/>
      <c r="CV11" s="304"/>
      <c r="CW11" s="304"/>
      <c r="CX11" s="304"/>
      <c r="CY11" s="304"/>
      <c r="CZ11" s="304"/>
      <c r="DA11" s="304"/>
      <c r="DB11" s="304"/>
      <c r="DC11" s="304"/>
      <c r="DD11" s="304"/>
      <c r="DE11" s="304"/>
      <c r="DF11" s="304"/>
      <c r="DG11" s="304"/>
      <c r="DH11" s="304"/>
      <c r="DI11" s="304"/>
      <c r="DJ11" s="304"/>
      <c r="DK11" s="304"/>
      <c r="DL11" s="304"/>
      <c r="DM11" s="304"/>
      <c r="DN11" s="304"/>
      <c r="DO11" s="304"/>
      <c r="DP11" s="304"/>
      <c r="DQ11" s="304"/>
      <c r="DR11" s="304"/>
      <c r="DS11" s="304"/>
      <c r="DT11" s="304"/>
      <c r="DU11" s="304"/>
      <c r="DV11" s="304"/>
      <c r="DW11" s="304"/>
      <c r="DX11" s="304"/>
      <c r="DY11" s="304"/>
      <c r="DZ11" s="304"/>
      <c r="EA11" s="304"/>
      <c r="EB11" s="304"/>
      <c r="EC11" s="304"/>
      <c r="ED11" s="304"/>
      <c r="EE11" s="304"/>
      <c r="EF11" s="304"/>
      <c r="EG11" s="304"/>
      <c r="EH11" s="304"/>
      <c r="EI11" s="304"/>
      <c r="EJ11" s="304"/>
      <c r="EK11" s="304"/>
      <c r="EL11" s="304"/>
      <c r="EM11" s="304"/>
      <c r="EN11" s="304"/>
      <c r="EO11" s="304"/>
      <c r="EP11" s="304"/>
      <c r="EQ11" s="304"/>
      <c r="ER11" s="304"/>
      <c r="ES11" s="304"/>
      <c r="ET11" s="304"/>
      <c r="EU11" s="304"/>
      <c r="EV11" s="304"/>
      <c r="EW11" s="304"/>
      <c r="EX11" s="304"/>
      <c r="EY11" s="304"/>
      <c r="EZ11" s="304"/>
      <c r="FA11" s="304"/>
      <c r="FB11" s="304"/>
      <c r="FC11" s="304"/>
      <c r="FD11" s="304"/>
      <c r="FE11" s="304"/>
      <c r="FF11" s="304"/>
      <c r="FG11" s="304"/>
      <c r="FH11" s="304"/>
      <c r="FI11" s="304"/>
      <c r="FJ11" s="304"/>
      <c r="FK11" s="304"/>
      <c r="FL11" s="304"/>
      <c r="FM11" s="304"/>
      <c r="FN11" s="304"/>
      <c r="FO11" s="304"/>
      <c r="FP11" s="304"/>
      <c r="FQ11" s="304"/>
      <c r="FR11" s="304"/>
      <c r="FS11" s="304"/>
      <c r="FT11" s="304"/>
      <c r="FU11" s="304"/>
      <c r="FV11" s="304"/>
      <c r="FW11" s="304"/>
      <c r="FX11" s="304"/>
      <c r="FY11" s="304"/>
      <c r="FZ11" s="304"/>
      <c r="GA11" s="304"/>
      <c r="GB11" s="304"/>
      <c r="GC11" s="304"/>
      <c r="GD11" s="304"/>
      <c r="GE11" s="304"/>
      <c r="GF11" s="304"/>
      <c r="GG11" s="304"/>
      <c r="GH11" s="304"/>
      <c r="GI11" s="304"/>
      <c r="GJ11" s="304"/>
      <c r="GK11" s="304"/>
      <c r="GL11" s="304"/>
      <c r="GM11" s="304"/>
      <c r="GN11" s="304"/>
      <c r="GO11" s="304"/>
      <c r="GP11" s="304"/>
      <c r="GQ11" s="304"/>
      <c r="GR11" s="304"/>
      <c r="GS11" s="304"/>
      <c r="GT11" s="304"/>
      <c r="GU11" s="304"/>
      <c r="GV11" s="304"/>
      <c r="GW11" s="304"/>
      <c r="GX11" s="304"/>
      <c r="GY11" s="304"/>
      <c r="GZ11" s="304"/>
      <c r="HA11" s="304"/>
      <c r="HB11" s="304"/>
      <c r="HC11" s="304"/>
      <c r="HD11" s="304"/>
      <c r="HE11" s="304"/>
      <c r="HF11" s="304"/>
      <c r="HG11" s="304"/>
      <c r="HH11" s="304"/>
      <c r="HI11" s="304"/>
      <c r="HJ11" s="304"/>
      <c r="HK11" s="304"/>
      <c r="HL11" s="304"/>
      <c r="HM11" s="304"/>
      <c r="HN11" s="304"/>
      <c r="HO11" s="304"/>
      <c r="HP11" s="304"/>
      <c r="HQ11" s="304"/>
      <c r="HR11" s="304"/>
      <c r="HS11" s="304"/>
      <c r="HT11" s="304"/>
      <c r="HU11" s="304"/>
      <c r="HV11" s="304"/>
      <c r="HW11" s="304"/>
      <c r="HX11" s="304"/>
      <c r="HY11" s="304"/>
      <c r="HZ11" s="304"/>
      <c r="IA11" s="304"/>
      <c r="IB11" s="304"/>
      <c r="IC11" s="304"/>
      <c r="ID11" s="304"/>
      <c r="IE11" s="304"/>
      <c r="IF11" s="304"/>
      <c r="IG11" s="304"/>
      <c r="IH11" s="304"/>
      <c r="II11" s="304"/>
      <c r="IJ11" s="304"/>
      <c r="IK11" s="304"/>
      <c r="IL11" s="304"/>
      <c r="IM11" s="304"/>
      <c r="IN11" s="304"/>
      <c r="IO11" s="304"/>
      <c r="IP11" s="304"/>
      <c r="IQ11" s="304"/>
      <c r="IR11" s="304"/>
      <c r="IS11" s="304"/>
      <c r="IT11" s="304"/>
      <c r="IU11" s="304"/>
      <c r="IV11" s="304"/>
    </row>
    <row r="12" spans="1:256" x14ac:dyDescent="0.2">
      <c r="B12" s="4"/>
      <c r="C12" s="317"/>
      <c r="D12" s="317"/>
      <c r="E12" s="317"/>
      <c r="F12" s="317"/>
      <c r="G12" s="317"/>
      <c r="H12" s="317"/>
      <c r="I12" s="317"/>
      <c r="J12" s="317"/>
      <c r="K12" s="317"/>
      <c r="L12" s="317"/>
      <c r="M12" s="317"/>
      <c r="N12" s="317"/>
      <c r="O12" s="428"/>
      <c r="P12" s="428"/>
      <c r="Q12" s="428"/>
      <c r="R12" s="428"/>
      <c r="S12" s="428"/>
      <c r="T12" s="428"/>
      <c r="U12" s="290"/>
      <c r="V12" s="290"/>
      <c r="W12" s="290"/>
      <c r="X12" s="290"/>
      <c r="Y12" s="290"/>
      <c r="Z12" s="290"/>
      <c r="AA12" s="290"/>
      <c r="AB12" s="290"/>
      <c r="AC12" s="290"/>
      <c r="AD12" s="290"/>
      <c r="AE12" s="290"/>
      <c r="AF12" s="290"/>
      <c r="AG12" s="290"/>
      <c r="AH12" s="290"/>
      <c r="AI12" s="290"/>
      <c r="AJ12" s="290"/>
      <c r="AK12" s="290"/>
      <c r="AL12" s="290"/>
      <c r="AM12" s="290"/>
      <c r="AN12" s="290"/>
      <c r="AO12" s="290"/>
      <c r="AP12" s="290"/>
      <c r="AQ12" s="290"/>
      <c r="AR12" s="290"/>
      <c r="AS12" s="290"/>
      <c r="AT12" s="290"/>
      <c r="AU12" s="290"/>
      <c r="AV12" s="290"/>
      <c r="AW12" s="290"/>
      <c r="AX12" s="290"/>
      <c r="AY12" s="290"/>
      <c r="AZ12" s="290"/>
      <c r="BA12" s="290"/>
      <c r="BB12" s="290"/>
      <c r="BC12" s="290"/>
      <c r="BD12" s="290"/>
      <c r="BE12" s="290"/>
      <c r="BF12" s="290"/>
      <c r="BG12" s="290"/>
      <c r="BH12" s="290"/>
      <c r="BI12" s="290"/>
      <c r="BJ12" s="290"/>
      <c r="BK12" s="290"/>
      <c r="BL12" s="290"/>
      <c r="BM12" s="290"/>
      <c r="BN12" s="290"/>
      <c r="BO12" s="290"/>
      <c r="BP12" s="290"/>
      <c r="BQ12" s="290"/>
      <c r="BR12" s="290"/>
      <c r="BS12" s="290"/>
      <c r="BT12" s="290"/>
      <c r="BU12" s="290"/>
      <c r="BV12" s="290"/>
      <c r="BW12" s="290"/>
      <c r="BX12" s="290"/>
      <c r="BY12" s="290"/>
      <c r="BZ12" s="290"/>
      <c r="CA12" s="290"/>
      <c r="CB12" s="290"/>
      <c r="CC12" s="290"/>
      <c r="CD12" s="290"/>
      <c r="CE12" s="290"/>
      <c r="CF12" s="290"/>
      <c r="CG12" s="290"/>
      <c r="CH12" s="290"/>
      <c r="CI12" s="290"/>
      <c r="CJ12" s="290"/>
      <c r="CK12" s="290"/>
      <c r="CL12" s="290"/>
      <c r="CM12" s="290"/>
      <c r="CN12" s="290"/>
      <c r="CO12" s="290"/>
      <c r="CP12" s="290"/>
      <c r="CQ12" s="290"/>
      <c r="CR12" s="290"/>
      <c r="CS12" s="290"/>
      <c r="CT12" s="290"/>
      <c r="CU12" s="290"/>
      <c r="CV12" s="290"/>
      <c r="CW12" s="290"/>
      <c r="CX12" s="290"/>
      <c r="CY12" s="290"/>
      <c r="CZ12" s="290"/>
      <c r="DA12" s="290"/>
      <c r="DB12" s="290"/>
      <c r="DC12" s="290"/>
      <c r="DD12" s="290"/>
      <c r="DE12" s="290"/>
      <c r="DF12" s="290"/>
      <c r="DG12" s="290"/>
      <c r="DH12" s="290"/>
      <c r="DI12" s="290"/>
      <c r="DJ12" s="290"/>
      <c r="DK12" s="290"/>
      <c r="DL12" s="290"/>
      <c r="DM12" s="290"/>
      <c r="DN12" s="290"/>
      <c r="DO12" s="290"/>
      <c r="DP12" s="290"/>
      <c r="DQ12" s="290"/>
      <c r="DR12" s="290"/>
      <c r="DS12" s="290"/>
      <c r="DT12" s="290"/>
      <c r="DU12" s="290"/>
      <c r="DV12" s="290"/>
      <c r="DW12" s="290"/>
      <c r="DX12" s="290"/>
      <c r="DY12" s="290"/>
      <c r="DZ12" s="290"/>
      <c r="EA12" s="290"/>
      <c r="EB12" s="290"/>
      <c r="EC12" s="290"/>
      <c r="ED12" s="290"/>
      <c r="EE12" s="290"/>
      <c r="EF12" s="290"/>
      <c r="EG12" s="290"/>
      <c r="EH12" s="290"/>
      <c r="EI12" s="290"/>
      <c r="EJ12" s="290"/>
      <c r="EK12" s="290"/>
      <c r="EL12" s="290"/>
      <c r="EM12" s="290"/>
      <c r="EN12" s="290"/>
      <c r="EO12" s="290"/>
      <c r="EP12" s="290"/>
      <c r="EQ12" s="290"/>
      <c r="ER12" s="290"/>
      <c r="ES12" s="290"/>
      <c r="ET12" s="290"/>
      <c r="EU12" s="290"/>
      <c r="EV12" s="290"/>
      <c r="EW12" s="290"/>
      <c r="EX12" s="290"/>
      <c r="EY12" s="290"/>
      <c r="EZ12" s="290"/>
      <c r="FA12" s="290"/>
      <c r="FB12" s="290"/>
      <c r="FC12" s="290"/>
      <c r="FD12" s="290"/>
      <c r="FE12" s="290"/>
      <c r="FF12" s="290"/>
      <c r="FG12" s="290"/>
      <c r="FH12" s="290"/>
      <c r="FI12" s="290"/>
      <c r="FJ12" s="290"/>
      <c r="FK12" s="290"/>
      <c r="FL12" s="290"/>
      <c r="FM12" s="290"/>
      <c r="FN12" s="290"/>
      <c r="FO12" s="290"/>
      <c r="FP12" s="290"/>
      <c r="FQ12" s="290"/>
      <c r="FR12" s="290"/>
      <c r="FS12" s="290"/>
      <c r="FT12" s="290"/>
      <c r="FU12" s="290"/>
      <c r="FV12" s="290"/>
      <c r="FW12" s="290"/>
      <c r="FX12" s="290"/>
      <c r="FY12" s="290"/>
      <c r="FZ12" s="290"/>
      <c r="GA12" s="290"/>
      <c r="GB12" s="290"/>
      <c r="GC12" s="290"/>
      <c r="GD12" s="290"/>
      <c r="GE12" s="290"/>
      <c r="GF12" s="290"/>
      <c r="GG12" s="290"/>
      <c r="GH12" s="290"/>
      <c r="GI12" s="290"/>
      <c r="GJ12" s="290"/>
      <c r="GK12" s="290"/>
      <c r="GL12" s="290"/>
      <c r="GM12" s="290"/>
      <c r="GN12" s="290"/>
      <c r="GO12" s="290"/>
      <c r="GP12" s="290"/>
      <c r="GQ12" s="290"/>
      <c r="GR12" s="290"/>
      <c r="GS12" s="290"/>
      <c r="GT12" s="290"/>
      <c r="GU12" s="290"/>
      <c r="GV12" s="290"/>
      <c r="GW12" s="290"/>
      <c r="GX12" s="290"/>
      <c r="GY12" s="290"/>
      <c r="GZ12" s="290"/>
      <c r="HA12" s="290"/>
      <c r="HB12" s="290"/>
      <c r="HC12" s="290"/>
      <c r="HD12" s="290"/>
      <c r="HE12" s="290"/>
      <c r="HF12" s="290"/>
      <c r="HG12" s="290"/>
      <c r="HH12" s="290"/>
      <c r="HI12" s="290"/>
      <c r="HJ12" s="290"/>
      <c r="HK12" s="290"/>
      <c r="HL12" s="290"/>
      <c r="HM12" s="290"/>
      <c r="HN12" s="290"/>
      <c r="HO12" s="290"/>
      <c r="HP12" s="290"/>
      <c r="HQ12" s="290"/>
      <c r="HR12" s="290"/>
      <c r="HS12" s="290"/>
      <c r="HT12" s="290"/>
      <c r="HU12" s="290"/>
      <c r="HV12" s="290"/>
      <c r="HW12" s="290"/>
      <c r="HX12" s="290"/>
      <c r="HY12" s="290"/>
      <c r="HZ12" s="290"/>
      <c r="IA12" s="290"/>
      <c r="IB12" s="290"/>
      <c r="IC12" s="290"/>
      <c r="ID12" s="290"/>
      <c r="IE12" s="290"/>
      <c r="IF12" s="290"/>
      <c r="IG12" s="290"/>
      <c r="IH12" s="290"/>
      <c r="II12" s="290"/>
      <c r="IJ12" s="290"/>
      <c r="IK12" s="290"/>
      <c r="IL12" s="290"/>
      <c r="IM12" s="290"/>
      <c r="IN12" s="290"/>
      <c r="IO12" s="290"/>
      <c r="IP12" s="290"/>
      <c r="IQ12" s="290"/>
      <c r="IR12" s="290"/>
      <c r="IS12" s="290"/>
      <c r="IT12" s="290"/>
      <c r="IU12" s="290"/>
      <c r="IV12" s="290"/>
    </row>
    <row r="13" spans="1:256" x14ac:dyDescent="0.2">
      <c r="A13" s="100" t="s">
        <v>95</v>
      </c>
      <c r="B13" s="4"/>
      <c r="C13" s="316">
        <v>5915</v>
      </c>
      <c r="D13" s="316">
        <v>3266</v>
      </c>
      <c r="E13" s="316">
        <v>1871</v>
      </c>
      <c r="F13" s="316">
        <v>970</v>
      </c>
      <c r="G13" s="316">
        <v>4044</v>
      </c>
      <c r="H13" s="316">
        <v>2296</v>
      </c>
      <c r="I13" s="316">
        <v>5075</v>
      </c>
      <c r="J13" s="316">
        <v>2719</v>
      </c>
      <c r="K13" s="316">
        <v>2123</v>
      </c>
      <c r="L13" s="316">
        <v>1045</v>
      </c>
      <c r="M13" s="316">
        <v>2952</v>
      </c>
      <c r="N13" s="316">
        <v>1674</v>
      </c>
      <c r="O13" s="428">
        <v>840</v>
      </c>
      <c r="P13" s="428">
        <v>547</v>
      </c>
      <c r="Q13" s="428">
        <v>-252</v>
      </c>
      <c r="R13" s="428">
        <v>-75</v>
      </c>
      <c r="S13" s="428">
        <v>1092</v>
      </c>
      <c r="T13" s="428">
        <v>622</v>
      </c>
      <c r="U13" s="290"/>
      <c r="V13" s="290"/>
      <c r="W13" s="290"/>
      <c r="X13" s="290"/>
      <c r="Y13" s="290"/>
      <c r="Z13" s="290"/>
      <c r="AA13" s="290"/>
      <c r="AB13" s="290"/>
      <c r="AC13" s="290"/>
      <c r="AD13" s="290"/>
      <c r="AE13" s="290"/>
      <c r="AF13" s="290"/>
      <c r="AG13" s="290"/>
      <c r="AH13" s="290"/>
      <c r="AI13" s="290"/>
      <c r="AJ13" s="290"/>
      <c r="AK13" s="290"/>
      <c r="AL13" s="290"/>
      <c r="AM13" s="290"/>
      <c r="AN13" s="290"/>
      <c r="AO13" s="290"/>
      <c r="AP13" s="290"/>
      <c r="AQ13" s="290"/>
      <c r="AR13" s="290"/>
      <c r="AS13" s="290"/>
      <c r="AT13" s="290"/>
      <c r="AU13" s="290"/>
      <c r="AV13" s="290"/>
      <c r="AW13" s="290"/>
      <c r="AX13" s="290"/>
      <c r="AY13" s="290"/>
      <c r="AZ13" s="290"/>
      <c r="BA13" s="290"/>
      <c r="BB13" s="290"/>
      <c r="BC13" s="290"/>
      <c r="BD13" s="290"/>
      <c r="BE13" s="290"/>
      <c r="BF13" s="290"/>
      <c r="BG13" s="290"/>
      <c r="BH13" s="290"/>
      <c r="BI13" s="290"/>
      <c r="BJ13" s="290"/>
      <c r="BK13" s="290"/>
      <c r="BL13" s="290"/>
      <c r="BM13" s="290"/>
      <c r="BN13" s="290"/>
      <c r="BO13" s="290"/>
      <c r="BP13" s="290"/>
      <c r="BQ13" s="290"/>
      <c r="BR13" s="290"/>
      <c r="BS13" s="290"/>
      <c r="BT13" s="290"/>
      <c r="BU13" s="290"/>
      <c r="BV13" s="290"/>
      <c r="BW13" s="290"/>
      <c r="BX13" s="290"/>
      <c r="BY13" s="290"/>
      <c r="BZ13" s="290"/>
      <c r="CA13" s="290"/>
      <c r="CB13" s="290"/>
      <c r="CC13" s="290"/>
      <c r="CD13" s="290"/>
      <c r="CE13" s="290"/>
      <c r="CF13" s="290"/>
      <c r="CG13" s="290"/>
      <c r="CH13" s="290"/>
      <c r="CI13" s="290"/>
      <c r="CJ13" s="290"/>
      <c r="CK13" s="290"/>
      <c r="CL13" s="290"/>
      <c r="CM13" s="290"/>
      <c r="CN13" s="290"/>
      <c r="CO13" s="290"/>
      <c r="CP13" s="290"/>
      <c r="CQ13" s="290"/>
      <c r="CR13" s="290"/>
      <c r="CS13" s="290"/>
      <c r="CT13" s="290"/>
      <c r="CU13" s="290"/>
      <c r="CV13" s="290"/>
      <c r="CW13" s="290"/>
      <c r="CX13" s="290"/>
      <c r="CY13" s="290"/>
      <c r="CZ13" s="290"/>
      <c r="DA13" s="290"/>
      <c r="DB13" s="290"/>
      <c r="DC13" s="290"/>
      <c r="DD13" s="290"/>
      <c r="DE13" s="290"/>
      <c r="DF13" s="290"/>
      <c r="DG13" s="290"/>
      <c r="DH13" s="290"/>
      <c r="DI13" s="290"/>
      <c r="DJ13" s="290"/>
      <c r="DK13" s="290"/>
      <c r="DL13" s="290"/>
      <c r="DM13" s="290"/>
      <c r="DN13" s="290"/>
      <c r="DO13" s="290"/>
      <c r="DP13" s="290"/>
      <c r="DQ13" s="290"/>
      <c r="DR13" s="290"/>
      <c r="DS13" s="290"/>
      <c r="DT13" s="290"/>
      <c r="DU13" s="290"/>
      <c r="DV13" s="290"/>
      <c r="DW13" s="290"/>
      <c r="DX13" s="290"/>
      <c r="DY13" s="290"/>
      <c r="DZ13" s="290"/>
      <c r="EA13" s="290"/>
      <c r="EB13" s="290"/>
      <c r="EC13" s="290"/>
      <c r="ED13" s="290"/>
      <c r="EE13" s="290"/>
      <c r="EF13" s="290"/>
      <c r="EG13" s="290"/>
      <c r="EH13" s="290"/>
      <c r="EI13" s="290"/>
      <c r="EJ13" s="290"/>
      <c r="EK13" s="290"/>
      <c r="EL13" s="290"/>
      <c r="EM13" s="290"/>
      <c r="EN13" s="290"/>
      <c r="EO13" s="290"/>
      <c r="EP13" s="290"/>
      <c r="EQ13" s="290"/>
      <c r="ER13" s="290"/>
      <c r="ES13" s="290"/>
      <c r="ET13" s="290"/>
      <c r="EU13" s="290"/>
      <c r="EV13" s="290"/>
      <c r="EW13" s="290"/>
      <c r="EX13" s="290"/>
      <c r="EY13" s="290"/>
      <c r="EZ13" s="290"/>
      <c r="FA13" s="290"/>
      <c r="FB13" s="290"/>
      <c r="FC13" s="290"/>
      <c r="FD13" s="290"/>
      <c r="FE13" s="290"/>
      <c r="FF13" s="290"/>
      <c r="FG13" s="290"/>
      <c r="FH13" s="290"/>
      <c r="FI13" s="290"/>
      <c r="FJ13" s="290"/>
      <c r="FK13" s="290"/>
      <c r="FL13" s="290"/>
      <c r="FM13" s="290"/>
      <c r="FN13" s="290"/>
      <c r="FO13" s="290"/>
      <c r="FP13" s="290"/>
      <c r="FQ13" s="290"/>
      <c r="FR13" s="290"/>
      <c r="FS13" s="290"/>
      <c r="FT13" s="290"/>
      <c r="FU13" s="290"/>
      <c r="FV13" s="290"/>
      <c r="FW13" s="290"/>
      <c r="FX13" s="290"/>
      <c r="FY13" s="290"/>
      <c r="FZ13" s="290"/>
      <c r="GA13" s="290"/>
      <c r="GB13" s="290"/>
      <c r="GC13" s="290"/>
      <c r="GD13" s="290"/>
      <c r="GE13" s="290"/>
      <c r="GF13" s="290"/>
      <c r="GG13" s="290"/>
      <c r="GH13" s="290"/>
      <c r="GI13" s="290"/>
      <c r="GJ13" s="290"/>
      <c r="GK13" s="290"/>
      <c r="GL13" s="290"/>
      <c r="GM13" s="290"/>
      <c r="GN13" s="290"/>
      <c r="GO13" s="290"/>
      <c r="GP13" s="290"/>
      <c r="GQ13" s="290"/>
      <c r="GR13" s="290"/>
      <c r="GS13" s="290"/>
      <c r="GT13" s="290"/>
      <c r="GU13" s="290"/>
      <c r="GV13" s="290"/>
      <c r="GW13" s="290"/>
      <c r="GX13" s="290"/>
      <c r="GY13" s="290"/>
      <c r="GZ13" s="290"/>
      <c r="HA13" s="290"/>
      <c r="HB13" s="290"/>
      <c r="HC13" s="290"/>
      <c r="HD13" s="290"/>
      <c r="HE13" s="290"/>
      <c r="HF13" s="290"/>
      <c r="HG13" s="290"/>
      <c r="HH13" s="290"/>
      <c r="HI13" s="290"/>
      <c r="HJ13" s="290"/>
      <c r="HK13" s="290"/>
      <c r="HL13" s="290"/>
      <c r="HM13" s="290"/>
      <c r="HN13" s="290"/>
      <c r="HO13" s="290"/>
      <c r="HP13" s="290"/>
      <c r="HQ13" s="290"/>
      <c r="HR13" s="290"/>
      <c r="HS13" s="290"/>
      <c r="HT13" s="290"/>
      <c r="HU13" s="290"/>
      <c r="HV13" s="290"/>
      <c r="HW13" s="290"/>
      <c r="HX13" s="290"/>
      <c r="HY13" s="290"/>
      <c r="HZ13" s="290"/>
      <c r="IA13" s="290"/>
      <c r="IB13" s="290"/>
      <c r="IC13" s="290"/>
      <c r="ID13" s="290"/>
      <c r="IE13" s="290"/>
      <c r="IF13" s="290"/>
      <c r="IG13" s="290"/>
      <c r="IH13" s="290"/>
      <c r="II13" s="290"/>
      <c r="IJ13" s="290"/>
      <c r="IK13" s="290"/>
      <c r="IL13" s="290"/>
      <c r="IM13" s="290"/>
      <c r="IN13" s="290"/>
      <c r="IO13" s="290"/>
      <c r="IP13" s="290"/>
      <c r="IQ13" s="290"/>
      <c r="IR13" s="290"/>
      <c r="IS13" s="290"/>
      <c r="IT13" s="290"/>
      <c r="IU13" s="290"/>
      <c r="IV13" s="290"/>
    </row>
    <row r="14" spans="1:256" ht="14.25" x14ac:dyDescent="0.2">
      <c r="A14" s="100" t="s">
        <v>132</v>
      </c>
      <c r="B14" s="414"/>
      <c r="C14" s="316">
        <v>83579</v>
      </c>
      <c r="D14" s="316">
        <v>51626</v>
      </c>
      <c r="E14" s="316">
        <v>353</v>
      </c>
      <c r="F14" s="316">
        <v>222</v>
      </c>
      <c r="G14" s="316">
        <v>83226</v>
      </c>
      <c r="H14" s="316">
        <v>51404</v>
      </c>
      <c r="I14" s="316">
        <v>45729</v>
      </c>
      <c r="J14" s="316">
        <v>31917</v>
      </c>
      <c r="K14" s="316">
        <v>331</v>
      </c>
      <c r="L14" s="316">
        <v>217</v>
      </c>
      <c r="M14" s="316">
        <v>45398</v>
      </c>
      <c r="N14" s="316">
        <v>31700</v>
      </c>
      <c r="O14" s="428">
        <v>37850</v>
      </c>
      <c r="P14" s="428">
        <v>19709</v>
      </c>
      <c r="Q14" s="428">
        <v>22</v>
      </c>
      <c r="R14" s="428">
        <v>5</v>
      </c>
      <c r="S14" s="428">
        <v>37828</v>
      </c>
      <c r="T14" s="428">
        <v>19704</v>
      </c>
      <c r="U14" s="290"/>
      <c r="V14" s="290"/>
      <c r="W14" s="290"/>
      <c r="X14" s="290"/>
      <c r="Y14" s="290"/>
      <c r="Z14" s="290"/>
      <c r="AA14" s="290"/>
      <c r="AB14" s="290"/>
      <c r="AC14" s="290"/>
      <c r="AD14" s="290"/>
      <c r="AE14" s="290"/>
      <c r="AF14" s="290"/>
      <c r="AG14" s="290"/>
      <c r="AH14" s="290"/>
      <c r="AI14" s="290"/>
      <c r="AJ14" s="290"/>
      <c r="AK14" s="290"/>
      <c r="AL14" s="290"/>
      <c r="AM14" s="290"/>
      <c r="AN14" s="290"/>
      <c r="AO14" s="290"/>
      <c r="AP14" s="290"/>
      <c r="AQ14" s="290"/>
      <c r="AR14" s="290"/>
      <c r="AS14" s="290"/>
      <c r="AT14" s="290"/>
      <c r="AU14" s="290"/>
      <c r="AV14" s="290"/>
      <c r="AW14" s="290"/>
      <c r="AX14" s="290"/>
      <c r="AY14" s="290"/>
      <c r="AZ14" s="290"/>
      <c r="BA14" s="290"/>
      <c r="BB14" s="290"/>
      <c r="BC14" s="290"/>
      <c r="BD14" s="290"/>
      <c r="BE14" s="290"/>
      <c r="BF14" s="290"/>
      <c r="BG14" s="290"/>
      <c r="BH14" s="290"/>
      <c r="BI14" s="290"/>
      <c r="BJ14" s="290"/>
      <c r="BK14" s="290"/>
      <c r="BL14" s="290"/>
      <c r="BM14" s="290"/>
      <c r="BN14" s="290"/>
      <c r="BO14" s="290"/>
      <c r="BP14" s="290"/>
      <c r="BQ14" s="290"/>
      <c r="BR14" s="290"/>
      <c r="BS14" s="290"/>
      <c r="BT14" s="290"/>
      <c r="BU14" s="290"/>
      <c r="BV14" s="290"/>
      <c r="BW14" s="290"/>
      <c r="BX14" s="290"/>
      <c r="BY14" s="290"/>
      <c r="BZ14" s="290"/>
      <c r="CA14" s="290"/>
      <c r="CB14" s="290"/>
      <c r="CC14" s="290"/>
      <c r="CD14" s="290"/>
      <c r="CE14" s="290"/>
      <c r="CF14" s="290"/>
      <c r="CG14" s="290"/>
      <c r="CH14" s="290"/>
      <c r="CI14" s="290"/>
      <c r="CJ14" s="290"/>
      <c r="CK14" s="290"/>
      <c r="CL14" s="290"/>
      <c r="CM14" s="290"/>
      <c r="CN14" s="290"/>
      <c r="CO14" s="290"/>
      <c r="CP14" s="290"/>
      <c r="CQ14" s="290"/>
      <c r="CR14" s="290"/>
      <c r="CS14" s="290"/>
      <c r="CT14" s="290"/>
      <c r="CU14" s="290"/>
      <c r="CV14" s="290"/>
      <c r="CW14" s="290"/>
      <c r="CX14" s="290"/>
      <c r="CY14" s="290"/>
      <c r="CZ14" s="290"/>
      <c r="DA14" s="290"/>
      <c r="DB14" s="290"/>
      <c r="DC14" s="290"/>
      <c r="DD14" s="290"/>
      <c r="DE14" s="290"/>
      <c r="DF14" s="290"/>
      <c r="DG14" s="290"/>
      <c r="DH14" s="290"/>
      <c r="DI14" s="290"/>
      <c r="DJ14" s="290"/>
      <c r="DK14" s="290"/>
      <c r="DL14" s="290"/>
      <c r="DM14" s="290"/>
      <c r="DN14" s="290"/>
      <c r="DO14" s="290"/>
      <c r="DP14" s="290"/>
      <c r="DQ14" s="290"/>
      <c r="DR14" s="290"/>
      <c r="DS14" s="290"/>
      <c r="DT14" s="290"/>
      <c r="DU14" s="290"/>
      <c r="DV14" s="290"/>
      <c r="DW14" s="290"/>
      <c r="DX14" s="290"/>
      <c r="DY14" s="290"/>
      <c r="DZ14" s="290"/>
      <c r="EA14" s="290"/>
      <c r="EB14" s="290"/>
      <c r="EC14" s="290"/>
      <c r="ED14" s="290"/>
      <c r="EE14" s="290"/>
      <c r="EF14" s="290"/>
      <c r="EG14" s="290"/>
      <c r="EH14" s="290"/>
      <c r="EI14" s="290"/>
      <c r="EJ14" s="290"/>
      <c r="EK14" s="290"/>
      <c r="EL14" s="290"/>
      <c r="EM14" s="290"/>
      <c r="EN14" s="290"/>
      <c r="EO14" s="290"/>
      <c r="EP14" s="290"/>
      <c r="EQ14" s="290"/>
      <c r="ER14" s="290"/>
      <c r="ES14" s="290"/>
      <c r="ET14" s="290"/>
      <c r="EU14" s="290"/>
      <c r="EV14" s="290"/>
      <c r="EW14" s="290"/>
      <c r="EX14" s="290"/>
      <c r="EY14" s="290"/>
      <c r="EZ14" s="290"/>
      <c r="FA14" s="290"/>
      <c r="FB14" s="290"/>
      <c r="FC14" s="290"/>
      <c r="FD14" s="290"/>
      <c r="FE14" s="290"/>
      <c r="FF14" s="290"/>
      <c r="FG14" s="290"/>
      <c r="FH14" s="290"/>
      <c r="FI14" s="290"/>
      <c r="FJ14" s="290"/>
      <c r="FK14" s="290"/>
      <c r="FL14" s="290"/>
      <c r="FM14" s="290"/>
      <c r="FN14" s="290"/>
      <c r="FO14" s="290"/>
      <c r="FP14" s="290"/>
      <c r="FQ14" s="290"/>
      <c r="FR14" s="290"/>
      <c r="FS14" s="290"/>
      <c r="FT14" s="290"/>
      <c r="FU14" s="290"/>
      <c r="FV14" s="290"/>
      <c r="FW14" s="290"/>
      <c r="FX14" s="290"/>
      <c r="FY14" s="290"/>
      <c r="FZ14" s="290"/>
      <c r="GA14" s="290"/>
      <c r="GB14" s="290"/>
      <c r="GC14" s="290"/>
      <c r="GD14" s="290"/>
      <c r="GE14" s="290"/>
      <c r="GF14" s="290"/>
      <c r="GG14" s="290"/>
      <c r="GH14" s="290"/>
      <c r="GI14" s="290"/>
      <c r="GJ14" s="290"/>
      <c r="GK14" s="290"/>
      <c r="GL14" s="290"/>
      <c r="GM14" s="290"/>
      <c r="GN14" s="290"/>
      <c r="GO14" s="290"/>
      <c r="GP14" s="290"/>
      <c r="GQ14" s="290"/>
      <c r="GR14" s="290"/>
      <c r="GS14" s="290"/>
      <c r="GT14" s="290"/>
      <c r="GU14" s="290"/>
      <c r="GV14" s="290"/>
      <c r="GW14" s="290"/>
      <c r="GX14" s="290"/>
      <c r="GY14" s="290"/>
      <c r="GZ14" s="290"/>
      <c r="HA14" s="290"/>
      <c r="HB14" s="290"/>
      <c r="HC14" s="290"/>
      <c r="HD14" s="290"/>
      <c r="HE14" s="290"/>
      <c r="HF14" s="290"/>
      <c r="HG14" s="290"/>
      <c r="HH14" s="290"/>
      <c r="HI14" s="290"/>
      <c r="HJ14" s="290"/>
      <c r="HK14" s="290"/>
      <c r="HL14" s="290"/>
      <c r="HM14" s="290"/>
      <c r="HN14" s="290"/>
      <c r="HO14" s="290"/>
      <c r="HP14" s="290"/>
      <c r="HQ14" s="290"/>
      <c r="HR14" s="290"/>
      <c r="HS14" s="290"/>
      <c r="HT14" s="290"/>
      <c r="HU14" s="290"/>
      <c r="HV14" s="290"/>
      <c r="HW14" s="290"/>
      <c r="HX14" s="290"/>
      <c r="HY14" s="290"/>
      <c r="HZ14" s="290"/>
      <c r="IA14" s="290"/>
      <c r="IB14" s="290"/>
      <c r="IC14" s="290"/>
      <c r="ID14" s="290"/>
      <c r="IE14" s="290"/>
      <c r="IF14" s="290"/>
      <c r="IG14" s="290"/>
      <c r="IH14" s="290"/>
      <c r="II14" s="290"/>
      <c r="IJ14" s="290"/>
      <c r="IK14" s="290"/>
      <c r="IL14" s="290"/>
      <c r="IM14" s="290"/>
      <c r="IN14" s="290"/>
      <c r="IO14" s="290"/>
      <c r="IP14" s="290"/>
      <c r="IQ14" s="290"/>
      <c r="IR14" s="290"/>
      <c r="IS14" s="290"/>
      <c r="IT14" s="290"/>
      <c r="IU14" s="290"/>
      <c r="IV14" s="290"/>
    </row>
    <row r="15" spans="1:256" x14ac:dyDescent="0.2">
      <c r="A15" s="100" t="s">
        <v>116</v>
      </c>
      <c r="B15" s="4"/>
      <c r="C15" s="316">
        <v>3299</v>
      </c>
      <c r="D15" s="316">
        <v>1784</v>
      </c>
      <c r="E15" s="316">
        <v>736</v>
      </c>
      <c r="F15" s="316">
        <v>393</v>
      </c>
      <c r="G15" s="316">
        <v>2563</v>
      </c>
      <c r="H15" s="316">
        <v>1391</v>
      </c>
      <c r="I15" s="316">
        <v>3782</v>
      </c>
      <c r="J15" s="316">
        <v>1990</v>
      </c>
      <c r="K15" s="316">
        <v>1254</v>
      </c>
      <c r="L15" s="316">
        <v>657</v>
      </c>
      <c r="M15" s="316">
        <v>2528</v>
      </c>
      <c r="N15" s="316">
        <v>1333</v>
      </c>
      <c r="O15" s="428">
        <v>-483</v>
      </c>
      <c r="P15" s="428">
        <v>-206</v>
      </c>
      <c r="Q15" s="428">
        <v>-518</v>
      </c>
      <c r="R15" s="428">
        <v>-264</v>
      </c>
      <c r="S15" s="428">
        <v>35</v>
      </c>
      <c r="T15" s="428">
        <v>58</v>
      </c>
      <c r="U15" s="290"/>
      <c r="V15" s="290"/>
      <c r="W15" s="290"/>
      <c r="X15" s="290"/>
      <c r="Y15" s="290"/>
      <c r="Z15" s="290"/>
      <c r="AA15" s="290"/>
      <c r="AB15" s="290"/>
      <c r="AC15" s="290"/>
      <c r="AD15" s="290"/>
      <c r="AE15" s="290"/>
      <c r="AF15" s="290"/>
      <c r="AG15" s="290"/>
      <c r="AH15" s="290"/>
      <c r="AI15" s="290"/>
      <c r="AJ15" s="290"/>
      <c r="AK15" s="290"/>
      <c r="AL15" s="290"/>
      <c r="AM15" s="290"/>
      <c r="AN15" s="290"/>
      <c r="AO15" s="290"/>
      <c r="AP15" s="290"/>
      <c r="AQ15" s="290"/>
      <c r="AR15" s="290"/>
      <c r="AS15" s="290"/>
      <c r="AT15" s="290"/>
      <c r="AU15" s="290"/>
      <c r="AV15" s="290"/>
      <c r="AW15" s="290"/>
      <c r="AX15" s="290"/>
      <c r="AY15" s="290"/>
      <c r="AZ15" s="290"/>
      <c r="BA15" s="290"/>
      <c r="BB15" s="290"/>
      <c r="BC15" s="290"/>
      <c r="BD15" s="290"/>
      <c r="BE15" s="290"/>
      <c r="BF15" s="290"/>
      <c r="BG15" s="290"/>
      <c r="BH15" s="290"/>
      <c r="BI15" s="290"/>
      <c r="BJ15" s="290"/>
      <c r="BK15" s="290"/>
      <c r="BL15" s="290"/>
      <c r="BM15" s="290"/>
      <c r="BN15" s="290"/>
      <c r="BO15" s="290"/>
      <c r="BP15" s="290"/>
      <c r="BQ15" s="290"/>
      <c r="BR15" s="290"/>
      <c r="BS15" s="290"/>
      <c r="BT15" s="290"/>
      <c r="BU15" s="290"/>
      <c r="BV15" s="290"/>
      <c r="BW15" s="290"/>
      <c r="BX15" s="290"/>
      <c r="BY15" s="290"/>
      <c r="BZ15" s="290"/>
      <c r="CA15" s="290"/>
      <c r="CB15" s="290"/>
      <c r="CC15" s="290"/>
      <c r="CD15" s="290"/>
      <c r="CE15" s="290"/>
      <c r="CF15" s="290"/>
      <c r="CG15" s="290"/>
      <c r="CH15" s="290"/>
      <c r="CI15" s="290"/>
      <c r="CJ15" s="290"/>
      <c r="CK15" s="290"/>
      <c r="CL15" s="290"/>
      <c r="CM15" s="290"/>
      <c r="CN15" s="290"/>
      <c r="CO15" s="290"/>
      <c r="CP15" s="290"/>
      <c r="CQ15" s="290"/>
      <c r="CR15" s="290"/>
      <c r="CS15" s="290"/>
      <c r="CT15" s="290"/>
      <c r="CU15" s="290"/>
      <c r="CV15" s="290"/>
      <c r="CW15" s="290"/>
      <c r="CX15" s="290"/>
      <c r="CY15" s="290"/>
      <c r="CZ15" s="290"/>
      <c r="DA15" s="290"/>
      <c r="DB15" s="290"/>
      <c r="DC15" s="290"/>
      <c r="DD15" s="290"/>
      <c r="DE15" s="290"/>
      <c r="DF15" s="290"/>
      <c r="DG15" s="290"/>
      <c r="DH15" s="290"/>
      <c r="DI15" s="290"/>
      <c r="DJ15" s="290"/>
      <c r="DK15" s="290"/>
      <c r="DL15" s="290"/>
      <c r="DM15" s="290"/>
      <c r="DN15" s="290"/>
      <c r="DO15" s="290"/>
      <c r="DP15" s="290"/>
      <c r="DQ15" s="290"/>
      <c r="DR15" s="290"/>
      <c r="DS15" s="290"/>
      <c r="DT15" s="290"/>
      <c r="DU15" s="290"/>
      <c r="DV15" s="290"/>
      <c r="DW15" s="290"/>
      <c r="DX15" s="290"/>
      <c r="DY15" s="290"/>
      <c r="DZ15" s="290"/>
      <c r="EA15" s="290"/>
      <c r="EB15" s="290"/>
      <c r="EC15" s="290"/>
      <c r="ED15" s="290"/>
      <c r="EE15" s="290"/>
      <c r="EF15" s="290"/>
      <c r="EG15" s="290"/>
      <c r="EH15" s="290"/>
      <c r="EI15" s="290"/>
      <c r="EJ15" s="290"/>
      <c r="EK15" s="290"/>
      <c r="EL15" s="290"/>
      <c r="EM15" s="290"/>
      <c r="EN15" s="290"/>
      <c r="EO15" s="290"/>
      <c r="EP15" s="290"/>
      <c r="EQ15" s="290"/>
      <c r="ER15" s="290"/>
      <c r="ES15" s="290"/>
      <c r="ET15" s="290"/>
      <c r="EU15" s="290"/>
      <c r="EV15" s="290"/>
      <c r="EW15" s="290"/>
      <c r="EX15" s="290"/>
      <c r="EY15" s="290"/>
      <c r="EZ15" s="290"/>
      <c r="FA15" s="290"/>
      <c r="FB15" s="290"/>
      <c r="FC15" s="290"/>
      <c r="FD15" s="290"/>
      <c r="FE15" s="290"/>
      <c r="FF15" s="290"/>
      <c r="FG15" s="290"/>
      <c r="FH15" s="290"/>
      <c r="FI15" s="290"/>
      <c r="FJ15" s="290"/>
      <c r="FK15" s="290"/>
      <c r="FL15" s="290"/>
      <c r="FM15" s="290"/>
      <c r="FN15" s="290"/>
      <c r="FO15" s="290"/>
      <c r="FP15" s="290"/>
      <c r="FQ15" s="290"/>
      <c r="FR15" s="290"/>
      <c r="FS15" s="290"/>
      <c r="FT15" s="290"/>
      <c r="FU15" s="290"/>
      <c r="FV15" s="290"/>
      <c r="FW15" s="290"/>
      <c r="FX15" s="290"/>
      <c r="FY15" s="290"/>
      <c r="FZ15" s="290"/>
      <c r="GA15" s="290"/>
      <c r="GB15" s="290"/>
      <c r="GC15" s="290"/>
      <c r="GD15" s="290"/>
      <c r="GE15" s="290"/>
      <c r="GF15" s="290"/>
      <c r="GG15" s="290"/>
      <c r="GH15" s="290"/>
      <c r="GI15" s="290"/>
      <c r="GJ15" s="290"/>
      <c r="GK15" s="290"/>
      <c r="GL15" s="290"/>
      <c r="GM15" s="290"/>
      <c r="GN15" s="290"/>
      <c r="GO15" s="290"/>
      <c r="GP15" s="290"/>
      <c r="GQ15" s="290"/>
      <c r="GR15" s="290"/>
      <c r="GS15" s="290"/>
      <c r="GT15" s="290"/>
      <c r="GU15" s="290"/>
      <c r="GV15" s="290"/>
      <c r="GW15" s="290"/>
      <c r="GX15" s="290"/>
      <c r="GY15" s="290"/>
      <c r="GZ15" s="290"/>
      <c r="HA15" s="290"/>
      <c r="HB15" s="290"/>
      <c r="HC15" s="290"/>
      <c r="HD15" s="290"/>
      <c r="HE15" s="290"/>
      <c r="HF15" s="290"/>
      <c r="HG15" s="290"/>
      <c r="HH15" s="290"/>
      <c r="HI15" s="290"/>
      <c r="HJ15" s="290"/>
      <c r="HK15" s="290"/>
      <c r="HL15" s="290"/>
      <c r="HM15" s="290"/>
      <c r="HN15" s="290"/>
      <c r="HO15" s="290"/>
      <c r="HP15" s="290"/>
      <c r="HQ15" s="290"/>
      <c r="HR15" s="290"/>
      <c r="HS15" s="290"/>
      <c r="HT15" s="290"/>
      <c r="HU15" s="290"/>
      <c r="HV15" s="290"/>
      <c r="HW15" s="290"/>
      <c r="HX15" s="290"/>
      <c r="HY15" s="290"/>
      <c r="HZ15" s="290"/>
      <c r="IA15" s="290"/>
      <c r="IB15" s="290"/>
      <c r="IC15" s="290"/>
      <c r="ID15" s="290"/>
      <c r="IE15" s="290"/>
      <c r="IF15" s="290"/>
      <c r="IG15" s="290"/>
      <c r="IH15" s="290"/>
      <c r="II15" s="290"/>
      <c r="IJ15" s="290"/>
      <c r="IK15" s="290"/>
      <c r="IL15" s="290"/>
      <c r="IM15" s="290"/>
      <c r="IN15" s="290"/>
      <c r="IO15" s="290"/>
      <c r="IP15" s="290"/>
      <c r="IQ15" s="290"/>
      <c r="IR15" s="290"/>
      <c r="IS15" s="290"/>
      <c r="IT15" s="290"/>
      <c r="IU15" s="290"/>
      <c r="IV15" s="290"/>
    </row>
    <row r="16" spans="1:256" x14ac:dyDescent="0.2">
      <c r="A16" s="100" t="s">
        <v>117</v>
      </c>
      <c r="B16" s="4"/>
      <c r="C16" s="316">
        <v>1071</v>
      </c>
      <c r="D16" s="316">
        <v>481</v>
      </c>
      <c r="E16" s="316">
        <v>77</v>
      </c>
      <c r="F16" s="316">
        <v>55</v>
      </c>
      <c r="G16" s="316">
        <v>994</v>
      </c>
      <c r="H16" s="316">
        <v>426</v>
      </c>
      <c r="I16" s="316">
        <v>832</v>
      </c>
      <c r="J16" s="316">
        <v>406</v>
      </c>
      <c r="K16" s="316">
        <v>75</v>
      </c>
      <c r="L16" s="316">
        <v>43</v>
      </c>
      <c r="M16" s="316">
        <v>757</v>
      </c>
      <c r="N16" s="316">
        <v>363</v>
      </c>
      <c r="O16" s="428">
        <v>239</v>
      </c>
      <c r="P16" s="428">
        <v>75</v>
      </c>
      <c r="Q16" s="428">
        <v>2</v>
      </c>
      <c r="R16" s="428">
        <v>12</v>
      </c>
      <c r="S16" s="428">
        <v>237</v>
      </c>
      <c r="T16" s="428">
        <v>63</v>
      </c>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c r="AS16" s="290"/>
      <c r="AT16" s="290"/>
      <c r="AU16" s="290"/>
      <c r="AV16" s="290"/>
      <c r="AW16" s="290"/>
      <c r="AX16" s="290"/>
      <c r="AY16" s="290"/>
      <c r="AZ16" s="290"/>
      <c r="BA16" s="290"/>
      <c r="BB16" s="290"/>
      <c r="BC16" s="290"/>
      <c r="BD16" s="290"/>
      <c r="BE16" s="290"/>
      <c r="BF16" s="290"/>
      <c r="BG16" s="290"/>
      <c r="BH16" s="290"/>
      <c r="BI16" s="290"/>
      <c r="BJ16" s="290"/>
      <c r="BK16" s="290"/>
      <c r="BL16" s="290"/>
      <c r="BM16" s="290"/>
      <c r="BN16" s="290"/>
      <c r="BO16" s="290"/>
      <c r="BP16" s="290"/>
      <c r="BQ16" s="290"/>
      <c r="BR16" s="290"/>
      <c r="BS16" s="290"/>
      <c r="BT16" s="290"/>
      <c r="BU16" s="290"/>
      <c r="BV16" s="290"/>
      <c r="BW16" s="290"/>
      <c r="BX16" s="290"/>
      <c r="BY16" s="290"/>
      <c r="BZ16" s="290"/>
      <c r="CA16" s="290"/>
      <c r="CB16" s="290"/>
      <c r="CC16" s="290"/>
      <c r="CD16" s="290"/>
      <c r="CE16" s="290"/>
      <c r="CF16" s="290"/>
      <c r="CG16" s="290"/>
      <c r="CH16" s="290"/>
      <c r="CI16" s="290"/>
      <c r="CJ16" s="290"/>
      <c r="CK16" s="290"/>
      <c r="CL16" s="290"/>
      <c r="CM16" s="290"/>
      <c r="CN16" s="290"/>
      <c r="CO16" s="290"/>
      <c r="CP16" s="290"/>
      <c r="CQ16" s="290"/>
      <c r="CR16" s="290"/>
      <c r="CS16" s="290"/>
      <c r="CT16" s="290"/>
      <c r="CU16" s="290"/>
      <c r="CV16" s="290"/>
      <c r="CW16" s="290"/>
      <c r="CX16" s="290"/>
      <c r="CY16" s="290"/>
      <c r="CZ16" s="290"/>
      <c r="DA16" s="290"/>
      <c r="DB16" s="290"/>
      <c r="DC16" s="290"/>
      <c r="DD16" s="290"/>
      <c r="DE16" s="290"/>
      <c r="DF16" s="290"/>
      <c r="DG16" s="290"/>
      <c r="DH16" s="290"/>
      <c r="DI16" s="290"/>
      <c r="DJ16" s="290"/>
      <c r="DK16" s="290"/>
      <c r="DL16" s="290"/>
      <c r="DM16" s="290"/>
      <c r="DN16" s="290"/>
      <c r="DO16" s="290"/>
      <c r="DP16" s="290"/>
      <c r="DQ16" s="290"/>
      <c r="DR16" s="290"/>
      <c r="DS16" s="290"/>
      <c r="DT16" s="290"/>
      <c r="DU16" s="290"/>
      <c r="DV16" s="290"/>
      <c r="DW16" s="290"/>
      <c r="DX16" s="290"/>
      <c r="DY16" s="290"/>
      <c r="DZ16" s="290"/>
      <c r="EA16" s="290"/>
      <c r="EB16" s="290"/>
      <c r="EC16" s="290"/>
      <c r="ED16" s="290"/>
      <c r="EE16" s="290"/>
      <c r="EF16" s="290"/>
      <c r="EG16" s="290"/>
      <c r="EH16" s="290"/>
      <c r="EI16" s="290"/>
      <c r="EJ16" s="290"/>
      <c r="EK16" s="290"/>
      <c r="EL16" s="290"/>
      <c r="EM16" s="290"/>
      <c r="EN16" s="290"/>
      <c r="EO16" s="290"/>
      <c r="EP16" s="290"/>
      <c r="EQ16" s="290"/>
      <c r="ER16" s="290"/>
      <c r="ES16" s="290"/>
      <c r="ET16" s="290"/>
      <c r="EU16" s="290"/>
      <c r="EV16" s="290"/>
      <c r="EW16" s="290"/>
      <c r="EX16" s="290"/>
      <c r="EY16" s="290"/>
      <c r="EZ16" s="290"/>
      <c r="FA16" s="290"/>
      <c r="FB16" s="290"/>
      <c r="FC16" s="290"/>
      <c r="FD16" s="290"/>
      <c r="FE16" s="290"/>
      <c r="FF16" s="290"/>
      <c r="FG16" s="290"/>
      <c r="FH16" s="290"/>
      <c r="FI16" s="290"/>
      <c r="FJ16" s="290"/>
      <c r="FK16" s="290"/>
      <c r="FL16" s="290"/>
      <c r="FM16" s="290"/>
      <c r="FN16" s="290"/>
      <c r="FO16" s="290"/>
      <c r="FP16" s="290"/>
      <c r="FQ16" s="290"/>
      <c r="FR16" s="290"/>
      <c r="FS16" s="290"/>
      <c r="FT16" s="290"/>
      <c r="FU16" s="290"/>
      <c r="FV16" s="290"/>
      <c r="FW16" s="290"/>
      <c r="FX16" s="290"/>
      <c r="FY16" s="290"/>
      <c r="FZ16" s="290"/>
      <c r="GA16" s="290"/>
      <c r="GB16" s="290"/>
      <c r="GC16" s="290"/>
      <c r="GD16" s="290"/>
      <c r="GE16" s="290"/>
      <c r="GF16" s="290"/>
      <c r="GG16" s="290"/>
      <c r="GH16" s="290"/>
      <c r="GI16" s="290"/>
      <c r="GJ16" s="290"/>
      <c r="GK16" s="290"/>
      <c r="GL16" s="290"/>
      <c r="GM16" s="290"/>
      <c r="GN16" s="290"/>
      <c r="GO16" s="290"/>
      <c r="GP16" s="290"/>
      <c r="GQ16" s="290"/>
      <c r="GR16" s="290"/>
      <c r="GS16" s="290"/>
      <c r="GT16" s="290"/>
      <c r="GU16" s="290"/>
      <c r="GV16" s="290"/>
      <c r="GW16" s="290"/>
      <c r="GX16" s="290"/>
      <c r="GY16" s="290"/>
      <c r="GZ16" s="290"/>
      <c r="HA16" s="290"/>
      <c r="HB16" s="290"/>
      <c r="HC16" s="290"/>
      <c r="HD16" s="290"/>
      <c r="HE16" s="290"/>
      <c r="HF16" s="290"/>
      <c r="HG16" s="290"/>
      <c r="HH16" s="290"/>
      <c r="HI16" s="290"/>
      <c r="HJ16" s="290"/>
      <c r="HK16" s="290"/>
      <c r="HL16" s="290"/>
      <c r="HM16" s="290"/>
      <c r="HN16" s="290"/>
      <c r="HO16" s="290"/>
      <c r="HP16" s="290"/>
      <c r="HQ16" s="290"/>
      <c r="HR16" s="290"/>
      <c r="HS16" s="290"/>
      <c r="HT16" s="290"/>
      <c r="HU16" s="290"/>
      <c r="HV16" s="290"/>
      <c r="HW16" s="290"/>
      <c r="HX16" s="290"/>
      <c r="HY16" s="290"/>
      <c r="HZ16" s="290"/>
      <c r="IA16" s="290"/>
      <c r="IB16" s="290"/>
      <c r="IC16" s="290"/>
      <c r="ID16" s="290"/>
      <c r="IE16" s="290"/>
      <c r="IF16" s="290"/>
      <c r="IG16" s="290"/>
      <c r="IH16" s="290"/>
      <c r="II16" s="290"/>
      <c r="IJ16" s="290"/>
      <c r="IK16" s="290"/>
      <c r="IL16" s="290"/>
      <c r="IM16" s="290"/>
      <c r="IN16" s="290"/>
      <c r="IO16" s="290"/>
      <c r="IP16" s="290"/>
      <c r="IQ16" s="290"/>
      <c r="IR16" s="290"/>
      <c r="IS16" s="290"/>
      <c r="IT16" s="290"/>
      <c r="IU16" s="290"/>
      <c r="IV16" s="290"/>
    </row>
    <row r="17" spans="1:256" x14ac:dyDescent="0.2">
      <c r="A17" s="100" t="s">
        <v>118</v>
      </c>
      <c r="B17" s="4"/>
      <c r="C17" s="316">
        <v>2677</v>
      </c>
      <c r="D17" s="316">
        <v>1294</v>
      </c>
      <c r="E17" s="316">
        <v>281</v>
      </c>
      <c r="F17" s="316">
        <v>149</v>
      </c>
      <c r="G17" s="316">
        <v>2396</v>
      </c>
      <c r="H17" s="316">
        <v>1145</v>
      </c>
      <c r="I17" s="316">
        <v>2305</v>
      </c>
      <c r="J17" s="316">
        <v>1083</v>
      </c>
      <c r="K17" s="316">
        <v>339</v>
      </c>
      <c r="L17" s="316">
        <v>167</v>
      </c>
      <c r="M17" s="316">
        <v>1966</v>
      </c>
      <c r="N17" s="316">
        <v>916</v>
      </c>
      <c r="O17" s="428">
        <v>372</v>
      </c>
      <c r="P17" s="428">
        <v>211</v>
      </c>
      <c r="Q17" s="428">
        <v>-58</v>
      </c>
      <c r="R17" s="428">
        <v>-18</v>
      </c>
      <c r="S17" s="428">
        <v>430</v>
      </c>
      <c r="T17" s="428">
        <v>229</v>
      </c>
      <c r="U17" s="290"/>
      <c r="V17" s="290"/>
      <c r="W17" s="290"/>
      <c r="X17" s="290"/>
      <c r="Y17" s="290"/>
      <c r="Z17" s="290"/>
      <c r="AA17" s="290"/>
      <c r="AB17" s="290"/>
      <c r="AC17" s="290"/>
      <c r="AD17" s="290"/>
      <c r="AE17" s="290"/>
      <c r="AF17" s="290"/>
      <c r="AG17" s="290"/>
      <c r="AH17" s="290"/>
      <c r="AI17" s="290"/>
      <c r="AJ17" s="290"/>
      <c r="AK17" s="290"/>
      <c r="AL17" s="290"/>
      <c r="AM17" s="290"/>
      <c r="AN17" s="290"/>
      <c r="AO17" s="290"/>
      <c r="AP17" s="290"/>
      <c r="AQ17" s="290"/>
      <c r="AR17" s="290"/>
      <c r="AS17" s="290"/>
      <c r="AT17" s="290"/>
      <c r="AU17" s="290"/>
      <c r="AV17" s="290"/>
      <c r="AW17" s="290"/>
      <c r="AX17" s="290"/>
      <c r="AY17" s="290"/>
      <c r="AZ17" s="290"/>
      <c r="BA17" s="290"/>
      <c r="BB17" s="290"/>
      <c r="BC17" s="290"/>
      <c r="BD17" s="290"/>
      <c r="BE17" s="290"/>
      <c r="BF17" s="290"/>
      <c r="BG17" s="290"/>
      <c r="BH17" s="290"/>
      <c r="BI17" s="290"/>
      <c r="BJ17" s="290"/>
      <c r="BK17" s="290"/>
      <c r="BL17" s="290"/>
      <c r="BM17" s="290"/>
      <c r="BN17" s="290"/>
      <c r="BO17" s="290"/>
      <c r="BP17" s="290"/>
      <c r="BQ17" s="290"/>
      <c r="BR17" s="290"/>
      <c r="BS17" s="290"/>
      <c r="BT17" s="290"/>
      <c r="BU17" s="290"/>
      <c r="BV17" s="290"/>
      <c r="BW17" s="290"/>
      <c r="BX17" s="290"/>
      <c r="BY17" s="290"/>
      <c r="BZ17" s="290"/>
      <c r="CA17" s="290"/>
      <c r="CB17" s="290"/>
      <c r="CC17" s="290"/>
      <c r="CD17" s="290"/>
      <c r="CE17" s="290"/>
      <c r="CF17" s="290"/>
      <c r="CG17" s="290"/>
      <c r="CH17" s="290"/>
      <c r="CI17" s="290"/>
      <c r="CJ17" s="290"/>
      <c r="CK17" s="290"/>
      <c r="CL17" s="290"/>
      <c r="CM17" s="290"/>
      <c r="CN17" s="290"/>
      <c r="CO17" s="290"/>
      <c r="CP17" s="290"/>
      <c r="CQ17" s="290"/>
      <c r="CR17" s="290"/>
      <c r="CS17" s="290"/>
      <c r="CT17" s="290"/>
      <c r="CU17" s="290"/>
      <c r="CV17" s="290"/>
      <c r="CW17" s="290"/>
      <c r="CX17" s="290"/>
      <c r="CY17" s="290"/>
      <c r="CZ17" s="290"/>
      <c r="DA17" s="290"/>
      <c r="DB17" s="290"/>
      <c r="DC17" s="290"/>
      <c r="DD17" s="290"/>
      <c r="DE17" s="290"/>
      <c r="DF17" s="290"/>
      <c r="DG17" s="290"/>
      <c r="DH17" s="290"/>
      <c r="DI17" s="290"/>
      <c r="DJ17" s="290"/>
      <c r="DK17" s="290"/>
      <c r="DL17" s="290"/>
      <c r="DM17" s="290"/>
      <c r="DN17" s="290"/>
      <c r="DO17" s="290"/>
      <c r="DP17" s="290"/>
      <c r="DQ17" s="290"/>
      <c r="DR17" s="290"/>
      <c r="DS17" s="290"/>
      <c r="DT17" s="290"/>
      <c r="DU17" s="290"/>
      <c r="DV17" s="290"/>
      <c r="DW17" s="290"/>
      <c r="DX17" s="290"/>
      <c r="DY17" s="290"/>
      <c r="DZ17" s="290"/>
      <c r="EA17" s="290"/>
      <c r="EB17" s="290"/>
      <c r="EC17" s="290"/>
      <c r="ED17" s="290"/>
      <c r="EE17" s="290"/>
      <c r="EF17" s="290"/>
      <c r="EG17" s="290"/>
      <c r="EH17" s="290"/>
      <c r="EI17" s="290"/>
      <c r="EJ17" s="290"/>
      <c r="EK17" s="290"/>
      <c r="EL17" s="290"/>
      <c r="EM17" s="290"/>
      <c r="EN17" s="290"/>
      <c r="EO17" s="290"/>
      <c r="EP17" s="290"/>
      <c r="EQ17" s="290"/>
      <c r="ER17" s="290"/>
      <c r="ES17" s="290"/>
      <c r="ET17" s="290"/>
      <c r="EU17" s="290"/>
      <c r="EV17" s="290"/>
      <c r="EW17" s="290"/>
      <c r="EX17" s="290"/>
      <c r="EY17" s="290"/>
      <c r="EZ17" s="290"/>
      <c r="FA17" s="290"/>
      <c r="FB17" s="290"/>
      <c r="FC17" s="290"/>
      <c r="FD17" s="290"/>
      <c r="FE17" s="290"/>
      <c r="FF17" s="290"/>
      <c r="FG17" s="290"/>
      <c r="FH17" s="290"/>
      <c r="FI17" s="290"/>
      <c r="FJ17" s="290"/>
      <c r="FK17" s="290"/>
      <c r="FL17" s="290"/>
      <c r="FM17" s="290"/>
      <c r="FN17" s="290"/>
      <c r="FO17" s="290"/>
      <c r="FP17" s="290"/>
      <c r="FQ17" s="290"/>
      <c r="FR17" s="290"/>
      <c r="FS17" s="290"/>
      <c r="FT17" s="290"/>
      <c r="FU17" s="290"/>
      <c r="FV17" s="290"/>
      <c r="FW17" s="290"/>
      <c r="FX17" s="290"/>
      <c r="FY17" s="290"/>
      <c r="FZ17" s="290"/>
      <c r="GA17" s="290"/>
      <c r="GB17" s="290"/>
      <c r="GC17" s="290"/>
      <c r="GD17" s="290"/>
      <c r="GE17" s="290"/>
      <c r="GF17" s="290"/>
      <c r="GG17" s="290"/>
      <c r="GH17" s="290"/>
      <c r="GI17" s="290"/>
      <c r="GJ17" s="290"/>
      <c r="GK17" s="290"/>
      <c r="GL17" s="290"/>
      <c r="GM17" s="290"/>
      <c r="GN17" s="290"/>
      <c r="GO17" s="290"/>
      <c r="GP17" s="290"/>
      <c r="GQ17" s="290"/>
      <c r="GR17" s="290"/>
      <c r="GS17" s="290"/>
      <c r="GT17" s="290"/>
      <c r="GU17" s="290"/>
      <c r="GV17" s="290"/>
      <c r="GW17" s="290"/>
      <c r="GX17" s="290"/>
      <c r="GY17" s="290"/>
      <c r="GZ17" s="290"/>
      <c r="HA17" s="290"/>
      <c r="HB17" s="290"/>
      <c r="HC17" s="290"/>
      <c r="HD17" s="290"/>
      <c r="HE17" s="290"/>
      <c r="HF17" s="290"/>
      <c r="HG17" s="290"/>
      <c r="HH17" s="290"/>
      <c r="HI17" s="290"/>
      <c r="HJ17" s="290"/>
      <c r="HK17" s="290"/>
      <c r="HL17" s="290"/>
      <c r="HM17" s="290"/>
      <c r="HN17" s="290"/>
      <c r="HO17" s="290"/>
      <c r="HP17" s="290"/>
      <c r="HQ17" s="290"/>
      <c r="HR17" s="290"/>
      <c r="HS17" s="290"/>
      <c r="HT17" s="290"/>
      <c r="HU17" s="290"/>
      <c r="HV17" s="290"/>
      <c r="HW17" s="290"/>
      <c r="HX17" s="290"/>
      <c r="HY17" s="290"/>
      <c r="HZ17" s="290"/>
      <c r="IA17" s="290"/>
      <c r="IB17" s="290"/>
      <c r="IC17" s="290"/>
      <c r="ID17" s="290"/>
      <c r="IE17" s="290"/>
      <c r="IF17" s="290"/>
      <c r="IG17" s="290"/>
      <c r="IH17" s="290"/>
      <c r="II17" s="290"/>
      <c r="IJ17" s="290"/>
      <c r="IK17" s="290"/>
      <c r="IL17" s="290"/>
      <c r="IM17" s="290"/>
      <c r="IN17" s="290"/>
      <c r="IO17" s="290"/>
      <c r="IP17" s="290"/>
      <c r="IQ17" s="290"/>
      <c r="IR17" s="290"/>
      <c r="IS17" s="290"/>
      <c r="IT17" s="290"/>
      <c r="IU17" s="290"/>
      <c r="IV17" s="290"/>
    </row>
    <row r="18" spans="1:256" x14ac:dyDescent="0.2">
      <c r="A18" s="100" t="s">
        <v>108</v>
      </c>
      <c r="B18" s="4"/>
      <c r="C18" s="316">
        <v>22314</v>
      </c>
      <c r="D18" s="316">
        <v>11509</v>
      </c>
      <c r="E18" s="316">
        <v>5658</v>
      </c>
      <c r="F18" s="316">
        <v>2985</v>
      </c>
      <c r="G18" s="316">
        <v>16656</v>
      </c>
      <c r="H18" s="316">
        <v>8524</v>
      </c>
      <c r="I18" s="316">
        <v>19570</v>
      </c>
      <c r="J18" s="316">
        <v>9856</v>
      </c>
      <c r="K18" s="316">
        <v>5863</v>
      </c>
      <c r="L18" s="316">
        <v>2947</v>
      </c>
      <c r="M18" s="316">
        <v>13707</v>
      </c>
      <c r="N18" s="316">
        <v>6909</v>
      </c>
      <c r="O18" s="428">
        <v>2744</v>
      </c>
      <c r="P18" s="428">
        <v>1653</v>
      </c>
      <c r="Q18" s="428">
        <v>-205</v>
      </c>
      <c r="R18" s="428">
        <v>38</v>
      </c>
      <c r="S18" s="428">
        <v>2949</v>
      </c>
      <c r="T18" s="428">
        <v>1615</v>
      </c>
      <c r="U18" s="290"/>
      <c r="V18" s="290"/>
      <c r="W18" s="290"/>
      <c r="X18" s="290"/>
      <c r="Y18" s="290"/>
      <c r="Z18" s="290"/>
      <c r="AA18" s="290"/>
      <c r="AB18" s="290"/>
      <c r="AC18" s="290"/>
      <c r="AD18" s="290"/>
      <c r="AE18" s="290"/>
      <c r="AF18" s="290"/>
      <c r="AG18" s="290"/>
      <c r="AH18" s="290"/>
      <c r="AI18" s="290"/>
      <c r="AJ18" s="290"/>
      <c r="AK18" s="290"/>
      <c r="AL18" s="290"/>
      <c r="AM18" s="290"/>
      <c r="AN18" s="290"/>
      <c r="AO18" s="290"/>
      <c r="AP18" s="290"/>
      <c r="AQ18" s="290"/>
      <c r="AR18" s="290"/>
      <c r="AS18" s="290"/>
      <c r="AT18" s="290"/>
      <c r="AU18" s="290"/>
      <c r="AV18" s="290"/>
      <c r="AW18" s="290"/>
      <c r="AX18" s="290"/>
      <c r="AY18" s="290"/>
      <c r="AZ18" s="290"/>
      <c r="BA18" s="290"/>
      <c r="BB18" s="290"/>
      <c r="BC18" s="290"/>
      <c r="BD18" s="290"/>
      <c r="BE18" s="290"/>
      <c r="BF18" s="290"/>
      <c r="BG18" s="290"/>
      <c r="BH18" s="290"/>
      <c r="BI18" s="290"/>
      <c r="BJ18" s="290"/>
      <c r="BK18" s="290"/>
      <c r="BL18" s="290"/>
      <c r="BM18" s="290"/>
      <c r="BN18" s="290"/>
      <c r="BO18" s="290"/>
      <c r="BP18" s="290"/>
      <c r="BQ18" s="290"/>
      <c r="BR18" s="290"/>
      <c r="BS18" s="290"/>
      <c r="BT18" s="290"/>
      <c r="BU18" s="290"/>
      <c r="BV18" s="290"/>
      <c r="BW18" s="290"/>
      <c r="BX18" s="290"/>
      <c r="BY18" s="290"/>
      <c r="BZ18" s="290"/>
      <c r="CA18" s="290"/>
      <c r="CB18" s="290"/>
      <c r="CC18" s="290"/>
      <c r="CD18" s="290"/>
      <c r="CE18" s="290"/>
      <c r="CF18" s="290"/>
      <c r="CG18" s="290"/>
      <c r="CH18" s="290"/>
      <c r="CI18" s="290"/>
      <c r="CJ18" s="290"/>
      <c r="CK18" s="290"/>
      <c r="CL18" s="290"/>
      <c r="CM18" s="290"/>
      <c r="CN18" s="290"/>
      <c r="CO18" s="290"/>
      <c r="CP18" s="290"/>
      <c r="CQ18" s="290"/>
      <c r="CR18" s="290"/>
      <c r="CS18" s="290"/>
      <c r="CT18" s="290"/>
      <c r="CU18" s="290"/>
      <c r="CV18" s="290"/>
      <c r="CW18" s="290"/>
      <c r="CX18" s="290"/>
      <c r="CY18" s="290"/>
      <c r="CZ18" s="290"/>
      <c r="DA18" s="290"/>
      <c r="DB18" s="290"/>
      <c r="DC18" s="290"/>
      <c r="DD18" s="290"/>
      <c r="DE18" s="290"/>
      <c r="DF18" s="290"/>
      <c r="DG18" s="290"/>
      <c r="DH18" s="290"/>
      <c r="DI18" s="290"/>
      <c r="DJ18" s="290"/>
      <c r="DK18" s="290"/>
      <c r="DL18" s="290"/>
      <c r="DM18" s="290"/>
      <c r="DN18" s="290"/>
      <c r="DO18" s="290"/>
      <c r="DP18" s="290"/>
      <c r="DQ18" s="290"/>
      <c r="DR18" s="290"/>
      <c r="DS18" s="290"/>
      <c r="DT18" s="290"/>
      <c r="DU18" s="290"/>
      <c r="DV18" s="290"/>
      <c r="DW18" s="290"/>
      <c r="DX18" s="290"/>
      <c r="DY18" s="290"/>
      <c r="DZ18" s="290"/>
      <c r="EA18" s="290"/>
      <c r="EB18" s="290"/>
      <c r="EC18" s="290"/>
      <c r="ED18" s="290"/>
      <c r="EE18" s="290"/>
      <c r="EF18" s="290"/>
      <c r="EG18" s="290"/>
      <c r="EH18" s="290"/>
      <c r="EI18" s="290"/>
      <c r="EJ18" s="290"/>
      <c r="EK18" s="290"/>
      <c r="EL18" s="290"/>
      <c r="EM18" s="290"/>
      <c r="EN18" s="290"/>
      <c r="EO18" s="290"/>
      <c r="EP18" s="290"/>
      <c r="EQ18" s="290"/>
      <c r="ER18" s="290"/>
      <c r="ES18" s="290"/>
      <c r="ET18" s="290"/>
      <c r="EU18" s="290"/>
      <c r="EV18" s="290"/>
      <c r="EW18" s="290"/>
      <c r="EX18" s="290"/>
      <c r="EY18" s="290"/>
      <c r="EZ18" s="290"/>
      <c r="FA18" s="290"/>
      <c r="FB18" s="290"/>
      <c r="FC18" s="290"/>
      <c r="FD18" s="290"/>
      <c r="FE18" s="290"/>
      <c r="FF18" s="290"/>
      <c r="FG18" s="290"/>
      <c r="FH18" s="290"/>
      <c r="FI18" s="290"/>
      <c r="FJ18" s="290"/>
      <c r="FK18" s="290"/>
      <c r="FL18" s="290"/>
      <c r="FM18" s="290"/>
      <c r="FN18" s="290"/>
      <c r="FO18" s="290"/>
      <c r="FP18" s="290"/>
      <c r="FQ18" s="290"/>
      <c r="FR18" s="290"/>
      <c r="FS18" s="290"/>
      <c r="FT18" s="290"/>
      <c r="FU18" s="290"/>
      <c r="FV18" s="290"/>
      <c r="FW18" s="290"/>
      <c r="FX18" s="290"/>
      <c r="FY18" s="290"/>
      <c r="FZ18" s="290"/>
      <c r="GA18" s="290"/>
      <c r="GB18" s="290"/>
      <c r="GC18" s="290"/>
      <c r="GD18" s="290"/>
      <c r="GE18" s="290"/>
      <c r="GF18" s="290"/>
      <c r="GG18" s="290"/>
      <c r="GH18" s="290"/>
      <c r="GI18" s="290"/>
      <c r="GJ18" s="290"/>
      <c r="GK18" s="290"/>
      <c r="GL18" s="290"/>
      <c r="GM18" s="290"/>
      <c r="GN18" s="290"/>
      <c r="GO18" s="290"/>
      <c r="GP18" s="290"/>
      <c r="GQ18" s="290"/>
      <c r="GR18" s="290"/>
      <c r="GS18" s="290"/>
      <c r="GT18" s="290"/>
      <c r="GU18" s="290"/>
      <c r="GV18" s="290"/>
      <c r="GW18" s="290"/>
      <c r="GX18" s="290"/>
      <c r="GY18" s="290"/>
      <c r="GZ18" s="290"/>
      <c r="HA18" s="290"/>
      <c r="HB18" s="290"/>
      <c r="HC18" s="290"/>
      <c r="HD18" s="290"/>
      <c r="HE18" s="290"/>
      <c r="HF18" s="290"/>
      <c r="HG18" s="290"/>
      <c r="HH18" s="290"/>
      <c r="HI18" s="290"/>
      <c r="HJ18" s="290"/>
      <c r="HK18" s="290"/>
      <c r="HL18" s="290"/>
      <c r="HM18" s="290"/>
      <c r="HN18" s="290"/>
      <c r="HO18" s="290"/>
      <c r="HP18" s="290"/>
      <c r="HQ18" s="290"/>
      <c r="HR18" s="290"/>
      <c r="HS18" s="290"/>
      <c r="HT18" s="290"/>
      <c r="HU18" s="290"/>
      <c r="HV18" s="290"/>
      <c r="HW18" s="290"/>
      <c r="HX18" s="290"/>
      <c r="HY18" s="290"/>
      <c r="HZ18" s="290"/>
      <c r="IA18" s="290"/>
      <c r="IB18" s="290"/>
      <c r="IC18" s="290"/>
      <c r="ID18" s="290"/>
      <c r="IE18" s="290"/>
      <c r="IF18" s="290"/>
      <c r="IG18" s="290"/>
      <c r="IH18" s="290"/>
      <c r="II18" s="290"/>
      <c r="IJ18" s="290"/>
      <c r="IK18" s="290"/>
      <c r="IL18" s="290"/>
      <c r="IM18" s="290"/>
      <c r="IN18" s="290"/>
      <c r="IO18" s="290"/>
      <c r="IP18" s="290"/>
      <c r="IQ18" s="290"/>
      <c r="IR18" s="290"/>
      <c r="IS18" s="290"/>
      <c r="IT18" s="290"/>
      <c r="IU18" s="290"/>
      <c r="IV18" s="290"/>
    </row>
    <row r="19" spans="1:256" x14ac:dyDescent="0.2">
      <c r="A19" s="100" t="s">
        <v>101</v>
      </c>
      <c r="B19" s="4"/>
      <c r="C19" s="316">
        <v>32494</v>
      </c>
      <c r="D19" s="316">
        <v>19174</v>
      </c>
      <c r="E19" s="316">
        <v>966</v>
      </c>
      <c r="F19" s="316">
        <v>490</v>
      </c>
      <c r="G19" s="316">
        <v>31528</v>
      </c>
      <c r="H19" s="316">
        <v>18684</v>
      </c>
      <c r="I19" s="316">
        <v>16975</v>
      </c>
      <c r="J19" s="316">
        <v>10621</v>
      </c>
      <c r="K19" s="316">
        <v>741</v>
      </c>
      <c r="L19" s="316">
        <v>374</v>
      </c>
      <c r="M19" s="316">
        <v>16234</v>
      </c>
      <c r="N19" s="316">
        <v>10247</v>
      </c>
      <c r="O19" s="428">
        <v>15519</v>
      </c>
      <c r="P19" s="428">
        <v>8553</v>
      </c>
      <c r="Q19" s="428">
        <v>225</v>
      </c>
      <c r="R19" s="428">
        <v>116</v>
      </c>
      <c r="S19" s="428">
        <v>15294</v>
      </c>
      <c r="T19" s="428">
        <v>8437</v>
      </c>
      <c r="U19" s="290"/>
      <c r="V19" s="290"/>
      <c r="W19" s="290"/>
      <c r="X19" s="290"/>
      <c r="Y19" s="290"/>
      <c r="Z19" s="290"/>
      <c r="AA19" s="290"/>
      <c r="AB19" s="290"/>
      <c r="AC19" s="290"/>
      <c r="AD19" s="290"/>
      <c r="AE19" s="290"/>
      <c r="AF19" s="290"/>
      <c r="AG19" s="290"/>
      <c r="AH19" s="290"/>
      <c r="AI19" s="290"/>
      <c r="AJ19" s="290"/>
      <c r="AK19" s="290"/>
      <c r="AL19" s="290"/>
      <c r="AM19" s="290"/>
      <c r="AN19" s="290"/>
      <c r="AO19" s="290"/>
      <c r="AP19" s="290"/>
      <c r="AQ19" s="290"/>
      <c r="AR19" s="290"/>
      <c r="AS19" s="290"/>
      <c r="AT19" s="290"/>
      <c r="AU19" s="290"/>
      <c r="AV19" s="290"/>
      <c r="AW19" s="290"/>
      <c r="AX19" s="290"/>
      <c r="AY19" s="290"/>
      <c r="AZ19" s="290"/>
      <c r="BA19" s="290"/>
      <c r="BB19" s="290"/>
      <c r="BC19" s="290"/>
      <c r="BD19" s="290"/>
      <c r="BE19" s="290"/>
      <c r="BF19" s="290"/>
      <c r="BG19" s="290"/>
      <c r="BH19" s="290"/>
      <c r="BI19" s="290"/>
      <c r="BJ19" s="290"/>
      <c r="BK19" s="290"/>
      <c r="BL19" s="290"/>
      <c r="BM19" s="290"/>
      <c r="BN19" s="290"/>
      <c r="BO19" s="290"/>
      <c r="BP19" s="290"/>
      <c r="BQ19" s="290"/>
      <c r="BR19" s="290"/>
      <c r="BS19" s="290"/>
      <c r="BT19" s="290"/>
      <c r="BU19" s="290"/>
      <c r="BV19" s="290"/>
      <c r="BW19" s="290"/>
      <c r="BX19" s="290"/>
      <c r="BY19" s="290"/>
      <c r="BZ19" s="290"/>
      <c r="CA19" s="290"/>
      <c r="CB19" s="290"/>
      <c r="CC19" s="290"/>
      <c r="CD19" s="290"/>
      <c r="CE19" s="290"/>
      <c r="CF19" s="290"/>
      <c r="CG19" s="290"/>
      <c r="CH19" s="290"/>
      <c r="CI19" s="290"/>
      <c r="CJ19" s="290"/>
      <c r="CK19" s="290"/>
      <c r="CL19" s="290"/>
      <c r="CM19" s="290"/>
      <c r="CN19" s="290"/>
      <c r="CO19" s="290"/>
      <c r="CP19" s="290"/>
      <c r="CQ19" s="290"/>
      <c r="CR19" s="290"/>
      <c r="CS19" s="290"/>
      <c r="CT19" s="290"/>
      <c r="CU19" s="290"/>
      <c r="CV19" s="290"/>
      <c r="CW19" s="290"/>
      <c r="CX19" s="290"/>
      <c r="CY19" s="290"/>
      <c r="CZ19" s="290"/>
      <c r="DA19" s="290"/>
      <c r="DB19" s="290"/>
      <c r="DC19" s="290"/>
      <c r="DD19" s="290"/>
      <c r="DE19" s="290"/>
      <c r="DF19" s="290"/>
      <c r="DG19" s="290"/>
      <c r="DH19" s="290"/>
      <c r="DI19" s="290"/>
      <c r="DJ19" s="290"/>
      <c r="DK19" s="290"/>
      <c r="DL19" s="290"/>
      <c r="DM19" s="290"/>
      <c r="DN19" s="290"/>
      <c r="DO19" s="290"/>
      <c r="DP19" s="290"/>
      <c r="DQ19" s="290"/>
      <c r="DR19" s="290"/>
      <c r="DS19" s="290"/>
      <c r="DT19" s="290"/>
      <c r="DU19" s="290"/>
      <c r="DV19" s="290"/>
      <c r="DW19" s="290"/>
      <c r="DX19" s="290"/>
      <c r="DY19" s="290"/>
      <c r="DZ19" s="290"/>
      <c r="EA19" s="290"/>
      <c r="EB19" s="290"/>
      <c r="EC19" s="290"/>
      <c r="ED19" s="290"/>
      <c r="EE19" s="290"/>
      <c r="EF19" s="290"/>
      <c r="EG19" s="290"/>
      <c r="EH19" s="290"/>
      <c r="EI19" s="290"/>
      <c r="EJ19" s="290"/>
      <c r="EK19" s="290"/>
      <c r="EL19" s="290"/>
      <c r="EM19" s="290"/>
      <c r="EN19" s="290"/>
      <c r="EO19" s="290"/>
      <c r="EP19" s="290"/>
      <c r="EQ19" s="290"/>
      <c r="ER19" s="290"/>
      <c r="ES19" s="290"/>
      <c r="ET19" s="290"/>
      <c r="EU19" s="290"/>
      <c r="EV19" s="290"/>
      <c r="EW19" s="290"/>
      <c r="EX19" s="290"/>
      <c r="EY19" s="290"/>
      <c r="EZ19" s="290"/>
      <c r="FA19" s="290"/>
      <c r="FB19" s="290"/>
      <c r="FC19" s="290"/>
      <c r="FD19" s="290"/>
      <c r="FE19" s="290"/>
      <c r="FF19" s="290"/>
      <c r="FG19" s="290"/>
      <c r="FH19" s="290"/>
      <c r="FI19" s="290"/>
      <c r="FJ19" s="290"/>
      <c r="FK19" s="290"/>
      <c r="FL19" s="290"/>
      <c r="FM19" s="290"/>
      <c r="FN19" s="290"/>
      <c r="FO19" s="290"/>
      <c r="FP19" s="290"/>
      <c r="FQ19" s="290"/>
      <c r="FR19" s="290"/>
      <c r="FS19" s="290"/>
      <c r="FT19" s="290"/>
      <c r="FU19" s="290"/>
      <c r="FV19" s="290"/>
      <c r="FW19" s="290"/>
      <c r="FX19" s="290"/>
      <c r="FY19" s="290"/>
      <c r="FZ19" s="290"/>
      <c r="GA19" s="290"/>
      <c r="GB19" s="290"/>
      <c r="GC19" s="290"/>
      <c r="GD19" s="290"/>
      <c r="GE19" s="290"/>
      <c r="GF19" s="290"/>
      <c r="GG19" s="290"/>
      <c r="GH19" s="290"/>
      <c r="GI19" s="290"/>
      <c r="GJ19" s="290"/>
      <c r="GK19" s="290"/>
      <c r="GL19" s="290"/>
      <c r="GM19" s="290"/>
      <c r="GN19" s="290"/>
      <c r="GO19" s="290"/>
      <c r="GP19" s="290"/>
      <c r="GQ19" s="290"/>
      <c r="GR19" s="290"/>
      <c r="GS19" s="290"/>
      <c r="GT19" s="290"/>
      <c r="GU19" s="290"/>
      <c r="GV19" s="290"/>
      <c r="GW19" s="290"/>
      <c r="GX19" s="290"/>
      <c r="GY19" s="290"/>
      <c r="GZ19" s="290"/>
      <c r="HA19" s="290"/>
      <c r="HB19" s="290"/>
      <c r="HC19" s="290"/>
      <c r="HD19" s="290"/>
      <c r="HE19" s="290"/>
      <c r="HF19" s="290"/>
      <c r="HG19" s="290"/>
      <c r="HH19" s="290"/>
      <c r="HI19" s="290"/>
      <c r="HJ19" s="290"/>
      <c r="HK19" s="290"/>
      <c r="HL19" s="290"/>
      <c r="HM19" s="290"/>
      <c r="HN19" s="290"/>
      <c r="HO19" s="290"/>
      <c r="HP19" s="290"/>
      <c r="HQ19" s="290"/>
      <c r="HR19" s="290"/>
      <c r="HS19" s="290"/>
      <c r="HT19" s="290"/>
      <c r="HU19" s="290"/>
      <c r="HV19" s="290"/>
      <c r="HW19" s="290"/>
      <c r="HX19" s="290"/>
      <c r="HY19" s="290"/>
      <c r="HZ19" s="290"/>
      <c r="IA19" s="290"/>
      <c r="IB19" s="290"/>
      <c r="IC19" s="290"/>
      <c r="ID19" s="290"/>
      <c r="IE19" s="290"/>
      <c r="IF19" s="290"/>
      <c r="IG19" s="290"/>
      <c r="IH19" s="290"/>
      <c r="II19" s="290"/>
      <c r="IJ19" s="290"/>
      <c r="IK19" s="290"/>
      <c r="IL19" s="290"/>
      <c r="IM19" s="290"/>
      <c r="IN19" s="290"/>
      <c r="IO19" s="290"/>
      <c r="IP19" s="290"/>
      <c r="IQ19" s="290"/>
      <c r="IR19" s="290"/>
      <c r="IS19" s="290"/>
      <c r="IT19" s="290"/>
      <c r="IU19" s="290"/>
      <c r="IV19" s="290"/>
    </row>
    <row r="20" spans="1:256" x14ac:dyDescent="0.2">
      <c r="A20" s="100" t="s">
        <v>107</v>
      </c>
      <c r="B20" s="4"/>
      <c r="C20" s="316">
        <v>2914</v>
      </c>
      <c r="D20" s="316">
        <v>1590</v>
      </c>
      <c r="E20" s="316">
        <v>705</v>
      </c>
      <c r="F20" s="316">
        <v>362</v>
      </c>
      <c r="G20" s="316">
        <v>2209</v>
      </c>
      <c r="H20" s="316">
        <v>1228</v>
      </c>
      <c r="I20" s="316">
        <v>2488</v>
      </c>
      <c r="J20" s="316">
        <v>1298</v>
      </c>
      <c r="K20" s="316">
        <v>1017</v>
      </c>
      <c r="L20" s="316">
        <v>461</v>
      </c>
      <c r="M20" s="316">
        <v>1471</v>
      </c>
      <c r="N20" s="316">
        <v>837</v>
      </c>
      <c r="O20" s="428">
        <v>426</v>
      </c>
      <c r="P20" s="428">
        <v>292</v>
      </c>
      <c r="Q20" s="428">
        <v>-312</v>
      </c>
      <c r="R20" s="428">
        <v>-99</v>
      </c>
      <c r="S20" s="428">
        <v>738</v>
      </c>
      <c r="T20" s="428">
        <v>391</v>
      </c>
      <c r="U20" s="290"/>
      <c r="V20" s="290"/>
      <c r="W20" s="290"/>
      <c r="X20" s="290"/>
      <c r="Y20" s="290"/>
      <c r="Z20" s="290"/>
      <c r="AA20" s="290"/>
      <c r="AB20" s="290"/>
      <c r="AC20" s="290"/>
      <c r="AD20" s="290"/>
      <c r="AE20" s="290"/>
      <c r="AF20" s="290"/>
      <c r="AG20" s="290"/>
      <c r="AH20" s="290"/>
      <c r="AI20" s="290"/>
      <c r="AJ20" s="290"/>
      <c r="AK20" s="290"/>
      <c r="AL20" s="290"/>
      <c r="AM20" s="290"/>
      <c r="AN20" s="290"/>
      <c r="AO20" s="290"/>
      <c r="AP20" s="290"/>
      <c r="AQ20" s="290"/>
      <c r="AR20" s="290"/>
      <c r="AS20" s="290"/>
      <c r="AT20" s="290"/>
      <c r="AU20" s="290"/>
      <c r="AV20" s="290"/>
      <c r="AW20" s="290"/>
      <c r="AX20" s="290"/>
      <c r="AY20" s="290"/>
      <c r="AZ20" s="290"/>
      <c r="BA20" s="290"/>
      <c r="BB20" s="290"/>
      <c r="BC20" s="290"/>
      <c r="BD20" s="290"/>
      <c r="BE20" s="290"/>
      <c r="BF20" s="290"/>
      <c r="BG20" s="290"/>
      <c r="BH20" s="290"/>
      <c r="BI20" s="290"/>
      <c r="BJ20" s="290"/>
      <c r="BK20" s="290"/>
      <c r="BL20" s="290"/>
      <c r="BM20" s="290"/>
      <c r="BN20" s="290"/>
      <c r="BO20" s="290"/>
      <c r="BP20" s="290"/>
      <c r="BQ20" s="290"/>
      <c r="BR20" s="290"/>
      <c r="BS20" s="290"/>
      <c r="BT20" s="290"/>
      <c r="BU20" s="290"/>
      <c r="BV20" s="290"/>
      <c r="BW20" s="290"/>
      <c r="BX20" s="290"/>
      <c r="BY20" s="290"/>
      <c r="BZ20" s="290"/>
      <c r="CA20" s="290"/>
      <c r="CB20" s="290"/>
      <c r="CC20" s="290"/>
      <c r="CD20" s="290"/>
      <c r="CE20" s="290"/>
      <c r="CF20" s="290"/>
      <c r="CG20" s="290"/>
      <c r="CH20" s="290"/>
      <c r="CI20" s="290"/>
      <c r="CJ20" s="290"/>
      <c r="CK20" s="290"/>
      <c r="CL20" s="290"/>
      <c r="CM20" s="290"/>
      <c r="CN20" s="290"/>
      <c r="CO20" s="290"/>
      <c r="CP20" s="290"/>
      <c r="CQ20" s="290"/>
      <c r="CR20" s="290"/>
      <c r="CS20" s="290"/>
      <c r="CT20" s="290"/>
      <c r="CU20" s="290"/>
      <c r="CV20" s="290"/>
      <c r="CW20" s="290"/>
      <c r="CX20" s="290"/>
      <c r="CY20" s="290"/>
      <c r="CZ20" s="290"/>
      <c r="DA20" s="290"/>
      <c r="DB20" s="290"/>
      <c r="DC20" s="290"/>
      <c r="DD20" s="290"/>
      <c r="DE20" s="290"/>
      <c r="DF20" s="290"/>
      <c r="DG20" s="290"/>
      <c r="DH20" s="290"/>
      <c r="DI20" s="290"/>
      <c r="DJ20" s="290"/>
      <c r="DK20" s="290"/>
      <c r="DL20" s="290"/>
      <c r="DM20" s="290"/>
      <c r="DN20" s="290"/>
      <c r="DO20" s="290"/>
      <c r="DP20" s="290"/>
      <c r="DQ20" s="290"/>
      <c r="DR20" s="290"/>
      <c r="DS20" s="290"/>
      <c r="DT20" s="290"/>
      <c r="DU20" s="290"/>
      <c r="DV20" s="290"/>
      <c r="DW20" s="290"/>
      <c r="DX20" s="290"/>
      <c r="DY20" s="290"/>
      <c r="DZ20" s="290"/>
      <c r="EA20" s="290"/>
      <c r="EB20" s="290"/>
      <c r="EC20" s="290"/>
      <c r="ED20" s="290"/>
      <c r="EE20" s="290"/>
      <c r="EF20" s="290"/>
      <c r="EG20" s="290"/>
      <c r="EH20" s="290"/>
      <c r="EI20" s="290"/>
      <c r="EJ20" s="290"/>
      <c r="EK20" s="290"/>
      <c r="EL20" s="290"/>
      <c r="EM20" s="290"/>
      <c r="EN20" s="290"/>
      <c r="EO20" s="290"/>
      <c r="EP20" s="290"/>
      <c r="EQ20" s="290"/>
      <c r="ER20" s="290"/>
      <c r="ES20" s="290"/>
      <c r="ET20" s="290"/>
      <c r="EU20" s="290"/>
      <c r="EV20" s="290"/>
      <c r="EW20" s="290"/>
      <c r="EX20" s="290"/>
      <c r="EY20" s="290"/>
      <c r="EZ20" s="290"/>
      <c r="FA20" s="290"/>
      <c r="FB20" s="290"/>
      <c r="FC20" s="290"/>
      <c r="FD20" s="290"/>
      <c r="FE20" s="290"/>
      <c r="FF20" s="290"/>
      <c r="FG20" s="290"/>
      <c r="FH20" s="290"/>
      <c r="FI20" s="290"/>
      <c r="FJ20" s="290"/>
      <c r="FK20" s="290"/>
      <c r="FL20" s="290"/>
      <c r="FM20" s="290"/>
      <c r="FN20" s="290"/>
      <c r="FO20" s="290"/>
      <c r="FP20" s="290"/>
      <c r="FQ20" s="290"/>
      <c r="FR20" s="290"/>
      <c r="FS20" s="290"/>
      <c r="FT20" s="290"/>
      <c r="FU20" s="290"/>
      <c r="FV20" s="290"/>
      <c r="FW20" s="290"/>
      <c r="FX20" s="290"/>
      <c r="FY20" s="290"/>
      <c r="FZ20" s="290"/>
      <c r="GA20" s="290"/>
      <c r="GB20" s="290"/>
      <c r="GC20" s="290"/>
      <c r="GD20" s="290"/>
      <c r="GE20" s="290"/>
      <c r="GF20" s="290"/>
      <c r="GG20" s="290"/>
      <c r="GH20" s="290"/>
      <c r="GI20" s="290"/>
      <c r="GJ20" s="290"/>
      <c r="GK20" s="290"/>
      <c r="GL20" s="290"/>
      <c r="GM20" s="290"/>
      <c r="GN20" s="290"/>
      <c r="GO20" s="290"/>
      <c r="GP20" s="290"/>
      <c r="GQ20" s="290"/>
      <c r="GR20" s="290"/>
      <c r="GS20" s="290"/>
      <c r="GT20" s="290"/>
      <c r="GU20" s="290"/>
      <c r="GV20" s="290"/>
      <c r="GW20" s="290"/>
      <c r="GX20" s="290"/>
      <c r="GY20" s="290"/>
      <c r="GZ20" s="290"/>
      <c r="HA20" s="290"/>
      <c r="HB20" s="290"/>
      <c r="HC20" s="290"/>
      <c r="HD20" s="290"/>
      <c r="HE20" s="290"/>
      <c r="HF20" s="290"/>
      <c r="HG20" s="290"/>
      <c r="HH20" s="290"/>
      <c r="HI20" s="290"/>
      <c r="HJ20" s="290"/>
      <c r="HK20" s="290"/>
      <c r="HL20" s="290"/>
      <c r="HM20" s="290"/>
      <c r="HN20" s="290"/>
      <c r="HO20" s="290"/>
      <c r="HP20" s="290"/>
      <c r="HQ20" s="290"/>
      <c r="HR20" s="290"/>
      <c r="HS20" s="290"/>
      <c r="HT20" s="290"/>
      <c r="HU20" s="290"/>
      <c r="HV20" s="290"/>
      <c r="HW20" s="290"/>
      <c r="HX20" s="290"/>
      <c r="HY20" s="290"/>
      <c r="HZ20" s="290"/>
      <c r="IA20" s="290"/>
      <c r="IB20" s="290"/>
      <c r="IC20" s="290"/>
      <c r="ID20" s="290"/>
      <c r="IE20" s="290"/>
      <c r="IF20" s="290"/>
      <c r="IG20" s="290"/>
      <c r="IH20" s="290"/>
      <c r="II20" s="290"/>
      <c r="IJ20" s="290"/>
      <c r="IK20" s="290"/>
      <c r="IL20" s="290"/>
      <c r="IM20" s="290"/>
      <c r="IN20" s="290"/>
      <c r="IO20" s="290"/>
      <c r="IP20" s="290"/>
      <c r="IQ20" s="290"/>
      <c r="IR20" s="290"/>
      <c r="IS20" s="290"/>
      <c r="IT20" s="290"/>
      <c r="IU20" s="290"/>
      <c r="IV20" s="290"/>
    </row>
    <row r="21" spans="1:256" x14ac:dyDescent="0.2">
      <c r="A21" s="100" t="s">
        <v>94</v>
      </c>
      <c r="B21" s="4"/>
      <c r="C21" s="316">
        <v>74105</v>
      </c>
      <c r="D21" s="316">
        <v>44475</v>
      </c>
      <c r="E21" s="316">
        <v>2600</v>
      </c>
      <c r="F21" s="316">
        <v>1271</v>
      </c>
      <c r="G21" s="316">
        <v>71505</v>
      </c>
      <c r="H21" s="316">
        <v>43204</v>
      </c>
      <c r="I21" s="316">
        <v>38235</v>
      </c>
      <c r="J21" s="316">
        <v>24263</v>
      </c>
      <c r="K21" s="316">
        <v>2297</v>
      </c>
      <c r="L21" s="316">
        <v>1079</v>
      </c>
      <c r="M21" s="316">
        <v>35938</v>
      </c>
      <c r="N21" s="316">
        <v>23184</v>
      </c>
      <c r="O21" s="428">
        <v>35870</v>
      </c>
      <c r="P21" s="428">
        <v>20212</v>
      </c>
      <c r="Q21" s="428">
        <v>303</v>
      </c>
      <c r="R21" s="428">
        <v>192</v>
      </c>
      <c r="S21" s="428">
        <v>35567</v>
      </c>
      <c r="T21" s="428">
        <v>20020</v>
      </c>
      <c r="U21" s="290"/>
      <c r="V21" s="290"/>
      <c r="W21" s="290"/>
      <c r="X21" s="290"/>
      <c r="Y21" s="290"/>
      <c r="Z21" s="290"/>
      <c r="AA21" s="290"/>
      <c r="AB21" s="290"/>
      <c r="AC21" s="290"/>
      <c r="AD21" s="290"/>
      <c r="AE21" s="290"/>
      <c r="AF21" s="290"/>
      <c r="AG21" s="290"/>
      <c r="AH21" s="290"/>
      <c r="AI21" s="290"/>
      <c r="AJ21" s="290"/>
      <c r="AK21" s="290"/>
      <c r="AL21" s="290"/>
      <c r="AM21" s="290"/>
      <c r="AN21" s="290"/>
      <c r="AO21" s="290"/>
      <c r="AP21" s="290"/>
      <c r="AQ21" s="290"/>
      <c r="AR21" s="290"/>
      <c r="AS21" s="290"/>
      <c r="AT21" s="290"/>
      <c r="AU21" s="290"/>
      <c r="AV21" s="290"/>
      <c r="AW21" s="290"/>
      <c r="AX21" s="290"/>
      <c r="AY21" s="290"/>
      <c r="AZ21" s="290"/>
      <c r="BA21" s="290"/>
      <c r="BB21" s="290"/>
      <c r="BC21" s="290"/>
      <c r="BD21" s="290"/>
      <c r="BE21" s="290"/>
      <c r="BF21" s="290"/>
      <c r="BG21" s="290"/>
      <c r="BH21" s="290"/>
      <c r="BI21" s="290"/>
      <c r="BJ21" s="290"/>
      <c r="BK21" s="290"/>
      <c r="BL21" s="290"/>
      <c r="BM21" s="290"/>
      <c r="BN21" s="290"/>
      <c r="BO21" s="290"/>
      <c r="BP21" s="290"/>
      <c r="BQ21" s="290"/>
      <c r="BR21" s="290"/>
      <c r="BS21" s="290"/>
      <c r="BT21" s="290"/>
      <c r="BU21" s="290"/>
      <c r="BV21" s="290"/>
      <c r="BW21" s="290"/>
      <c r="BX21" s="290"/>
      <c r="BY21" s="290"/>
      <c r="BZ21" s="290"/>
      <c r="CA21" s="290"/>
      <c r="CB21" s="290"/>
      <c r="CC21" s="290"/>
      <c r="CD21" s="290"/>
      <c r="CE21" s="290"/>
      <c r="CF21" s="290"/>
      <c r="CG21" s="290"/>
      <c r="CH21" s="290"/>
      <c r="CI21" s="290"/>
      <c r="CJ21" s="290"/>
      <c r="CK21" s="290"/>
      <c r="CL21" s="290"/>
      <c r="CM21" s="290"/>
      <c r="CN21" s="290"/>
      <c r="CO21" s="290"/>
      <c r="CP21" s="290"/>
      <c r="CQ21" s="290"/>
      <c r="CR21" s="290"/>
      <c r="CS21" s="290"/>
      <c r="CT21" s="290"/>
      <c r="CU21" s="290"/>
      <c r="CV21" s="290"/>
      <c r="CW21" s="290"/>
      <c r="CX21" s="290"/>
      <c r="CY21" s="290"/>
      <c r="CZ21" s="290"/>
      <c r="DA21" s="290"/>
      <c r="DB21" s="290"/>
      <c r="DC21" s="290"/>
      <c r="DD21" s="290"/>
      <c r="DE21" s="290"/>
      <c r="DF21" s="290"/>
      <c r="DG21" s="290"/>
      <c r="DH21" s="290"/>
      <c r="DI21" s="290"/>
      <c r="DJ21" s="290"/>
      <c r="DK21" s="290"/>
      <c r="DL21" s="290"/>
      <c r="DM21" s="290"/>
      <c r="DN21" s="290"/>
      <c r="DO21" s="290"/>
      <c r="DP21" s="290"/>
      <c r="DQ21" s="290"/>
      <c r="DR21" s="290"/>
      <c r="DS21" s="290"/>
      <c r="DT21" s="290"/>
      <c r="DU21" s="290"/>
      <c r="DV21" s="290"/>
      <c r="DW21" s="290"/>
      <c r="DX21" s="290"/>
      <c r="DY21" s="290"/>
      <c r="DZ21" s="290"/>
      <c r="EA21" s="290"/>
      <c r="EB21" s="290"/>
      <c r="EC21" s="290"/>
      <c r="ED21" s="290"/>
      <c r="EE21" s="290"/>
      <c r="EF21" s="290"/>
      <c r="EG21" s="290"/>
      <c r="EH21" s="290"/>
      <c r="EI21" s="290"/>
      <c r="EJ21" s="290"/>
      <c r="EK21" s="290"/>
      <c r="EL21" s="290"/>
      <c r="EM21" s="290"/>
      <c r="EN21" s="290"/>
      <c r="EO21" s="290"/>
      <c r="EP21" s="290"/>
      <c r="EQ21" s="290"/>
      <c r="ER21" s="290"/>
      <c r="ES21" s="290"/>
      <c r="ET21" s="290"/>
      <c r="EU21" s="290"/>
      <c r="EV21" s="290"/>
      <c r="EW21" s="290"/>
      <c r="EX21" s="290"/>
      <c r="EY21" s="290"/>
      <c r="EZ21" s="290"/>
      <c r="FA21" s="290"/>
      <c r="FB21" s="290"/>
      <c r="FC21" s="290"/>
      <c r="FD21" s="290"/>
      <c r="FE21" s="290"/>
      <c r="FF21" s="290"/>
      <c r="FG21" s="290"/>
      <c r="FH21" s="290"/>
      <c r="FI21" s="290"/>
      <c r="FJ21" s="290"/>
      <c r="FK21" s="290"/>
      <c r="FL21" s="290"/>
      <c r="FM21" s="290"/>
      <c r="FN21" s="290"/>
      <c r="FO21" s="290"/>
      <c r="FP21" s="290"/>
      <c r="FQ21" s="290"/>
      <c r="FR21" s="290"/>
      <c r="FS21" s="290"/>
      <c r="FT21" s="290"/>
      <c r="FU21" s="290"/>
      <c r="FV21" s="290"/>
      <c r="FW21" s="290"/>
      <c r="FX21" s="290"/>
      <c r="FY21" s="290"/>
      <c r="FZ21" s="290"/>
      <c r="GA21" s="290"/>
      <c r="GB21" s="290"/>
      <c r="GC21" s="290"/>
      <c r="GD21" s="290"/>
      <c r="GE21" s="290"/>
      <c r="GF21" s="290"/>
      <c r="GG21" s="290"/>
      <c r="GH21" s="290"/>
      <c r="GI21" s="290"/>
      <c r="GJ21" s="290"/>
      <c r="GK21" s="290"/>
      <c r="GL21" s="290"/>
      <c r="GM21" s="290"/>
      <c r="GN21" s="290"/>
      <c r="GO21" s="290"/>
      <c r="GP21" s="290"/>
      <c r="GQ21" s="290"/>
      <c r="GR21" s="290"/>
      <c r="GS21" s="290"/>
      <c r="GT21" s="290"/>
      <c r="GU21" s="290"/>
      <c r="GV21" s="290"/>
      <c r="GW21" s="290"/>
      <c r="GX21" s="290"/>
      <c r="GY21" s="290"/>
      <c r="GZ21" s="290"/>
      <c r="HA21" s="290"/>
      <c r="HB21" s="290"/>
      <c r="HC21" s="290"/>
      <c r="HD21" s="290"/>
      <c r="HE21" s="290"/>
      <c r="HF21" s="290"/>
      <c r="HG21" s="290"/>
      <c r="HH21" s="290"/>
      <c r="HI21" s="290"/>
      <c r="HJ21" s="290"/>
      <c r="HK21" s="290"/>
      <c r="HL21" s="290"/>
      <c r="HM21" s="290"/>
      <c r="HN21" s="290"/>
      <c r="HO21" s="290"/>
      <c r="HP21" s="290"/>
      <c r="HQ21" s="290"/>
      <c r="HR21" s="290"/>
      <c r="HS21" s="290"/>
      <c r="HT21" s="290"/>
      <c r="HU21" s="290"/>
      <c r="HV21" s="290"/>
      <c r="HW21" s="290"/>
      <c r="HX21" s="290"/>
      <c r="HY21" s="290"/>
      <c r="HZ21" s="290"/>
      <c r="IA21" s="290"/>
      <c r="IB21" s="290"/>
      <c r="IC21" s="290"/>
      <c r="ID21" s="290"/>
      <c r="IE21" s="290"/>
      <c r="IF21" s="290"/>
      <c r="IG21" s="290"/>
      <c r="IH21" s="290"/>
      <c r="II21" s="290"/>
      <c r="IJ21" s="290"/>
      <c r="IK21" s="290"/>
      <c r="IL21" s="290"/>
      <c r="IM21" s="290"/>
      <c r="IN21" s="290"/>
      <c r="IO21" s="290"/>
      <c r="IP21" s="290"/>
      <c r="IQ21" s="290"/>
      <c r="IR21" s="290"/>
      <c r="IS21" s="290"/>
      <c r="IT21" s="290"/>
      <c r="IU21" s="290"/>
      <c r="IV21" s="290"/>
    </row>
    <row r="22" spans="1:256" x14ac:dyDescent="0.2">
      <c r="A22" s="100" t="s">
        <v>133</v>
      </c>
      <c r="B22" s="4"/>
      <c r="C22" s="316">
        <v>57412</v>
      </c>
      <c r="D22" s="316">
        <v>37645</v>
      </c>
      <c r="E22" s="316">
        <v>406</v>
      </c>
      <c r="F22" s="316">
        <v>258</v>
      </c>
      <c r="G22" s="316">
        <v>57006</v>
      </c>
      <c r="H22" s="316">
        <v>37387</v>
      </c>
      <c r="I22" s="316">
        <v>20685</v>
      </c>
      <c r="J22" s="316">
        <v>15434</v>
      </c>
      <c r="K22" s="316">
        <v>446</v>
      </c>
      <c r="L22" s="316">
        <v>234</v>
      </c>
      <c r="M22" s="316">
        <v>20239</v>
      </c>
      <c r="N22" s="316">
        <v>15200</v>
      </c>
      <c r="O22" s="428">
        <v>36727</v>
      </c>
      <c r="P22" s="428">
        <v>22211</v>
      </c>
      <c r="Q22" s="428">
        <v>-40</v>
      </c>
      <c r="R22" s="428">
        <v>24</v>
      </c>
      <c r="S22" s="428">
        <v>36767</v>
      </c>
      <c r="T22" s="428">
        <v>22187</v>
      </c>
      <c r="U22" s="290"/>
      <c r="V22" s="290"/>
      <c r="W22" s="290"/>
      <c r="X22" s="290"/>
      <c r="Y22" s="290"/>
      <c r="Z22" s="290"/>
      <c r="AA22" s="290"/>
      <c r="AB22" s="290"/>
      <c r="AC22" s="290"/>
      <c r="AD22" s="290"/>
      <c r="AE22" s="290"/>
      <c r="AF22" s="290"/>
      <c r="AG22" s="290"/>
      <c r="AH22" s="290"/>
      <c r="AI22" s="290"/>
      <c r="AJ22" s="290"/>
      <c r="AK22" s="290"/>
      <c r="AL22" s="290"/>
      <c r="AM22" s="290"/>
      <c r="AN22" s="290"/>
      <c r="AO22" s="290"/>
      <c r="AP22" s="290"/>
      <c r="AQ22" s="290"/>
      <c r="AR22" s="290"/>
      <c r="AS22" s="290"/>
      <c r="AT22" s="290"/>
      <c r="AU22" s="290"/>
      <c r="AV22" s="290"/>
      <c r="AW22" s="290"/>
      <c r="AX22" s="290"/>
      <c r="AY22" s="290"/>
      <c r="AZ22" s="290"/>
      <c r="BA22" s="290"/>
      <c r="BB22" s="290"/>
      <c r="BC22" s="290"/>
      <c r="BD22" s="290"/>
      <c r="BE22" s="290"/>
      <c r="BF22" s="290"/>
      <c r="BG22" s="290"/>
      <c r="BH22" s="290"/>
      <c r="BI22" s="290"/>
      <c r="BJ22" s="290"/>
      <c r="BK22" s="290"/>
      <c r="BL22" s="290"/>
      <c r="BM22" s="290"/>
      <c r="BN22" s="290"/>
      <c r="BO22" s="290"/>
      <c r="BP22" s="290"/>
      <c r="BQ22" s="290"/>
      <c r="BR22" s="290"/>
      <c r="BS22" s="290"/>
      <c r="BT22" s="290"/>
      <c r="BU22" s="290"/>
      <c r="BV22" s="290"/>
      <c r="BW22" s="290"/>
      <c r="BX22" s="290"/>
      <c r="BY22" s="290"/>
      <c r="BZ22" s="290"/>
      <c r="CA22" s="290"/>
      <c r="CB22" s="290"/>
      <c r="CC22" s="290"/>
      <c r="CD22" s="290"/>
      <c r="CE22" s="290"/>
      <c r="CF22" s="290"/>
      <c r="CG22" s="290"/>
      <c r="CH22" s="290"/>
      <c r="CI22" s="290"/>
      <c r="CJ22" s="290"/>
      <c r="CK22" s="290"/>
      <c r="CL22" s="290"/>
      <c r="CM22" s="290"/>
      <c r="CN22" s="290"/>
      <c r="CO22" s="290"/>
      <c r="CP22" s="290"/>
      <c r="CQ22" s="290"/>
      <c r="CR22" s="290"/>
      <c r="CS22" s="290"/>
      <c r="CT22" s="290"/>
      <c r="CU22" s="290"/>
      <c r="CV22" s="290"/>
      <c r="CW22" s="290"/>
      <c r="CX22" s="290"/>
      <c r="CY22" s="290"/>
      <c r="CZ22" s="290"/>
      <c r="DA22" s="290"/>
      <c r="DB22" s="290"/>
      <c r="DC22" s="290"/>
      <c r="DD22" s="290"/>
      <c r="DE22" s="290"/>
      <c r="DF22" s="290"/>
      <c r="DG22" s="290"/>
      <c r="DH22" s="290"/>
      <c r="DI22" s="290"/>
      <c r="DJ22" s="290"/>
      <c r="DK22" s="290"/>
      <c r="DL22" s="290"/>
      <c r="DM22" s="290"/>
      <c r="DN22" s="290"/>
      <c r="DO22" s="290"/>
      <c r="DP22" s="290"/>
      <c r="DQ22" s="290"/>
      <c r="DR22" s="290"/>
      <c r="DS22" s="290"/>
      <c r="DT22" s="290"/>
      <c r="DU22" s="290"/>
      <c r="DV22" s="290"/>
      <c r="DW22" s="290"/>
      <c r="DX22" s="290"/>
      <c r="DY22" s="290"/>
      <c r="DZ22" s="290"/>
      <c r="EA22" s="290"/>
      <c r="EB22" s="290"/>
      <c r="EC22" s="290"/>
      <c r="ED22" s="290"/>
      <c r="EE22" s="290"/>
      <c r="EF22" s="290"/>
      <c r="EG22" s="290"/>
      <c r="EH22" s="290"/>
      <c r="EI22" s="290"/>
      <c r="EJ22" s="290"/>
      <c r="EK22" s="290"/>
      <c r="EL22" s="290"/>
      <c r="EM22" s="290"/>
      <c r="EN22" s="290"/>
      <c r="EO22" s="290"/>
      <c r="EP22" s="290"/>
      <c r="EQ22" s="290"/>
      <c r="ER22" s="290"/>
      <c r="ES22" s="290"/>
      <c r="ET22" s="290"/>
      <c r="EU22" s="290"/>
      <c r="EV22" s="290"/>
      <c r="EW22" s="290"/>
      <c r="EX22" s="290"/>
      <c r="EY22" s="290"/>
      <c r="EZ22" s="290"/>
      <c r="FA22" s="290"/>
      <c r="FB22" s="290"/>
      <c r="FC22" s="290"/>
      <c r="FD22" s="290"/>
      <c r="FE22" s="290"/>
      <c r="FF22" s="290"/>
      <c r="FG22" s="290"/>
      <c r="FH22" s="290"/>
      <c r="FI22" s="290"/>
      <c r="FJ22" s="290"/>
      <c r="FK22" s="290"/>
      <c r="FL22" s="290"/>
      <c r="FM22" s="290"/>
      <c r="FN22" s="290"/>
      <c r="FO22" s="290"/>
      <c r="FP22" s="290"/>
      <c r="FQ22" s="290"/>
      <c r="FR22" s="290"/>
      <c r="FS22" s="290"/>
      <c r="FT22" s="290"/>
      <c r="FU22" s="290"/>
      <c r="FV22" s="290"/>
      <c r="FW22" s="290"/>
      <c r="FX22" s="290"/>
      <c r="FY22" s="290"/>
      <c r="FZ22" s="290"/>
      <c r="GA22" s="290"/>
      <c r="GB22" s="290"/>
      <c r="GC22" s="290"/>
      <c r="GD22" s="290"/>
      <c r="GE22" s="290"/>
      <c r="GF22" s="290"/>
      <c r="GG22" s="290"/>
      <c r="GH22" s="290"/>
      <c r="GI22" s="290"/>
      <c r="GJ22" s="290"/>
      <c r="GK22" s="290"/>
      <c r="GL22" s="290"/>
      <c r="GM22" s="290"/>
      <c r="GN22" s="290"/>
      <c r="GO22" s="290"/>
      <c r="GP22" s="290"/>
      <c r="GQ22" s="290"/>
      <c r="GR22" s="290"/>
      <c r="GS22" s="290"/>
      <c r="GT22" s="290"/>
      <c r="GU22" s="290"/>
      <c r="GV22" s="290"/>
      <c r="GW22" s="290"/>
      <c r="GX22" s="290"/>
      <c r="GY22" s="290"/>
      <c r="GZ22" s="290"/>
      <c r="HA22" s="290"/>
      <c r="HB22" s="290"/>
      <c r="HC22" s="290"/>
      <c r="HD22" s="290"/>
      <c r="HE22" s="290"/>
      <c r="HF22" s="290"/>
      <c r="HG22" s="290"/>
      <c r="HH22" s="290"/>
      <c r="HI22" s="290"/>
      <c r="HJ22" s="290"/>
      <c r="HK22" s="290"/>
      <c r="HL22" s="290"/>
      <c r="HM22" s="290"/>
      <c r="HN22" s="290"/>
      <c r="HO22" s="290"/>
      <c r="HP22" s="290"/>
      <c r="HQ22" s="290"/>
      <c r="HR22" s="290"/>
      <c r="HS22" s="290"/>
      <c r="HT22" s="290"/>
      <c r="HU22" s="290"/>
      <c r="HV22" s="290"/>
      <c r="HW22" s="290"/>
      <c r="HX22" s="290"/>
      <c r="HY22" s="290"/>
      <c r="HZ22" s="290"/>
      <c r="IA22" s="290"/>
      <c r="IB22" s="290"/>
      <c r="IC22" s="290"/>
      <c r="ID22" s="290"/>
      <c r="IE22" s="290"/>
      <c r="IF22" s="290"/>
      <c r="IG22" s="290"/>
      <c r="IH22" s="290"/>
      <c r="II22" s="290"/>
      <c r="IJ22" s="290"/>
      <c r="IK22" s="290"/>
      <c r="IL22" s="290"/>
      <c r="IM22" s="290"/>
      <c r="IN22" s="290"/>
      <c r="IO22" s="290"/>
      <c r="IP22" s="290"/>
      <c r="IQ22" s="290"/>
      <c r="IR22" s="290"/>
      <c r="IS22" s="290"/>
      <c r="IT22" s="290"/>
      <c r="IU22" s="290"/>
      <c r="IV22" s="290"/>
    </row>
    <row r="23" spans="1:256" x14ac:dyDescent="0.2">
      <c r="A23" s="100" t="s">
        <v>119</v>
      </c>
      <c r="B23" s="4"/>
      <c r="C23" s="316">
        <v>6623</v>
      </c>
      <c r="D23" s="316">
        <v>4179</v>
      </c>
      <c r="E23" s="316">
        <v>87</v>
      </c>
      <c r="F23" s="316">
        <v>55</v>
      </c>
      <c r="G23" s="316">
        <v>6536</v>
      </c>
      <c r="H23" s="316">
        <v>4124</v>
      </c>
      <c r="I23" s="316">
        <v>4878</v>
      </c>
      <c r="J23" s="316">
        <v>3273</v>
      </c>
      <c r="K23" s="316">
        <v>84</v>
      </c>
      <c r="L23" s="316">
        <v>47</v>
      </c>
      <c r="M23" s="316">
        <v>4794</v>
      </c>
      <c r="N23" s="316">
        <v>3226</v>
      </c>
      <c r="O23" s="428">
        <v>1745</v>
      </c>
      <c r="P23" s="428">
        <v>906</v>
      </c>
      <c r="Q23" s="428">
        <v>3</v>
      </c>
      <c r="R23" s="428">
        <v>8</v>
      </c>
      <c r="S23" s="428">
        <v>1742</v>
      </c>
      <c r="T23" s="428">
        <v>898</v>
      </c>
      <c r="U23" s="290"/>
      <c r="V23" s="290"/>
      <c r="W23" s="290"/>
      <c r="X23" s="290"/>
      <c r="Y23" s="290"/>
      <c r="Z23" s="290"/>
      <c r="AA23" s="290"/>
      <c r="AB23" s="290"/>
      <c r="AC23" s="290"/>
      <c r="AD23" s="290"/>
      <c r="AE23" s="290"/>
      <c r="AF23" s="290"/>
      <c r="AG23" s="290"/>
      <c r="AH23" s="290"/>
      <c r="AI23" s="290"/>
      <c r="AJ23" s="290"/>
      <c r="AK23" s="290"/>
      <c r="AL23" s="290"/>
      <c r="AM23" s="290"/>
      <c r="AN23" s="290"/>
      <c r="AO23" s="290"/>
      <c r="AP23" s="290"/>
      <c r="AQ23" s="290"/>
      <c r="AR23" s="290"/>
      <c r="AS23" s="290"/>
      <c r="AT23" s="290"/>
      <c r="AU23" s="290"/>
      <c r="AV23" s="290"/>
      <c r="AW23" s="290"/>
      <c r="AX23" s="290"/>
      <c r="AY23" s="290"/>
      <c r="AZ23" s="290"/>
      <c r="BA23" s="290"/>
      <c r="BB23" s="290"/>
      <c r="BC23" s="290"/>
      <c r="BD23" s="290"/>
      <c r="BE23" s="290"/>
      <c r="BF23" s="290"/>
      <c r="BG23" s="290"/>
      <c r="BH23" s="290"/>
      <c r="BI23" s="290"/>
      <c r="BJ23" s="290"/>
      <c r="BK23" s="290"/>
      <c r="BL23" s="290"/>
      <c r="BM23" s="290"/>
      <c r="BN23" s="290"/>
      <c r="BO23" s="290"/>
      <c r="BP23" s="290"/>
      <c r="BQ23" s="290"/>
      <c r="BR23" s="290"/>
      <c r="BS23" s="290"/>
      <c r="BT23" s="290"/>
      <c r="BU23" s="290"/>
      <c r="BV23" s="290"/>
      <c r="BW23" s="290"/>
      <c r="BX23" s="290"/>
      <c r="BY23" s="290"/>
      <c r="BZ23" s="290"/>
      <c r="CA23" s="290"/>
      <c r="CB23" s="290"/>
      <c r="CC23" s="290"/>
      <c r="CD23" s="290"/>
      <c r="CE23" s="290"/>
      <c r="CF23" s="290"/>
      <c r="CG23" s="290"/>
      <c r="CH23" s="290"/>
      <c r="CI23" s="290"/>
      <c r="CJ23" s="290"/>
      <c r="CK23" s="290"/>
      <c r="CL23" s="290"/>
      <c r="CM23" s="290"/>
      <c r="CN23" s="290"/>
      <c r="CO23" s="290"/>
      <c r="CP23" s="290"/>
      <c r="CQ23" s="290"/>
      <c r="CR23" s="290"/>
      <c r="CS23" s="290"/>
      <c r="CT23" s="290"/>
      <c r="CU23" s="290"/>
      <c r="CV23" s="290"/>
      <c r="CW23" s="290"/>
      <c r="CX23" s="290"/>
      <c r="CY23" s="290"/>
      <c r="CZ23" s="290"/>
      <c r="DA23" s="290"/>
      <c r="DB23" s="290"/>
      <c r="DC23" s="290"/>
      <c r="DD23" s="290"/>
      <c r="DE23" s="290"/>
      <c r="DF23" s="290"/>
      <c r="DG23" s="290"/>
      <c r="DH23" s="290"/>
      <c r="DI23" s="290"/>
      <c r="DJ23" s="290"/>
      <c r="DK23" s="290"/>
      <c r="DL23" s="290"/>
      <c r="DM23" s="290"/>
      <c r="DN23" s="290"/>
      <c r="DO23" s="290"/>
      <c r="DP23" s="290"/>
      <c r="DQ23" s="290"/>
      <c r="DR23" s="290"/>
      <c r="DS23" s="290"/>
      <c r="DT23" s="290"/>
      <c r="DU23" s="290"/>
      <c r="DV23" s="290"/>
      <c r="DW23" s="290"/>
      <c r="DX23" s="290"/>
      <c r="DY23" s="290"/>
      <c r="DZ23" s="290"/>
      <c r="EA23" s="290"/>
      <c r="EB23" s="290"/>
      <c r="EC23" s="290"/>
      <c r="ED23" s="290"/>
      <c r="EE23" s="290"/>
      <c r="EF23" s="290"/>
      <c r="EG23" s="290"/>
      <c r="EH23" s="290"/>
      <c r="EI23" s="290"/>
      <c r="EJ23" s="290"/>
      <c r="EK23" s="290"/>
      <c r="EL23" s="290"/>
      <c r="EM23" s="290"/>
      <c r="EN23" s="290"/>
      <c r="EO23" s="290"/>
      <c r="EP23" s="290"/>
      <c r="EQ23" s="290"/>
      <c r="ER23" s="290"/>
      <c r="ES23" s="290"/>
      <c r="ET23" s="290"/>
      <c r="EU23" s="290"/>
      <c r="EV23" s="290"/>
      <c r="EW23" s="290"/>
      <c r="EX23" s="290"/>
      <c r="EY23" s="290"/>
      <c r="EZ23" s="290"/>
      <c r="FA23" s="290"/>
      <c r="FB23" s="290"/>
      <c r="FC23" s="290"/>
      <c r="FD23" s="290"/>
      <c r="FE23" s="290"/>
      <c r="FF23" s="290"/>
      <c r="FG23" s="290"/>
      <c r="FH23" s="290"/>
      <c r="FI23" s="290"/>
      <c r="FJ23" s="290"/>
      <c r="FK23" s="290"/>
      <c r="FL23" s="290"/>
      <c r="FM23" s="290"/>
      <c r="FN23" s="290"/>
      <c r="FO23" s="290"/>
      <c r="FP23" s="290"/>
      <c r="FQ23" s="290"/>
      <c r="FR23" s="290"/>
      <c r="FS23" s="290"/>
      <c r="FT23" s="290"/>
      <c r="FU23" s="290"/>
      <c r="FV23" s="290"/>
      <c r="FW23" s="290"/>
      <c r="FX23" s="290"/>
      <c r="FY23" s="290"/>
      <c r="FZ23" s="290"/>
      <c r="GA23" s="290"/>
      <c r="GB23" s="290"/>
      <c r="GC23" s="290"/>
      <c r="GD23" s="290"/>
      <c r="GE23" s="290"/>
      <c r="GF23" s="290"/>
      <c r="GG23" s="290"/>
      <c r="GH23" s="290"/>
      <c r="GI23" s="290"/>
      <c r="GJ23" s="290"/>
      <c r="GK23" s="290"/>
      <c r="GL23" s="290"/>
      <c r="GM23" s="290"/>
      <c r="GN23" s="290"/>
      <c r="GO23" s="290"/>
      <c r="GP23" s="290"/>
      <c r="GQ23" s="290"/>
      <c r="GR23" s="290"/>
      <c r="GS23" s="290"/>
      <c r="GT23" s="290"/>
      <c r="GU23" s="290"/>
      <c r="GV23" s="290"/>
      <c r="GW23" s="290"/>
      <c r="GX23" s="290"/>
      <c r="GY23" s="290"/>
      <c r="GZ23" s="290"/>
      <c r="HA23" s="290"/>
      <c r="HB23" s="290"/>
      <c r="HC23" s="290"/>
      <c r="HD23" s="290"/>
      <c r="HE23" s="290"/>
      <c r="HF23" s="290"/>
      <c r="HG23" s="290"/>
      <c r="HH23" s="290"/>
      <c r="HI23" s="290"/>
      <c r="HJ23" s="290"/>
      <c r="HK23" s="290"/>
      <c r="HL23" s="290"/>
      <c r="HM23" s="290"/>
      <c r="HN23" s="290"/>
      <c r="HO23" s="290"/>
      <c r="HP23" s="290"/>
      <c r="HQ23" s="290"/>
      <c r="HR23" s="290"/>
      <c r="HS23" s="290"/>
      <c r="HT23" s="290"/>
      <c r="HU23" s="290"/>
      <c r="HV23" s="290"/>
      <c r="HW23" s="290"/>
      <c r="HX23" s="290"/>
      <c r="HY23" s="290"/>
      <c r="HZ23" s="290"/>
      <c r="IA23" s="290"/>
      <c r="IB23" s="290"/>
      <c r="IC23" s="290"/>
      <c r="ID23" s="290"/>
      <c r="IE23" s="290"/>
      <c r="IF23" s="290"/>
      <c r="IG23" s="290"/>
      <c r="IH23" s="290"/>
      <c r="II23" s="290"/>
      <c r="IJ23" s="290"/>
      <c r="IK23" s="290"/>
      <c r="IL23" s="290"/>
      <c r="IM23" s="290"/>
      <c r="IN23" s="290"/>
      <c r="IO23" s="290"/>
      <c r="IP23" s="290"/>
      <c r="IQ23" s="290"/>
      <c r="IR23" s="290"/>
      <c r="IS23" s="290"/>
      <c r="IT23" s="290"/>
      <c r="IU23" s="290"/>
      <c r="IV23" s="290"/>
    </row>
    <row r="24" spans="1:256" x14ac:dyDescent="0.2">
      <c r="A24" s="100" t="s">
        <v>120</v>
      </c>
      <c r="B24" s="4"/>
      <c r="C24" s="316">
        <v>9720</v>
      </c>
      <c r="D24" s="316">
        <v>5741</v>
      </c>
      <c r="E24" s="316">
        <v>103</v>
      </c>
      <c r="F24" s="316">
        <v>61</v>
      </c>
      <c r="G24" s="316">
        <v>9617</v>
      </c>
      <c r="H24" s="316">
        <v>5680</v>
      </c>
      <c r="I24" s="316">
        <v>5802</v>
      </c>
      <c r="J24" s="316">
        <v>3506</v>
      </c>
      <c r="K24" s="316">
        <v>111</v>
      </c>
      <c r="L24" s="316">
        <v>71</v>
      </c>
      <c r="M24" s="316">
        <v>5691</v>
      </c>
      <c r="N24" s="316">
        <v>3435</v>
      </c>
      <c r="O24" s="428">
        <v>3918</v>
      </c>
      <c r="P24" s="428">
        <v>2235</v>
      </c>
      <c r="Q24" s="428">
        <v>-8</v>
      </c>
      <c r="R24" s="428">
        <v>-10</v>
      </c>
      <c r="S24" s="428">
        <v>3926</v>
      </c>
      <c r="T24" s="428">
        <v>2245</v>
      </c>
      <c r="U24" s="290"/>
      <c r="V24" s="290"/>
      <c r="W24" s="290"/>
      <c r="X24" s="290"/>
      <c r="Y24" s="290"/>
      <c r="Z24" s="290"/>
      <c r="AA24" s="290"/>
      <c r="AB24" s="290"/>
      <c r="AC24" s="290"/>
      <c r="AD24" s="290"/>
      <c r="AE24" s="290"/>
      <c r="AF24" s="290"/>
      <c r="AG24" s="290"/>
      <c r="AH24" s="290"/>
      <c r="AI24" s="290"/>
      <c r="AJ24" s="290"/>
      <c r="AK24" s="290"/>
      <c r="AL24" s="290"/>
      <c r="AM24" s="290"/>
      <c r="AN24" s="290"/>
      <c r="AO24" s="290"/>
      <c r="AP24" s="290"/>
      <c r="AQ24" s="290"/>
      <c r="AR24" s="290"/>
      <c r="AS24" s="290"/>
      <c r="AT24" s="290"/>
      <c r="AU24" s="290"/>
      <c r="AV24" s="290"/>
      <c r="AW24" s="290"/>
      <c r="AX24" s="290"/>
      <c r="AY24" s="290"/>
      <c r="AZ24" s="290"/>
      <c r="BA24" s="290"/>
      <c r="BB24" s="290"/>
      <c r="BC24" s="290"/>
      <c r="BD24" s="290"/>
      <c r="BE24" s="290"/>
      <c r="BF24" s="290"/>
      <c r="BG24" s="290"/>
      <c r="BH24" s="290"/>
      <c r="BI24" s="290"/>
      <c r="BJ24" s="290"/>
      <c r="BK24" s="290"/>
      <c r="BL24" s="290"/>
      <c r="BM24" s="290"/>
      <c r="BN24" s="290"/>
      <c r="BO24" s="290"/>
      <c r="BP24" s="290"/>
      <c r="BQ24" s="290"/>
      <c r="BR24" s="290"/>
      <c r="BS24" s="290"/>
      <c r="BT24" s="290"/>
      <c r="BU24" s="290"/>
      <c r="BV24" s="290"/>
      <c r="BW24" s="290"/>
      <c r="BX24" s="290"/>
      <c r="BY24" s="290"/>
      <c r="BZ24" s="290"/>
      <c r="CA24" s="290"/>
      <c r="CB24" s="290"/>
      <c r="CC24" s="290"/>
      <c r="CD24" s="290"/>
      <c r="CE24" s="290"/>
      <c r="CF24" s="290"/>
      <c r="CG24" s="290"/>
      <c r="CH24" s="290"/>
      <c r="CI24" s="290"/>
      <c r="CJ24" s="290"/>
      <c r="CK24" s="290"/>
      <c r="CL24" s="290"/>
      <c r="CM24" s="290"/>
      <c r="CN24" s="290"/>
      <c r="CO24" s="290"/>
      <c r="CP24" s="290"/>
      <c r="CQ24" s="290"/>
      <c r="CR24" s="290"/>
      <c r="CS24" s="290"/>
      <c r="CT24" s="290"/>
      <c r="CU24" s="290"/>
      <c r="CV24" s="290"/>
      <c r="CW24" s="290"/>
      <c r="CX24" s="290"/>
      <c r="CY24" s="290"/>
      <c r="CZ24" s="290"/>
      <c r="DA24" s="290"/>
      <c r="DB24" s="290"/>
      <c r="DC24" s="290"/>
      <c r="DD24" s="290"/>
      <c r="DE24" s="290"/>
      <c r="DF24" s="290"/>
      <c r="DG24" s="290"/>
      <c r="DH24" s="290"/>
      <c r="DI24" s="290"/>
      <c r="DJ24" s="290"/>
      <c r="DK24" s="290"/>
      <c r="DL24" s="290"/>
      <c r="DM24" s="290"/>
      <c r="DN24" s="290"/>
      <c r="DO24" s="290"/>
      <c r="DP24" s="290"/>
      <c r="DQ24" s="290"/>
      <c r="DR24" s="290"/>
      <c r="DS24" s="290"/>
      <c r="DT24" s="290"/>
      <c r="DU24" s="290"/>
      <c r="DV24" s="290"/>
      <c r="DW24" s="290"/>
      <c r="DX24" s="290"/>
      <c r="DY24" s="290"/>
      <c r="DZ24" s="290"/>
      <c r="EA24" s="290"/>
      <c r="EB24" s="290"/>
      <c r="EC24" s="290"/>
      <c r="ED24" s="290"/>
      <c r="EE24" s="290"/>
      <c r="EF24" s="290"/>
      <c r="EG24" s="290"/>
      <c r="EH24" s="290"/>
      <c r="EI24" s="290"/>
      <c r="EJ24" s="290"/>
      <c r="EK24" s="290"/>
      <c r="EL24" s="290"/>
      <c r="EM24" s="290"/>
      <c r="EN24" s="290"/>
      <c r="EO24" s="290"/>
      <c r="EP24" s="290"/>
      <c r="EQ24" s="290"/>
      <c r="ER24" s="290"/>
      <c r="ES24" s="290"/>
      <c r="ET24" s="290"/>
      <c r="EU24" s="290"/>
      <c r="EV24" s="290"/>
      <c r="EW24" s="290"/>
      <c r="EX24" s="290"/>
      <c r="EY24" s="290"/>
      <c r="EZ24" s="290"/>
      <c r="FA24" s="290"/>
      <c r="FB24" s="290"/>
      <c r="FC24" s="290"/>
      <c r="FD24" s="290"/>
      <c r="FE24" s="290"/>
      <c r="FF24" s="290"/>
      <c r="FG24" s="290"/>
      <c r="FH24" s="290"/>
      <c r="FI24" s="290"/>
      <c r="FJ24" s="290"/>
      <c r="FK24" s="290"/>
      <c r="FL24" s="290"/>
      <c r="FM24" s="290"/>
      <c r="FN24" s="290"/>
      <c r="FO24" s="290"/>
      <c r="FP24" s="290"/>
      <c r="FQ24" s="290"/>
      <c r="FR24" s="290"/>
      <c r="FS24" s="290"/>
      <c r="FT24" s="290"/>
      <c r="FU24" s="290"/>
      <c r="FV24" s="290"/>
      <c r="FW24" s="290"/>
      <c r="FX24" s="290"/>
      <c r="FY24" s="290"/>
      <c r="FZ24" s="290"/>
      <c r="GA24" s="290"/>
      <c r="GB24" s="290"/>
      <c r="GC24" s="290"/>
      <c r="GD24" s="290"/>
      <c r="GE24" s="290"/>
      <c r="GF24" s="290"/>
      <c r="GG24" s="290"/>
      <c r="GH24" s="290"/>
      <c r="GI24" s="290"/>
      <c r="GJ24" s="290"/>
      <c r="GK24" s="290"/>
      <c r="GL24" s="290"/>
      <c r="GM24" s="290"/>
      <c r="GN24" s="290"/>
      <c r="GO24" s="290"/>
      <c r="GP24" s="290"/>
      <c r="GQ24" s="290"/>
      <c r="GR24" s="290"/>
      <c r="GS24" s="290"/>
      <c r="GT24" s="290"/>
      <c r="GU24" s="290"/>
      <c r="GV24" s="290"/>
      <c r="GW24" s="290"/>
      <c r="GX24" s="290"/>
      <c r="GY24" s="290"/>
      <c r="GZ24" s="290"/>
      <c r="HA24" s="290"/>
      <c r="HB24" s="290"/>
      <c r="HC24" s="290"/>
      <c r="HD24" s="290"/>
      <c r="HE24" s="290"/>
      <c r="HF24" s="290"/>
      <c r="HG24" s="290"/>
      <c r="HH24" s="290"/>
      <c r="HI24" s="290"/>
      <c r="HJ24" s="290"/>
      <c r="HK24" s="290"/>
      <c r="HL24" s="290"/>
      <c r="HM24" s="290"/>
      <c r="HN24" s="290"/>
      <c r="HO24" s="290"/>
      <c r="HP24" s="290"/>
      <c r="HQ24" s="290"/>
      <c r="HR24" s="290"/>
      <c r="HS24" s="290"/>
      <c r="HT24" s="290"/>
      <c r="HU24" s="290"/>
      <c r="HV24" s="290"/>
      <c r="HW24" s="290"/>
      <c r="HX24" s="290"/>
      <c r="HY24" s="290"/>
      <c r="HZ24" s="290"/>
      <c r="IA24" s="290"/>
      <c r="IB24" s="290"/>
      <c r="IC24" s="290"/>
      <c r="ID24" s="290"/>
      <c r="IE24" s="290"/>
      <c r="IF24" s="290"/>
      <c r="IG24" s="290"/>
      <c r="IH24" s="290"/>
      <c r="II24" s="290"/>
      <c r="IJ24" s="290"/>
      <c r="IK24" s="290"/>
      <c r="IL24" s="290"/>
      <c r="IM24" s="290"/>
      <c r="IN24" s="290"/>
      <c r="IO24" s="290"/>
      <c r="IP24" s="290"/>
      <c r="IQ24" s="290"/>
      <c r="IR24" s="290"/>
      <c r="IS24" s="290"/>
      <c r="IT24" s="290"/>
      <c r="IU24" s="290"/>
      <c r="IV24" s="290"/>
    </row>
    <row r="25" spans="1:256" x14ac:dyDescent="0.2">
      <c r="A25" s="100" t="s">
        <v>121</v>
      </c>
      <c r="B25" s="4"/>
      <c r="C25" s="316">
        <v>4022</v>
      </c>
      <c r="D25" s="316">
        <v>2091</v>
      </c>
      <c r="E25" s="316">
        <v>635</v>
      </c>
      <c r="F25" s="316">
        <v>358</v>
      </c>
      <c r="G25" s="316">
        <v>3387</v>
      </c>
      <c r="H25" s="316">
        <v>1733</v>
      </c>
      <c r="I25" s="316">
        <v>2707</v>
      </c>
      <c r="J25" s="316">
        <v>1418</v>
      </c>
      <c r="K25" s="316">
        <v>734</v>
      </c>
      <c r="L25" s="316">
        <v>387</v>
      </c>
      <c r="M25" s="316">
        <v>1973</v>
      </c>
      <c r="N25" s="316">
        <v>1031</v>
      </c>
      <c r="O25" s="428">
        <v>1315</v>
      </c>
      <c r="P25" s="428">
        <v>673</v>
      </c>
      <c r="Q25" s="428">
        <v>-99</v>
      </c>
      <c r="R25" s="428">
        <v>-29</v>
      </c>
      <c r="S25" s="428">
        <v>1414</v>
      </c>
      <c r="T25" s="428">
        <v>702</v>
      </c>
      <c r="U25" s="290"/>
      <c r="V25" s="290"/>
      <c r="W25" s="290"/>
      <c r="X25" s="290"/>
      <c r="Y25" s="290"/>
      <c r="Z25" s="290"/>
      <c r="AA25" s="290"/>
      <c r="AB25" s="290"/>
      <c r="AC25" s="290"/>
      <c r="AD25" s="290"/>
      <c r="AE25" s="290"/>
      <c r="AF25" s="290"/>
      <c r="AG25" s="290"/>
      <c r="AH25" s="290"/>
      <c r="AI25" s="290"/>
      <c r="AJ25" s="290"/>
      <c r="AK25" s="290"/>
      <c r="AL25" s="290"/>
      <c r="AM25" s="290"/>
      <c r="AN25" s="290"/>
      <c r="AO25" s="290"/>
      <c r="AP25" s="290"/>
      <c r="AQ25" s="290"/>
      <c r="AR25" s="290"/>
      <c r="AS25" s="290"/>
      <c r="AT25" s="290"/>
      <c r="AU25" s="290"/>
      <c r="AV25" s="290"/>
      <c r="AW25" s="290"/>
      <c r="AX25" s="290"/>
      <c r="AY25" s="290"/>
      <c r="AZ25" s="290"/>
      <c r="BA25" s="290"/>
      <c r="BB25" s="290"/>
      <c r="BC25" s="290"/>
      <c r="BD25" s="290"/>
      <c r="BE25" s="290"/>
      <c r="BF25" s="290"/>
      <c r="BG25" s="290"/>
      <c r="BH25" s="290"/>
      <c r="BI25" s="290"/>
      <c r="BJ25" s="290"/>
      <c r="BK25" s="290"/>
      <c r="BL25" s="290"/>
      <c r="BM25" s="290"/>
      <c r="BN25" s="290"/>
      <c r="BO25" s="290"/>
      <c r="BP25" s="290"/>
      <c r="BQ25" s="290"/>
      <c r="BR25" s="290"/>
      <c r="BS25" s="290"/>
      <c r="BT25" s="290"/>
      <c r="BU25" s="290"/>
      <c r="BV25" s="290"/>
      <c r="BW25" s="290"/>
      <c r="BX25" s="290"/>
      <c r="BY25" s="290"/>
      <c r="BZ25" s="290"/>
      <c r="CA25" s="290"/>
      <c r="CB25" s="290"/>
      <c r="CC25" s="290"/>
      <c r="CD25" s="290"/>
      <c r="CE25" s="290"/>
      <c r="CF25" s="290"/>
      <c r="CG25" s="290"/>
      <c r="CH25" s="290"/>
      <c r="CI25" s="290"/>
      <c r="CJ25" s="290"/>
      <c r="CK25" s="290"/>
      <c r="CL25" s="290"/>
      <c r="CM25" s="290"/>
      <c r="CN25" s="290"/>
      <c r="CO25" s="290"/>
      <c r="CP25" s="290"/>
      <c r="CQ25" s="290"/>
      <c r="CR25" s="290"/>
      <c r="CS25" s="290"/>
      <c r="CT25" s="290"/>
      <c r="CU25" s="290"/>
      <c r="CV25" s="290"/>
      <c r="CW25" s="290"/>
      <c r="CX25" s="290"/>
      <c r="CY25" s="290"/>
      <c r="CZ25" s="290"/>
      <c r="DA25" s="290"/>
      <c r="DB25" s="290"/>
      <c r="DC25" s="290"/>
      <c r="DD25" s="290"/>
      <c r="DE25" s="290"/>
      <c r="DF25" s="290"/>
      <c r="DG25" s="290"/>
      <c r="DH25" s="290"/>
      <c r="DI25" s="290"/>
      <c r="DJ25" s="290"/>
      <c r="DK25" s="290"/>
      <c r="DL25" s="290"/>
      <c r="DM25" s="290"/>
      <c r="DN25" s="290"/>
      <c r="DO25" s="290"/>
      <c r="DP25" s="290"/>
      <c r="DQ25" s="290"/>
      <c r="DR25" s="290"/>
      <c r="DS25" s="290"/>
      <c r="DT25" s="290"/>
      <c r="DU25" s="290"/>
      <c r="DV25" s="290"/>
      <c r="DW25" s="290"/>
      <c r="DX25" s="290"/>
      <c r="DY25" s="290"/>
      <c r="DZ25" s="290"/>
      <c r="EA25" s="290"/>
      <c r="EB25" s="290"/>
      <c r="EC25" s="290"/>
      <c r="ED25" s="290"/>
      <c r="EE25" s="290"/>
      <c r="EF25" s="290"/>
      <c r="EG25" s="290"/>
      <c r="EH25" s="290"/>
      <c r="EI25" s="290"/>
      <c r="EJ25" s="290"/>
      <c r="EK25" s="290"/>
      <c r="EL25" s="290"/>
      <c r="EM25" s="290"/>
      <c r="EN25" s="290"/>
      <c r="EO25" s="290"/>
      <c r="EP25" s="290"/>
      <c r="EQ25" s="290"/>
      <c r="ER25" s="290"/>
      <c r="ES25" s="290"/>
      <c r="ET25" s="290"/>
      <c r="EU25" s="290"/>
      <c r="EV25" s="290"/>
      <c r="EW25" s="290"/>
      <c r="EX25" s="290"/>
      <c r="EY25" s="290"/>
      <c r="EZ25" s="290"/>
      <c r="FA25" s="290"/>
      <c r="FB25" s="290"/>
      <c r="FC25" s="290"/>
      <c r="FD25" s="290"/>
      <c r="FE25" s="290"/>
      <c r="FF25" s="290"/>
      <c r="FG25" s="290"/>
      <c r="FH25" s="290"/>
      <c r="FI25" s="290"/>
      <c r="FJ25" s="290"/>
      <c r="FK25" s="290"/>
      <c r="FL25" s="290"/>
      <c r="FM25" s="290"/>
      <c r="FN25" s="290"/>
      <c r="FO25" s="290"/>
      <c r="FP25" s="290"/>
      <c r="FQ25" s="290"/>
      <c r="FR25" s="290"/>
      <c r="FS25" s="290"/>
      <c r="FT25" s="290"/>
      <c r="FU25" s="290"/>
      <c r="FV25" s="290"/>
      <c r="FW25" s="290"/>
      <c r="FX25" s="290"/>
      <c r="FY25" s="290"/>
      <c r="FZ25" s="290"/>
      <c r="GA25" s="290"/>
      <c r="GB25" s="290"/>
      <c r="GC25" s="290"/>
      <c r="GD25" s="290"/>
      <c r="GE25" s="290"/>
      <c r="GF25" s="290"/>
      <c r="GG25" s="290"/>
      <c r="GH25" s="290"/>
      <c r="GI25" s="290"/>
      <c r="GJ25" s="290"/>
      <c r="GK25" s="290"/>
      <c r="GL25" s="290"/>
      <c r="GM25" s="290"/>
      <c r="GN25" s="290"/>
      <c r="GO25" s="290"/>
      <c r="GP25" s="290"/>
      <c r="GQ25" s="290"/>
      <c r="GR25" s="290"/>
      <c r="GS25" s="290"/>
      <c r="GT25" s="290"/>
      <c r="GU25" s="290"/>
      <c r="GV25" s="290"/>
      <c r="GW25" s="290"/>
      <c r="GX25" s="290"/>
      <c r="GY25" s="290"/>
      <c r="GZ25" s="290"/>
      <c r="HA25" s="290"/>
      <c r="HB25" s="290"/>
      <c r="HC25" s="290"/>
      <c r="HD25" s="290"/>
      <c r="HE25" s="290"/>
      <c r="HF25" s="290"/>
      <c r="HG25" s="290"/>
      <c r="HH25" s="290"/>
      <c r="HI25" s="290"/>
      <c r="HJ25" s="290"/>
      <c r="HK25" s="290"/>
      <c r="HL25" s="290"/>
      <c r="HM25" s="290"/>
      <c r="HN25" s="290"/>
      <c r="HO25" s="290"/>
      <c r="HP25" s="290"/>
      <c r="HQ25" s="290"/>
      <c r="HR25" s="290"/>
      <c r="HS25" s="290"/>
      <c r="HT25" s="290"/>
      <c r="HU25" s="290"/>
      <c r="HV25" s="290"/>
      <c r="HW25" s="290"/>
      <c r="HX25" s="290"/>
      <c r="HY25" s="290"/>
      <c r="HZ25" s="290"/>
      <c r="IA25" s="290"/>
      <c r="IB25" s="290"/>
      <c r="IC25" s="290"/>
      <c r="ID25" s="290"/>
      <c r="IE25" s="290"/>
      <c r="IF25" s="290"/>
      <c r="IG25" s="290"/>
      <c r="IH25" s="290"/>
      <c r="II25" s="290"/>
      <c r="IJ25" s="290"/>
      <c r="IK25" s="290"/>
      <c r="IL25" s="290"/>
      <c r="IM25" s="290"/>
      <c r="IN25" s="290"/>
      <c r="IO25" s="290"/>
      <c r="IP25" s="290"/>
      <c r="IQ25" s="290"/>
      <c r="IR25" s="290"/>
      <c r="IS25" s="290"/>
      <c r="IT25" s="290"/>
      <c r="IU25" s="290"/>
      <c r="IV25" s="290"/>
    </row>
    <row r="26" spans="1:256" x14ac:dyDescent="0.2">
      <c r="A26" s="100" t="s">
        <v>122</v>
      </c>
      <c r="B26" s="4"/>
      <c r="C26" s="316">
        <v>323</v>
      </c>
      <c r="D26" s="316">
        <v>202</v>
      </c>
      <c r="E26" s="316">
        <v>150</v>
      </c>
      <c r="F26" s="316">
        <v>85</v>
      </c>
      <c r="G26" s="316">
        <v>173</v>
      </c>
      <c r="H26" s="316">
        <v>117</v>
      </c>
      <c r="I26" s="316">
        <v>334</v>
      </c>
      <c r="J26" s="316">
        <v>197</v>
      </c>
      <c r="K26" s="316">
        <v>194</v>
      </c>
      <c r="L26" s="316">
        <v>109</v>
      </c>
      <c r="M26" s="316">
        <v>140</v>
      </c>
      <c r="N26" s="316">
        <v>88</v>
      </c>
      <c r="O26" s="428">
        <v>-11</v>
      </c>
      <c r="P26" s="428">
        <v>5</v>
      </c>
      <c r="Q26" s="428">
        <v>-44</v>
      </c>
      <c r="R26" s="428">
        <v>-24</v>
      </c>
      <c r="S26" s="428">
        <v>33</v>
      </c>
      <c r="T26" s="428">
        <v>29</v>
      </c>
      <c r="U26" s="290"/>
      <c r="V26" s="290"/>
      <c r="W26" s="290"/>
      <c r="X26" s="290"/>
      <c r="Y26" s="290"/>
      <c r="Z26" s="290"/>
      <c r="AA26" s="290"/>
      <c r="AB26" s="290"/>
      <c r="AC26" s="290"/>
      <c r="AD26" s="290"/>
      <c r="AE26" s="290"/>
      <c r="AF26" s="290"/>
      <c r="AG26" s="290"/>
      <c r="AH26" s="290"/>
      <c r="AI26" s="290"/>
      <c r="AJ26" s="290"/>
      <c r="AK26" s="290"/>
      <c r="AL26" s="290"/>
      <c r="AM26" s="290"/>
      <c r="AN26" s="290"/>
      <c r="AO26" s="290"/>
      <c r="AP26" s="290"/>
      <c r="AQ26" s="290"/>
      <c r="AR26" s="290"/>
      <c r="AS26" s="290"/>
      <c r="AT26" s="290"/>
      <c r="AU26" s="290"/>
      <c r="AV26" s="290"/>
      <c r="AW26" s="290"/>
      <c r="AX26" s="290"/>
      <c r="AY26" s="290"/>
      <c r="AZ26" s="290"/>
      <c r="BA26" s="290"/>
      <c r="BB26" s="290"/>
      <c r="BC26" s="290"/>
      <c r="BD26" s="290"/>
      <c r="BE26" s="290"/>
      <c r="BF26" s="290"/>
      <c r="BG26" s="290"/>
      <c r="BH26" s="290"/>
      <c r="BI26" s="290"/>
      <c r="BJ26" s="290"/>
      <c r="BK26" s="290"/>
      <c r="BL26" s="290"/>
      <c r="BM26" s="290"/>
      <c r="BN26" s="290"/>
      <c r="BO26" s="290"/>
      <c r="BP26" s="290"/>
      <c r="BQ26" s="290"/>
      <c r="BR26" s="290"/>
      <c r="BS26" s="290"/>
      <c r="BT26" s="290"/>
      <c r="BU26" s="290"/>
      <c r="BV26" s="290"/>
      <c r="BW26" s="290"/>
      <c r="BX26" s="290"/>
      <c r="BY26" s="290"/>
      <c r="BZ26" s="290"/>
      <c r="CA26" s="290"/>
      <c r="CB26" s="290"/>
      <c r="CC26" s="290"/>
      <c r="CD26" s="290"/>
      <c r="CE26" s="290"/>
      <c r="CF26" s="290"/>
      <c r="CG26" s="290"/>
      <c r="CH26" s="290"/>
      <c r="CI26" s="290"/>
      <c r="CJ26" s="290"/>
      <c r="CK26" s="290"/>
      <c r="CL26" s="290"/>
      <c r="CM26" s="290"/>
      <c r="CN26" s="290"/>
      <c r="CO26" s="290"/>
      <c r="CP26" s="290"/>
      <c r="CQ26" s="290"/>
      <c r="CR26" s="290"/>
      <c r="CS26" s="290"/>
      <c r="CT26" s="290"/>
      <c r="CU26" s="290"/>
      <c r="CV26" s="290"/>
      <c r="CW26" s="290"/>
      <c r="CX26" s="290"/>
      <c r="CY26" s="290"/>
      <c r="CZ26" s="290"/>
      <c r="DA26" s="290"/>
      <c r="DB26" s="290"/>
      <c r="DC26" s="290"/>
      <c r="DD26" s="290"/>
      <c r="DE26" s="290"/>
      <c r="DF26" s="290"/>
      <c r="DG26" s="290"/>
      <c r="DH26" s="290"/>
      <c r="DI26" s="290"/>
      <c r="DJ26" s="290"/>
      <c r="DK26" s="290"/>
      <c r="DL26" s="290"/>
      <c r="DM26" s="290"/>
      <c r="DN26" s="290"/>
      <c r="DO26" s="290"/>
      <c r="DP26" s="290"/>
      <c r="DQ26" s="290"/>
      <c r="DR26" s="290"/>
      <c r="DS26" s="290"/>
      <c r="DT26" s="290"/>
      <c r="DU26" s="290"/>
      <c r="DV26" s="290"/>
      <c r="DW26" s="290"/>
      <c r="DX26" s="290"/>
      <c r="DY26" s="290"/>
      <c r="DZ26" s="290"/>
      <c r="EA26" s="290"/>
      <c r="EB26" s="290"/>
      <c r="EC26" s="290"/>
      <c r="ED26" s="290"/>
      <c r="EE26" s="290"/>
      <c r="EF26" s="290"/>
      <c r="EG26" s="290"/>
      <c r="EH26" s="290"/>
      <c r="EI26" s="290"/>
      <c r="EJ26" s="290"/>
      <c r="EK26" s="290"/>
      <c r="EL26" s="290"/>
      <c r="EM26" s="290"/>
      <c r="EN26" s="290"/>
      <c r="EO26" s="290"/>
      <c r="EP26" s="290"/>
      <c r="EQ26" s="290"/>
      <c r="ER26" s="290"/>
      <c r="ES26" s="290"/>
      <c r="ET26" s="290"/>
      <c r="EU26" s="290"/>
      <c r="EV26" s="290"/>
      <c r="EW26" s="290"/>
      <c r="EX26" s="290"/>
      <c r="EY26" s="290"/>
      <c r="EZ26" s="290"/>
      <c r="FA26" s="290"/>
      <c r="FB26" s="290"/>
      <c r="FC26" s="290"/>
      <c r="FD26" s="290"/>
      <c r="FE26" s="290"/>
      <c r="FF26" s="290"/>
      <c r="FG26" s="290"/>
      <c r="FH26" s="290"/>
      <c r="FI26" s="290"/>
      <c r="FJ26" s="290"/>
      <c r="FK26" s="290"/>
      <c r="FL26" s="290"/>
      <c r="FM26" s="290"/>
      <c r="FN26" s="290"/>
      <c r="FO26" s="290"/>
      <c r="FP26" s="290"/>
      <c r="FQ26" s="290"/>
      <c r="FR26" s="290"/>
      <c r="FS26" s="290"/>
      <c r="FT26" s="290"/>
      <c r="FU26" s="290"/>
      <c r="FV26" s="290"/>
      <c r="FW26" s="290"/>
      <c r="FX26" s="290"/>
      <c r="FY26" s="290"/>
      <c r="FZ26" s="290"/>
      <c r="GA26" s="290"/>
      <c r="GB26" s="290"/>
      <c r="GC26" s="290"/>
      <c r="GD26" s="290"/>
      <c r="GE26" s="290"/>
      <c r="GF26" s="290"/>
      <c r="GG26" s="290"/>
      <c r="GH26" s="290"/>
      <c r="GI26" s="290"/>
      <c r="GJ26" s="290"/>
      <c r="GK26" s="290"/>
      <c r="GL26" s="290"/>
      <c r="GM26" s="290"/>
      <c r="GN26" s="290"/>
      <c r="GO26" s="290"/>
      <c r="GP26" s="290"/>
      <c r="GQ26" s="290"/>
      <c r="GR26" s="290"/>
      <c r="GS26" s="290"/>
      <c r="GT26" s="290"/>
      <c r="GU26" s="290"/>
      <c r="GV26" s="290"/>
      <c r="GW26" s="290"/>
      <c r="GX26" s="290"/>
      <c r="GY26" s="290"/>
      <c r="GZ26" s="290"/>
      <c r="HA26" s="290"/>
      <c r="HB26" s="290"/>
      <c r="HC26" s="290"/>
      <c r="HD26" s="290"/>
      <c r="HE26" s="290"/>
      <c r="HF26" s="290"/>
      <c r="HG26" s="290"/>
      <c r="HH26" s="290"/>
      <c r="HI26" s="290"/>
      <c r="HJ26" s="290"/>
      <c r="HK26" s="290"/>
      <c r="HL26" s="290"/>
      <c r="HM26" s="290"/>
      <c r="HN26" s="290"/>
      <c r="HO26" s="290"/>
      <c r="HP26" s="290"/>
      <c r="HQ26" s="290"/>
      <c r="HR26" s="290"/>
      <c r="HS26" s="290"/>
      <c r="HT26" s="290"/>
      <c r="HU26" s="290"/>
      <c r="HV26" s="290"/>
      <c r="HW26" s="290"/>
      <c r="HX26" s="290"/>
      <c r="HY26" s="290"/>
      <c r="HZ26" s="290"/>
      <c r="IA26" s="290"/>
      <c r="IB26" s="290"/>
      <c r="IC26" s="290"/>
      <c r="ID26" s="290"/>
      <c r="IE26" s="290"/>
      <c r="IF26" s="290"/>
      <c r="IG26" s="290"/>
      <c r="IH26" s="290"/>
      <c r="II26" s="290"/>
      <c r="IJ26" s="290"/>
      <c r="IK26" s="290"/>
      <c r="IL26" s="290"/>
      <c r="IM26" s="290"/>
      <c r="IN26" s="290"/>
      <c r="IO26" s="290"/>
      <c r="IP26" s="290"/>
      <c r="IQ26" s="290"/>
      <c r="IR26" s="290"/>
      <c r="IS26" s="290"/>
      <c r="IT26" s="290"/>
      <c r="IU26" s="290"/>
      <c r="IV26" s="290"/>
    </row>
    <row r="27" spans="1:256" x14ac:dyDescent="0.2">
      <c r="A27" s="100" t="s">
        <v>93</v>
      </c>
      <c r="B27" s="4"/>
      <c r="C27" s="316">
        <v>14340</v>
      </c>
      <c r="D27" s="316">
        <v>8208</v>
      </c>
      <c r="E27" s="316">
        <v>2816</v>
      </c>
      <c r="F27" s="316">
        <v>1397</v>
      </c>
      <c r="G27" s="316">
        <v>11524</v>
      </c>
      <c r="H27" s="316">
        <v>6811</v>
      </c>
      <c r="I27" s="316">
        <v>12243</v>
      </c>
      <c r="J27" s="316">
        <v>6817</v>
      </c>
      <c r="K27" s="316">
        <v>3384</v>
      </c>
      <c r="L27" s="316">
        <v>1590</v>
      </c>
      <c r="M27" s="316">
        <v>8859</v>
      </c>
      <c r="N27" s="316">
        <v>5227</v>
      </c>
      <c r="O27" s="428">
        <v>2097</v>
      </c>
      <c r="P27" s="428">
        <v>1391</v>
      </c>
      <c r="Q27" s="428">
        <v>-568</v>
      </c>
      <c r="R27" s="428">
        <v>-193</v>
      </c>
      <c r="S27" s="428">
        <v>2665</v>
      </c>
      <c r="T27" s="428">
        <v>1584</v>
      </c>
      <c r="U27" s="290"/>
      <c r="V27" s="290"/>
      <c r="W27" s="290"/>
      <c r="X27" s="290"/>
      <c r="Y27" s="290"/>
      <c r="Z27" s="290"/>
      <c r="AA27" s="290"/>
      <c r="AB27" s="290"/>
      <c r="AC27" s="290"/>
      <c r="AD27" s="290"/>
      <c r="AE27" s="290"/>
      <c r="AF27" s="290"/>
      <c r="AG27" s="290"/>
      <c r="AH27" s="290"/>
      <c r="AI27" s="290"/>
      <c r="AJ27" s="290"/>
      <c r="AK27" s="290"/>
      <c r="AL27" s="290"/>
      <c r="AM27" s="290"/>
      <c r="AN27" s="290"/>
      <c r="AO27" s="290"/>
      <c r="AP27" s="290"/>
      <c r="AQ27" s="290"/>
      <c r="AR27" s="290"/>
      <c r="AS27" s="290"/>
      <c r="AT27" s="290"/>
      <c r="AU27" s="290"/>
      <c r="AV27" s="290"/>
      <c r="AW27" s="290"/>
      <c r="AX27" s="290"/>
      <c r="AY27" s="290"/>
      <c r="AZ27" s="290"/>
      <c r="BA27" s="290"/>
      <c r="BB27" s="290"/>
      <c r="BC27" s="290"/>
      <c r="BD27" s="290"/>
      <c r="BE27" s="290"/>
      <c r="BF27" s="290"/>
      <c r="BG27" s="290"/>
      <c r="BH27" s="290"/>
      <c r="BI27" s="290"/>
      <c r="BJ27" s="290"/>
      <c r="BK27" s="290"/>
      <c r="BL27" s="290"/>
      <c r="BM27" s="290"/>
      <c r="BN27" s="290"/>
      <c r="BO27" s="290"/>
      <c r="BP27" s="290"/>
      <c r="BQ27" s="290"/>
      <c r="BR27" s="290"/>
      <c r="BS27" s="290"/>
      <c r="BT27" s="290"/>
      <c r="BU27" s="290"/>
      <c r="BV27" s="290"/>
      <c r="BW27" s="290"/>
      <c r="BX27" s="290"/>
      <c r="BY27" s="290"/>
      <c r="BZ27" s="290"/>
      <c r="CA27" s="290"/>
      <c r="CB27" s="290"/>
      <c r="CC27" s="290"/>
      <c r="CD27" s="290"/>
      <c r="CE27" s="290"/>
      <c r="CF27" s="290"/>
      <c r="CG27" s="290"/>
      <c r="CH27" s="290"/>
      <c r="CI27" s="290"/>
      <c r="CJ27" s="290"/>
      <c r="CK27" s="290"/>
      <c r="CL27" s="290"/>
      <c r="CM27" s="290"/>
      <c r="CN27" s="290"/>
      <c r="CO27" s="290"/>
      <c r="CP27" s="290"/>
      <c r="CQ27" s="290"/>
      <c r="CR27" s="290"/>
      <c r="CS27" s="290"/>
      <c r="CT27" s="290"/>
      <c r="CU27" s="290"/>
      <c r="CV27" s="290"/>
      <c r="CW27" s="290"/>
      <c r="CX27" s="290"/>
      <c r="CY27" s="290"/>
      <c r="CZ27" s="290"/>
      <c r="DA27" s="290"/>
      <c r="DB27" s="290"/>
      <c r="DC27" s="290"/>
      <c r="DD27" s="290"/>
      <c r="DE27" s="290"/>
      <c r="DF27" s="290"/>
      <c r="DG27" s="290"/>
      <c r="DH27" s="290"/>
      <c r="DI27" s="290"/>
      <c r="DJ27" s="290"/>
      <c r="DK27" s="290"/>
      <c r="DL27" s="290"/>
      <c r="DM27" s="290"/>
      <c r="DN27" s="290"/>
      <c r="DO27" s="290"/>
      <c r="DP27" s="290"/>
      <c r="DQ27" s="290"/>
      <c r="DR27" s="290"/>
      <c r="DS27" s="290"/>
      <c r="DT27" s="290"/>
      <c r="DU27" s="290"/>
      <c r="DV27" s="290"/>
      <c r="DW27" s="290"/>
      <c r="DX27" s="290"/>
      <c r="DY27" s="290"/>
      <c r="DZ27" s="290"/>
      <c r="EA27" s="290"/>
      <c r="EB27" s="290"/>
      <c r="EC27" s="290"/>
      <c r="ED27" s="290"/>
      <c r="EE27" s="290"/>
      <c r="EF27" s="290"/>
      <c r="EG27" s="290"/>
      <c r="EH27" s="290"/>
      <c r="EI27" s="290"/>
      <c r="EJ27" s="290"/>
      <c r="EK27" s="290"/>
      <c r="EL27" s="290"/>
      <c r="EM27" s="290"/>
      <c r="EN27" s="290"/>
      <c r="EO27" s="290"/>
      <c r="EP27" s="290"/>
      <c r="EQ27" s="290"/>
      <c r="ER27" s="290"/>
      <c r="ES27" s="290"/>
      <c r="ET27" s="290"/>
      <c r="EU27" s="290"/>
      <c r="EV27" s="290"/>
      <c r="EW27" s="290"/>
      <c r="EX27" s="290"/>
      <c r="EY27" s="290"/>
      <c r="EZ27" s="290"/>
      <c r="FA27" s="290"/>
      <c r="FB27" s="290"/>
      <c r="FC27" s="290"/>
      <c r="FD27" s="290"/>
      <c r="FE27" s="290"/>
      <c r="FF27" s="290"/>
      <c r="FG27" s="290"/>
      <c r="FH27" s="290"/>
      <c r="FI27" s="290"/>
      <c r="FJ27" s="290"/>
      <c r="FK27" s="290"/>
      <c r="FL27" s="290"/>
      <c r="FM27" s="290"/>
      <c r="FN27" s="290"/>
      <c r="FO27" s="290"/>
      <c r="FP27" s="290"/>
      <c r="FQ27" s="290"/>
      <c r="FR27" s="290"/>
      <c r="FS27" s="290"/>
      <c r="FT27" s="290"/>
      <c r="FU27" s="290"/>
      <c r="FV27" s="290"/>
      <c r="FW27" s="290"/>
      <c r="FX27" s="290"/>
      <c r="FY27" s="290"/>
      <c r="FZ27" s="290"/>
      <c r="GA27" s="290"/>
      <c r="GB27" s="290"/>
      <c r="GC27" s="290"/>
      <c r="GD27" s="290"/>
      <c r="GE27" s="290"/>
      <c r="GF27" s="290"/>
      <c r="GG27" s="290"/>
      <c r="GH27" s="290"/>
      <c r="GI27" s="290"/>
      <c r="GJ27" s="290"/>
      <c r="GK27" s="290"/>
      <c r="GL27" s="290"/>
      <c r="GM27" s="290"/>
      <c r="GN27" s="290"/>
      <c r="GO27" s="290"/>
      <c r="GP27" s="290"/>
      <c r="GQ27" s="290"/>
      <c r="GR27" s="290"/>
      <c r="GS27" s="290"/>
      <c r="GT27" s="290"/>
      <c r="GU27" s="290"/>
      <c r="GV27" s="290"/>
      <c r="GW27" s="290"/>
      <c r="GX27" s="290"/>
      <c r="GY27" s="290"/>
      <c r="GZ27" s="290"/>
      <c r="HA27" s="290"/>
      <c r="HB27" s="290"/>
      <c r="HC27" s="290"/>
      <c r="HD27" s="290"/>
      <c r="HE27" s="290"/>
      <c r="HF27" s="290"/>
      <c r="HG27" s="290"/>
      <c r="HH27" s="290"/>
      <c r="HI27" s="290"/>
      <c r="HJ27" s="290"/>
      <c r="HK27" s="290"/>
      <c r="HL27" s="290"/>
      <c r="HM27" s="290"/>
      <c r="HN27" s="290"/>
      <c r="HO27" s="290"/>
      <c r="HP27" s="290"/>
      <c r="HQ27" s="290"/>
      <c r="HR27" s="290"/>
      <c r="HS27" s="290"/>
      <c r="HT27" s="290"/>
      <c r="HU27" s="290"/>
      <c r="HV27" s="290"/>
      <c r="HW27" s="290"/>
      <c r="HX27" s="290"/>
      <c r="HY27" s="290"/>
      <c r="HZ27" s="290"/>
      <c r="IA27" s="290"/>
      <c r="IB27" s="290"/>
      <c r="IC27" s="290"/>
      <c r="ID27" s="290"/>
      <c r="IE27" s="290"/>
      <c r="IF27" s="290"/>
      <c r="IG27" s="290"/>
      <c r="IH27" s="290"/>
      <c r="II27" s="290"/>
      <c r="IJ27" s="290"/>
      <c r="IK27" s="290"/>
      <c r="IL27" s="290"/>
      <c r="IM27" s="290"/>
      <c r="IN27" s="290"/>
      <c r="IO27" s="290"/>
      <c r="IP27" s="290"/>
      <c r="IQ27" s="290"/>
      <c r="IR27" s="290"/>
      <c r="IS27" s="290"/>
      <c r="IT27" s="290"/>
      <c r="IU27" s="290"/>
      <c r="IV27" s="290"/>
    </row>
    <row r="28" spans="1:256" x14ac:dyDescent="0.2">
      <c r="A28" s="100" t="s">
        <v>90</v>
      </c>
      <c r="B28" s="4"/>
      <c r="C28" s="316">
        <v>20312</v>
      </c>
      <c r="D28" s="316">
        <v>10935</v>
      </c>
      <c r="E28" s="316">
        <v>6832</v>
      </c>
      <c r="F28" s="316">
        <v>3642</v>
      </c>
      <c r="G28" s="316">
        <v>13480</v>
      </c>
      <c r="H28" s="316">
        <v>7293</v>
      </c>
      <c r="I28" s="316">
        <v>19907</v>
      </c>
      <c r="J28" s="316">
        <v>10527</v>
      </c>
      <c r="K28" s="316">
        <v>10239</v>
      </c>
      <c r="L28" s="316">
        <v>5180</v>
      </c>
      <c r="M28" s="316">
        <v>9668</v>
      </c>
      <c r="N28" s="316">
        <v>5347</v>
      </c>
      <c r="O28" s="428">
        <v>405</v>
      </c>
      <c r="P28" s="428">
        <v>408</v>
      </c>
      <c r="Q28" s="428">
        <v>-3407</v>
      </c>
      <c r="R28" s="428">
        <v>-1538</v>
      </c>
      <c r="S28" s="428">
        <v>3812</v>
      </c>
      <c r="T28" s="428">
        <v>1946</v>
      </c>
      <c r="U28" s="290"/>
      <c r="V28" s="290"/>
      <c r="W28" s="290"/>
      <c r="X28" s="290"/>
      <c r="Y28" s="290"/>
      <c r="Z28" s="290"/>
      <c r="AA28" s="290"/>
      <c r="AB28" s="290"/>
      <c r="AC28" s="290"/>
      <c r="AD28" s="290"/>
      <c r="AE28" s="290"/>
      <c r="AF28" s="290"/>
      <c r="AG28" s="290"/>
      <c r="AH28" s="290"/>
      <c r="AI28" s="290"/>
      <c r="AJ28" s="290"/>
      <c r="AK28" s="290"/>
      <c r="AL28" s="290"/>
      <c r="AM28" s="290"/>
      <c r="AN28" s="290"/>
      <c r="AO28" s="290"/>
      <c r="AP28" s="290"/>
      <c r="AQ28" s="290"/>
      <c r="AR28" s="290"/>
      <c r="AS28" s="290"/>
      <c r="AT28" s="290"/>
      <c r="AU28" s="290"/>
      <c r="AV28" s="290"/>
      <c r="AW28" s="290"/>
      <c r="AX28" s="290"/>
      <c r="AY28" s="290"/>
      <c r="AZ28" s="290"/>
      <c r="BA28" s="290"/>
      <c r="BB28" s="290"/>
      <c r="BC28" s="290"/>
      <c r="BD28" s="290"/>
      <c r="BE28" s="290"/>
      <c r="BF28" s="290"/>
      <c r="BG28" s="290"/>
      <c r="BH28" s="290"/>
      <c r="BI28" s="290"/>
      <c r="BJ28" s="290"/>
      <c r="BK28" s="290"/>
      <c r="BL28" s="290"/>
      <c r="BM28" s="290"/>
      <c r="BN28" s="290"/>
      <c r="BO28" s="290"/>
      <c r="BP28" s="290"/>
      <c r="BQ28" s="290"/>
      <c r="BR28" s="290"/>
      <c r="BS28" s="290"/>
      <c r="BT28" s="290"/>
      <c r="BU28" s="290"/>
      <c r="BV28" s="290"/>
      <c r="BW28" s="290"/>
      <c r="BX28" s="290"/>
      <c r="BY28" s="290"/>
      <c r="BZ28" s="290"/>
      <c r="CA28" s="290"/>
      <c r="CB28" s="290"/>
      <c r="CC28" s="290"/>
      <c r="CD28" s="290"/>
      <c r="CE28" s="290"/>
      <c r="CF28" s="290"/>
      <c r="CG28" s="290"/>
      <c r="CH28" s="290"/>
      <c r="CI28" s="290"/>
      <c r="CJ28" s="290"/>
      <c r="CK28" s="290"/>
      <c r="CL28" s="290"/>
      <c r="CM28" s="290"/>
      <c r="CN28" s="290"/>
      <c r="CO28" s="290"/>
      <c r="CP28" s="290"/>
      <c r="CQ28" s="290"/>
      <c r="CR28" s="290"/>
      <c r="CS28" s="290"/>
      <c r="CT28" s="290"/>
      <c r="CU28" s="290"/>
      <c r="CV28" s="290"/>
      <c r="CW28" s="290"/>
      <c r="CX28" s="290"/>
      <c r="CY28" s="290"/>
      <c r="CZ28" s="290"/>
      <c r="DA28" s="290"/>
      <c r="DB28" s="290"/>
      <c r="DC28" s="290"/>
      <c r="DD28" s="290"/>
      <c r="DE28" s="290"/>
      <c r="DF28" s="290"/>
      <c r="DG28" s="290"/>
      <c r="DH28" s="290"/>
      <c r="DI28" s="290"/>
      <c r="DJ28" s="290"/>
      <c r="DK28" s="290"/>
      <c r="DL28" s="290"/>
      <c r="DM28" s="290"/>
      <c r="DN28" s="290"/>
      <c r="DO28" s="290"/>
      <c r="DP28" s="290"/>
      <c r="DQ28" s="290"/>
      <c r="DR28" s="290"/>
      <c r="DS28" s="290"/>
      <c r="DT28" s="290"/>
      <c r="DU28" s="290"/>
      <c r="DV28" s="290"/>
      <c r="DW28" s="290"/>
      <c r="DX28" s="290"/>
      <c r="DY28" s="290"/>
      <c r="DZ28" s="290"/>
      <c r="EA28" s="290"/>
      <c r="EB28" s="290"/>
      <c r="EC28" s="290"/>
      <c r="ED28" s="290"/>
      <c r="EE28" s="290"/>
      <c r="EF28" s="290"/>
      <c r="EG28" s="290"/>
      <c r="EH28" s="290"/>
      <c r="EI28" s="290"/>
      <c r="EJ28" s="290"/>
      <c r="EK28" s="290"/>
      <c r="EL28" s="290"/>
      <c r="EM28" s="290"/>
      <c r="EN28" s="290"/>
      <c r="EO28" s="290"/>
      <c r="EP28" s="290"/>
      <c r="EQ28" s="290"/>
      <c r="ER28" s="290"/>
      <c r="ES28" s="290"/>
      <c r="ET28" s="290"/>
      <c r="EU28" s="290"/>
      <c r="EV28" s="290"/>
      <c r="EW28" s="290"/>
      <c r="EX28" s="290"/>
      <c r="EY28" s="290"/>
      <c r="EZ28" s="290"/>
      <c r="FA28" s="290"/>
      <c r="FB28" s="290"/>
      <c r="FC28" s="290"/>
      <c r="FD28" s="290"/>
      <c r="FE28" s="290"/>
      <c r="FF28" s="290"/>
      <c r="FG28" s="290"/>
      <c r="FH28" s="290"/>
      <c r="FI28" s="290"/>
      <c r="FJ28" s="290"/>
      <c r="FK28" s="290"/>
      <c r="FL28" s="290"/>
      <c r="FM28" s="290"/>
      <c r="FN28" s="290"/>
      <c r="FO28" s="290"/>
      <c r="FP28" s="290"/>
      <c r="FQ28" s="290"/>
      <c r="FR28" s="290"/>
      <c r="FS28" s="290"/>
      <c r="FT28" s="290"/>
      <c r="FU28" s="290"/>
      <c r="FV28" s="290"/>
      <c r="FW28" s="290"/>
      <c r="FX28" s="290"/>
      <c r="FY28" s="290"/>
      <c r="FZ28" s="290"/>
      <c r="GA28" s="290"/>
      <c r="GB28" s="290"/>
      <c r="GC28" s="290"/>
      <c r="GD28" s="290"/>
      <c r="GE28" s="290"/>
      <c r="GF28" s="290"/>
      <c r="GG28" s="290"/>
      <c r="GH28" s="290"/>
      <c r="GI28" s="290"/>
      <c r="GJ28" s="290"/>
      <c r="GK28" s="290"/>
      <c r="GL28" s="290"/>
      <c r="GM28" s="290"/>
      <c r="GN28" s="290"/>
      <c r="GO28" s="290"/>
      <c r="GP28" s="290"/>
      <c r="GQ28" s="290"/>
      <c r="GR28" s="290"/>
      <c r="GS28" s="290"/>
      <c r="GT28" s="290"/>
      <c r="GU28" s="290"/>
      <c r="GV28" s="290"/>
      <c r="GW28" s="290"/>
      <c r="GX28" s="290"/>
      <c r="GY28" s="290"/>
      <c r="GZ28" s="290"/>
      <c r="HA28" s="290"/>
      <c r="HB28" s="290"/>
      <c r="HC28" s="290"/>
      <c r="HD28" s="290"/>
      <c r="HE28" s="290"/>
      <c r="HF28" s="290"/>
      <c r="HG28" s="290"/>
      <c r="HH28" s="290"/>
      <c r="HI28" s="290"/>
      <c r="HJ28" s="290"/>
      <c r="HK28" s="290"/>
      <c r="HL28" s="290"/>
      <c r="HM28" s="290"/>
      <c r="HN28" s="290"/>
      <c r="HO28" s="290"/>
      <c r="HP28" s="290"/>
      <c r="HQ28" s="290"/>
      <c r="HR28" s="290"/>
      <c r="HS28" s="290"/>
      <c r="HT28" s="290"/>
      <c r="HU28" s="290"/>
      <c r="HV28" s="290"/>
      <c r="HW28" s="290"/>
      <c r="HX28" s="290"/>
      <c r="HY28" s="290"/>
      <c r="HZ28" s="290"/>
      <c r="IA28" s="290"/>
      <c r="IB28" s="290"/>
      <c r="IC28" s="290"/>
      <c r="ID28" s="290"/>
      <c r="IE28" s="290"/>
      <c r="IF28" s="290"/>
      <c r="IG28" s="290"/>
      <c r="IH28" s="290"/>
      <c r="II28" s="290"/>
      <c r="IJ28" s="290"/>
      <c r="IK28" s="290"/>
      <c r="IL28" s="290"/>
      <c r="IM28" s="290"/>
      <c r="IN28" s="290"/>
      <c r="IO28" s="290"/>
      <c r="IP28" s="290"/>
      <c r="IQ28" s="290"/>
      <c r="IR28" s="290"/>
      <c r="IS28" s="290"/>
      <c r="IT28" s="290"/>
      <c r="IU28" s="290"/>
      <c r="IV28" s="290"/>
    </row>
    <row r="29" spans="1:256" x14ac:dyDescent="0.2">
      <c r="A29" s="100" t="s">
        <v>89</v>
      </c>
      <c r="B29" s="4"/>
      <c r="C29" s="316">
        <v>195666</v>
      </c>
      <c r="D29" s="316">
        <v>125743</v>
      </c>
      <c r="E29" s="316">
        <v>5898</v>
      </c>
      <c r="F29" s="316">
        <v>3841</v>
      </c>
      <c r="G29" s="316">
        <v>189768</v>
      </c>
      <c r="H29" s="316">
        <v>121902</v>
      </c>
      <c r="I29" s="316">
        <v>132387</v>
      </c>
      <c r="J29" s="316">
        <v>91444</v>
      </c>
      <c r="K29" s="316">
        <v>5536</v>
      </c>
      <c r="L29" s="316">
        <v>3731</v>
      </c>
      <c r="M29" s="316">
        <v>126851</v>
      </c>
      <c r="N29" s="316">
        <v>87713</v>
      </c>
      <c r="O29" s="428">
        <v>63279</v>
      </c>
      <c r="P29" s="428">
        <v>34299</v>
      </c>
      <c r="Q29" s="428">
        <v>362</v>
      </c>
      <c r="R29" s="428">
        <v>110</v>
      </c>
      <c r="S29" s="428">
        <v>62917</v>
      </c>
      <c r="T29" s="428">
        <v>34189</v>
      </c>
      <c r="U29" s="290"/>
      <c r="V29" s="290"/>
      <c r="W29" s="290"/>
      <c r="X29" s="290"/>
      <c r="Y29" s="290"/>
      <c r="Z29" s="290"/>
      <c r="AA29" s="290"/>
      <c r="AB29" s="290"/>
      <c r="AC29" s="290"/>
      <c r="AD29" s="290"/>
      <c r="AE29" s="290"/>
      <c r="AF29" s="290"/>
      <c r="AG29" s="290"/>
      <c r="AH29" s="290"/>
      <c r="AI29" s="290"/>
      <c r="AJ29" s="290"/>
      <c r="AK29" s="290"/>
      <c r="AL29" s="290"/>
      <c r="AM29" s="290"/>
      <c r="AN29" s="290"/>
      <c r="AO29" s="290"/>
      <c r="AP29" s="290"/>
      <c r="AQ29" s="290"/>
      <c r="AR29" s="290"/>
      <c r="AS29" s="290"/>
      <c r="AT29" s="290"/>
      <c r="AU29" s="290"/>
      <c r="AV29" s="290"/>
      <c r="AW29" s="290"/>
      <c r="AX29" s="290"/>
      <c r="AY29" s="290"/>
      <c r="AZ29" s="290"/>
      <c r="BA29" s="290"/>
      <c r="BB29" s="290"/>
      <c r="BC29" s="290"/>
      <c r="BD29" s="290"/>
      <c r="BE29" s="290"/>
      <c r="BF29" s="290"/>
      <c r="BG29" s="290"/>
      <c r="BH29" s="290"/>
      <c r="BI29" s="290"/>
      <c r="BJ29" s="290"/>
      <c r="BK29" s="290"/>
      <c r="BL29" s="290"/>
      <c r="BM29" s="290"/>
      <c r="BN29" s="290"/>
      <c r="BO29" s="290"/>
      <c r="BP29" s="290"/>
      <c r="BQ29" s="290"/>
      <c r="BR29" s="290"/>
      <c r="BS29" s="290"/>
      <c r="BT29" s="290"/>
      <c r="BU29" s="290"/>
      <c r="BV29" s="290"/>
      <c r="BW29" s="290"/>
      <c r="BX29" s="290"/>
      <c r="BY29" s="290"/>
      <c r="BZ29" s="290"/>
      <c r="CA29" s="290"/>
      <c r="CB29" s="290"/>
      <c r="CC29" s="290"/>
      <c r="CD29" s="290"/>
      <c r="CE29" s="290"/>
      <c r="CF29" s="290"/>
      <c r="CG29" s="290"/>
      <c r="CH29" s="290"/>
      <c r="CI29" s="290"/>
      <c r="CJ29" s="290"/>
      <c r="CK29" s="290"/>
      <c r="CL29" s="290"/>
      <c r="CM29" s="290"/>
      <c r="CN29" s="290"/>
      <c r="CO29" s="290"/>
      <c r="CP29" s="290"/>
      <c r="CQ29" s="290"/>
      <c r="CR29" s="290"/>
      <c r="CS29" s="290"/>
      <c r="CT29" s="290"/>
      <c r="CU29" s="290"/>
      <c r="CV29" s="290"/>
      <c r="CW29" s="290"/>
      <c r="CX29" s="290"/>
      <c r="CY29" s="290"/>
      <c r="CZ29" s="290"/>
      <c r="DA29" s="290"/>
      <c r="DB29" s="290"/>
      <c r="DC29" s="290"/>
      <c r="DD29" s="290"/>
      <c r="DE29" s="290"/>
      <c r="DF29" s="290"/>
      <c r="DG29" s="290"/>
      <c r="DH29" s="290"/>
      <c r="DI29" s="290"/>
      <c r="DJ29" s="290"/>
      <c r="DK29" s="290"/>
      <c r="DL29" s="290"/>
      <c r="DM29" s="290"/>
      <c r="DN29" s="290"/>
      <c r="DO29" s="290"/>
      <c r="DP29" s="290"/>
      <c r="DQ29" s="290"/>
      <c r="DR29" s="290"/>
      <c r="DS29" s="290"/>
      <c r="DT29" s="290"/>
      <c r="DU29" s="290"/>
      <c r="DV29" s="290"/>
      <c r="DW29" s="290"/>
      <c r="DX29" s="290"/>
      <c r="DY29" s="290"/>
      <c r="DZ29" s="290"/>
      <c r="EA29" s="290"/>
      <c r="EB29" s="290"/>
      <c r="EC29" s="290"/>
      <c r="ED29" s="290"/>
      <c r="EE29" s="290"/>
      <c r="EF29" s="290"/>
      <c r="EG29" s="290"/>
      <c r="EH29" s="290"/>
      <c r="EI29" s="290"/>
      <c r="EJ29" s="290"/>
      <c r="EK29" s="290"/>
      <c r="EL29" s="290"/>
      <c r="EM29" s="290"/>
      <c r="EN29" s="290"/>
      <c r="EO29" s="290"/>
      <c r="EP29" s="290"/>
      <c r="EQ29" s="290"/>
      <c r="ER29" s="290"/>
      <c r="ES29" s="290"/>
      <c r="ET29" s="290"/>
      <c r="EU29" s="290"/>
      <c r="EV29" s="290"/>
      <c r="EW29" s="290"/>
      <c r="EX29" s="290"/>
      <c r="EY29" s="290"/>
      <c r="EZ29" s="290"/>
      <c r="FA29" s="290"/>
      <c r="FB29" s="290"/>
      <c r="FC29" s="290"/>
      <c r="FD29" s="290"/>
      <c r="FE29" s="290"/>
      <c r="FF29" s="290"/>
      <c r="FG29" s="290"/>
      <c r="FH29" s="290"/>
      <c r="FI29" s="290"/>
      <c r="FJ29" s="290"/>
      <c r="FK29" s="290"/>
      <c r="FL29" s="290"/>
      <c r="FM29" s="290"/>
      <c r="FN29" s="290"/>
      <c r="FO29" s="290"/>
      <c r="FP29" s="290"/>
      <c r="FQ29" s="290"/>
      <c r="FR29" s="290"/>
      <c r="FS29" s="290"/>
      <c r="FT29" s="290"/>
      <c r="FU29" s="290"/>
      <c r="FV29" s="290"/>
      <c r="FW29" s="290"/>
      <c r="FX29" s="290"/>
      <c r="FY29" s="290"/>
      <c r="FZ29" s="290"/>
      <c r="GA29" s="290"/>
      <c r="GB29" s="290"/>
      <c r="GC29" s="290"/>
      <c r="GD29" s="290"/>
      <c r="GE29" s="290"/>
      <c r="GF29" s="290"/>
      <c r="GG29" s="290"/>
      <c r="GH29" s="290"/>
      <c r="GI29" s="290"/>
      <c r="GJ29" s="290"/>
      <c r="GK29" s="290"/>
      <c r="GL29" s="290"/>
      <c r="GM29" s="290"/>
      <c r="GN29" s="290"/>
      <c r="GO29" s="290"/>
      <c r="GP29" s="290"/>
      <c r="GQ29" s="290"/>
      <c r="GR29" s="290"/>
      <c r="GS29" s="290"/>
      <c r="GT29" s="290"/>
      <c r="GU29" s="290"/>
      <c r="GV29" s="290"/>
      <c r="GW29" s="290"/>
      <c r="GX29" s="290"/>
      <c r="GY29" s="290"/>
      <c r="GZ29" s="290"/>
      <c r="HA29" s="290"/>
      <c r="HB29" s="290"/>
      <c r="HC29" s="290"/>
      <c r="HD29" s="290"/>
      <c r="HE29" s="290"/>
      <c r="HF29" s="290"/>
      <c r="HG29" s="290"/>
      <c r="HH29" s="290"/>
      <c r="HI29" s="290"/>
      <c r="HJ29" s="290"/>
      <c r="HK29" s="290"/>
      <c r="HL29" s="290"/>
      <c r="HM29" s="290"/>
      <c r="HN29" s="290"/>
      <c r="HO29" s="290"/>
      <c r="HP29" s="290"/>
      <c r="HQ29" s="290"/>
      <c r="HR29" s="290"/>
      <c r="HS29" s="290"/>
      <c r="HT29" s="290"/>
      <c r="HU29" s="290"/>
      <c r="HV29" s="290"/>
      <c r="HW29" s="290"/>
      <c r="HX29" s="290"/>
      <c r="HY29" s="290"/>
      <c r="HZ29" s="290"/>
      <c r="IA29" s="290"/>
      <c r="IB29" s="290"/>
      <c r="IC29" s="290"/>
      <c r="ID29" s="290"/>
      <c r="IE29" s="290"/>
      <c r="IF29" s="290"/>
      <c r="IG29" s="290"/>
      <c r="IH29" s="290"/>
      <c r="II29" s="290"/>
      <c r="IJ29" s="290"/>
      <c r="IK29" s="290"/>
      <c r="IL29" s="290"/>
      <c r="IM29" s="290"/>
      <c r="IN29" s="290"/>
      <c r="IO29" s="290"/>
      <c r="IP29" s="290"/>
      <c r="IQ29" s="290"/>
      <c r="IR29" s="290"/>
      <c r="IS29" s="290"/>
      <c r="IT29" s="290"/>
      <c r="IU29" s="290"/>
      <c r="IV29" s="290"/>
    </row>
    <row r="30" spans="1:256" x14ac:dyDescent="0.2">
      <c r="A30" s="100" t="s">
        <v>123</v>
      </c>
      <c r="B30" s="4"/>
      <c r="C30" s="316">
        <v>10654</v>
      </c>
      <c r="D30" s="316">
        <v>6912</v>
      </c>
      <c r="E30" s="316">
        <v>782</v>
      </c>
      <c r="F30" s="316">
        <v>457</v>
      </c>
      <c r="G30" s="316">
        <v>9872</v>
      </c>
      <c r="H30" s="316">
        <v>6455</v>
      </c>
      <c r="I30" s="316">
        <v>8181</v>
      </c>
      <c r="J30" s="316">
        <v>5655</v>
      </c>
      <c r="K30" s="316">
        <v>868</v>
      </c>
      <c r="L30" s="316">
        <v>450</v>
      </c>
      <c r="M30" s="316">
        <v>7313</v>
      </c>
      <c r="N30" s="316">
        <v>5205</v>
      </c>
      <c r="O30" s="428">
        <v>2473</v>
      </c>
      <c r="P30" s="428">
        <v>1257</v>
      </c>
      <c r="Q30" s="428">
        <v>-86</v>
      </c>
      <c r="R30" s="428">
        <v>7</v>
      </c>
      <c r="S30" s="428">
        <v>2559</v>
      </c>
      <c r="T30" s="428">
        <v>1250</v>
      </c>
      <c r="U30" s="290"/>
      <c r="V30" s="290"/>
      <c r="W30" s="290"/>
      <c r="X30" s="290"/>
      <c r="Y30" s="290"/>
      <c r="Z30" s="290"/>
      <c r="AA30" s="290"/>
      <c r="AB30" s="290"/>
      <c r="AC30" s="290"/>
      <c r="AD30" s="290"/>
      <c r="AE30" s="290"/>
      <c r="AF30" s="290"/>
      <c r="AG30" s="290"/>
      <c r="AH30" s="290"/>
      <c r="AI30" s="290"/>
      <c r="AJ30" s="290"/>
      <c r="AK30" s="290"/>
      <c r="AL30" s="290"/>
      <c r="AM30" s="290"/>
      <c r="AN30" s="290"/>
      <c r="AO30" s="290"/>
      <c r="AP30" s="290"/>
      <c r="AQ30" s="290"/>
      <c r="AR30" s="290"/>
      <c r="AS30" s="290"/>
      <c r="AT30" s="290"/>
      <c r="AU30" s="290"/>
      <c r="AV30" s="290"/>
      <c r="AW30" s="290"/>
      <c r="AX30" s="290"/>
      <c r="AY30" s="290"/>
      <c r="AZ30" s="290"/>
      <c r="BA30" s="290"/>
      <c r="BB30" s="290"/>
      <c r="BC30" s="290"/>
      <c r="BD30" s="290"/>
      <c r="BE30" s="290"/>
      <c r="BF30" s="290"/>
      <c r="BG30" s="290"/>
      <c r="BH30" s="290"/>
      <c r="BI30" s="290"/>
      <c r="BJ30" s="290"/>
      <c r="BK30" s="290"/>
      <c r="BL30" s="290"/>
      <c r="BM30" s="290"/>
      <c r="BN30" s="290"/>
      <c r="BO30" s="290"/>
      <c r="BP30" s="290"/>
      <c r="BQ30" s="290"/>
      <c r="BR30" s="290"/>
      <c r="BS30" s="290"/>
      <c r="BT30" s="290"/>
      <c r="BU30" s="290"/>
      <c r="BV30" s="290"/>
      <c r="BW30" s="290"/>
      <c r="BX30" s="290"/>
      <c r="BY30" s="290"/>
      <c r="BZ30" s="290"/>
      <c r="CA30" s="290"/>
      <c r="CB30" s="290"/>
      <c r="CC30" s="290"/>
      <c r="CD30" s="290"/>
      <c r="CE30" s="290"/>
      <c r="CF30" s="290"/>
      <c r="CG30" s="290"/>
      <c r="CH30" s="290"/>
      <c r="CI30" s="290"/>
      <c r="CJ30" s="290"/>
      <c r="CK30" s="290"/>
      <c r="CL30" s="290"/>
      <c r="CM30" s="290"/>
      <c r="CN30" s="290"/>
      <c r="CO30" s="290"/>
      <c r="CP30" s="290"/>
      <c r="CQ30" s="290"/>
      <c r="CR30" s="290"/>
      <c r="CS30" s="290"/>
      <c r="CT30" s="290"/>
      <c r="CU30" s="290"/>
      <c r="CV30" s="290"/>
      <c r="CW30" s="290"/>
      <c r="CX30" s="290"/>
      <c r="CY30" s="290"/>
      <c r="CZ30" s="290"/>
      <c r="DA30" s="290"/>
      <c r="DB30" s="290"/>
      <c r="DC30" s="290"/>
      <c r="DD30" s="290"/>
      <c r="DE30" s="290"/>
      <c r="DF30" s="290"/>
      <c r="DG30" s="290"/>
      <c r="DH30" s="290"/>
      <c r="DI30" s="290"/>
      <c r="DJ30" s="290"/>
      <c r="DK30" s="290"/>
      <c r="DL30" s="290"/>
      <c r="DM30" s="290"/>
      <c r="DN30" s="290"/>
      <c r="DO30" s="290"/>
      <c r="DP30" s="290"/>
      <c r="DQ30" s="290"/>
      <c r="DR30" s="290"/>
      <c r="DS30" s="290"/>
      <c r="DT30" s="290"/>
      <c r="DU30" s="290"/>
      <c r="DV30" s="290"/>
      <c r="DW30" s="290"/>
      <c r="DX30" s="290"/>
      <c r="DY30" s="290"/>
      <c r="DZ30" s="290"/>
      <c r="EA30" s="290"/>
      <c r="EB30" s="290"/>
      <c r="EC30" s="290"/>
      <c r="ED30" s="290"/>
      <c r="EE30" s="290"/>
      <c r="EF30" s="290"/>
      <c r="EG30" s="290"/>
      <c r="EH30" s="290"/>
      <c r="EI30" s="290"/>
      <c r="EJ30" s="290"/>
      <c r="EK30" s="290"/>
      <c r="EL30" s="290"/>
      <c r="EM30" s="290"/>
      <c r="EN30" s="290"/>
      <c r="EO30" s="290"/>
      <c r="EP30" s="290"/>
      <c r="EQ30" s="290"/>
      <c r="ER30" s="290"/>
      <c r="ES30" s="290"/>
      <c r="ET30" s="290"/>
      <c r="EU30" s="290"/>
      <c r="EV30" s="290"/>
      <c r="EW30" s="290"/>
      <c r="EX30" s="290"/>
      <c r="EY30" s="290"/>
      <c r="EZ30" s="290"/>
      <c r="FA30" s="290"/>
      <c r="FB30" s="290"/>
      <c r="FC30" s="290"/>
      <c r="FD30" s="290"/>
      <c r="FE30" s="290"/>
      <c r="FF30" s="290"/>
      <c r="FG30" s="290"/>
      <c r="FH30" s="290"/>
      <c r="FI30" s="290"/>
      <c r="FJ30" s="290"/>
      <c r="FK30" s="290"/>
      <c r="FL30" s="290"/>
      <c r="FM30" s="290"/>
      <c r="FN30" s="290"/>
      <c r="FO30" s="290"/>
      <c r="FP30" s="290"/>
      <c r="FQ30" s="290"/>
      <c r="FR30" s="290"/>
      <c r="FS30" s="290"/>
      <c r="FT30" s="290"/>
      <c r="FU30" s="290"/>
      <c r="FV30" s="290"/>
      <c r="FW30" s="290"/>
      <c r="FX30" s="290"/>
      <c r="FY30" s="290"/>
      <c r="FZ30" s="290"/>
      <c r="GA30" s="290"/>
      <c r="GB30" s="290"/>
      <c r="GC30" s="290"/>
      <c r="GD30" s="290"/>
      <c r="GE30" s="290"/>
      <c r="GF30" s="290"/>
      <c r="GG30" s="290"/>
      <c r="GH30" s="290"/>
      <c r="GI30" s="290"/>
      <c r="GJ30" s="290"/>
      <c r="GK30" s="290"/>
      <c r="GL30" s="290"/>
      <c r="GM30" s="290"/>
      <c r="GN30" s="290"/>
      <c r="GO30" s="290"/>
      <c r="GP30" s="290"/>
      <c r="GQ30" s="290"/>
      <c r="GR30" s="290"/>
      <c r="GS30" s="290"/>
      <c r="GT30" s="290"/>
      <c r="GU30" s="290"/>
      <c r="GV30" s="290"/>
      <c r="GW30" s="290"/>
      <c r="GX30" s="290"/>
      <c r="GY30" s="290"/>
      <c r="GZ30" s="290"/>
      <c r="HA30" s="290"/>
      <c r="HB30" s="290"/>
      <c r="HC30" s="290"/>
      <c r="HD30" s="290"/>
      <c r="HE30" s="290"/>
      <c r="HF30" s="290"/>
      <c r="HG30" s="290"/>
      <c r="HH30" s="290"/>
      <c r="HI30" s="290"/>
      <c r="HJ30" s="290"/>
      <c r="HK30" s="290"/>
      <c r="HL30" s="290"/>
      <c r="HM30" s="290"/>
      <c r="HN30" s="290"/>
      <c r="HO30" s="290"/>
      <c r="HP30" s="290"/>
      <c r="HQ30" s="290"/>
      <c r="HR30" s="290"/>
      <c r="HS30" s="290"/>
      <c r="HT30" s="290"/>
      <c r="HU30" s="290"/>
      <c r="HV30" s="290"/>
      <c r="HW30" s="290"/>
      <c r="HX30" s="290"/>
      <c r="HY30" s="290"/>
      <c r="HZ30" s="290"/>
      <c r="IA30" s="290"/>
      <c r="IB30" s="290"/>
      <c r="IC30" s="290"/>
      <c r="ID30" s="290"/>
      <c r="IE30" s="290"/>
      <c r="IF30" s="290"/>
      <c r="IG30" s="290"/>
      <c r="IH30" s="290"/>
      <c r="II30" s="290"/>
      <c r="IJ30" s="290"/>
      <c r="IK30" s="290"/>
      <c r="IL30" s="290"/>
      <c r="IM30" s="290"/>
      <c r="IN30" s="290"/>
      <c r="IO30" s="290"/>
      <c r="IP30" s="290"/>
      <c r="IQ30" s="290"/>
      <c r="IR30" s="290"/>
      <c r="IS30" s="290"/>
      <c r="IT30" s="290"/>
      <c r="IU30" s="290"/>
      <c r="IV30" s="290"/>
    </row>
    <row r="31" spans="1:256" ht="14.25" x14ac:dyDescent="0.2">
      <c r="A31" s="100" t="s">
        <v>135</v>
      </c>
      <c r="B31" s="414"/>
      <c r="C31" s="316">
        <v>213037</v>
      </c>
      <c r="D31" s="316">
        <v>137121</v>
      </c>
      <c r="E31" s="316">
        <v>855</v>
      </c>
      <c r="F31" s="316">
        <v>562</v>
      </c>
      <c r="G31" s="316">
        <v>212182</v>
      </c>
      <c r="H31" s="316">
        <v>136559</v>
      </c>
      <c r="I31" s="316">
        <v>126763</v>
      </c>
      <c r="J31" s="316">
        <v>86204</v>
      </c>
      <c r="K31" s="316">
        <v>829</v>
      </c>
      <c r="L31" s="316">
        <v>521</v>
      </c>
      <c r="M31" s="316">
        <v>125934</v>
      </c>
      <c r="N31" s="316">
        <v>85683</v>
      </c>
      <c r="O31" s="428">
        <v>86274</v>
      </c>
      <c r="P31" s="428">
        <v>50917</v>
      </c>
      <c r="Q31" s="428">
        <v>26</v>
      </c>
      <c r="R31" s="428">
        <v>41</v>
      </c>
      <c r="S31" s="428">
        <v>86248</v>
      </c>
      <c r="T31" s="428">
        <v>50876</v>
      </c>
      <c r="U31" s="290"/>
      <c r="V31" s="290"/>
      <c r="W31" s="290"/>
      <c r="X31" s="290"/>
      <c r="Y31" s="290"/>
      <c r="Z31" s="290"/>
      <c r="AA31" s="290"/>
      <c r="AB31" s="290"/>
      <c r="AC31" s="290"/>
      <c r="AD31" s="290"/>
      <c r="AE31" s="290"/>
      <c r="AF31" s="290"/>
      <c r="AG31" s="290"/>
      <c r="AH31" s="290"/>
      <c r="AI31" s="290"/>
      <c r="AJ31" s="290"/>
      <c r="AK31" s="290"/>
      <c r="AL31" s="290"/>
      <c r="AM31" s="290"/>
      <c r="AN31" s="290"/>
      <c r="AO31" s="290"/>
      <c r="AP31" s="290"/>
      <c r="AQ31" s="290"/>
      <c r="AR31" s="290"/>
      <c r="AS31" s="290"/>
      <c r="AT31" s="290"/>
      <c r="AU31" s="290"/>
      <c r="AV31" s="290"/>
      <c r="AW31" s="290"/>
      <c r="AX31" s="290"/>
      <c r="AY31" s="290"/>
      <c r="AZ31" s="290"/>
      <c r="BA31" s="290"/>
      <c r="BB31" s="290"/>
      <c r="BC31" s="290"/>
      <c r="BD31" s="290"/>
      <c r="BE31" s="290"/>
      <c r="BF31" s="290"/>
      <c r="BG31" s="290"/>
      <c r="BH31" s="290"/>
      <c r="BI31" s="290"/>
      <c r="BJ31" s="290"/>
      <c r="BK31" s="290"/>
      <c r="BL31" s="290"/>
      <c r="BM31" s="290"/>
      <c r="BN31" s="290"/>
      <c r="BO31" s="290"/>
      <c r="BP31" s="290"/>
      <c r="BQ31" s="290"/>
      <c r="BR31" s="290"/>
      <c r="BS31" s="290"/>
      <c r="BT31" s="290"/>
      <c r="BU31" s="290"/>
      <c r="BV31" s="290"/>
      <c r="BW31" s="290"/>
      <c r="BX31" s="290"/>
      <c r="BY31" s="290"/>
      <c r="BZ31" s="290"/>
      <c r="CA31" s="290"/>
      <c r="CB31" s="290"/>
      <c r="CC31" s="290"/>
      <c r="CD31" s="290"/>
      <c r="CE31" s="290"/>
      <c r="CF31" s="290"/>
      <c r="CG31" s="290"/>
      <c r="CH31" s="290"/>
      <c r="CI31" s="290"/>
      <c r="CJ31" s="290"/>
      <c r="CK31" s="290"/>
      <c r="CL31" s="290"/>
      <c r="CM31" s="290"/>
      <c r="CN31" s="290"/>
      <c r="CO31" s="290"/>
      <c r="CP31" s="290"/>
      <c r="CQ31" s="290"/>
      <c r="CR31" s="290"/>
      <c r="CS31" s="290"/>
      <c r="CT31" s="290"/>
      <c r="CU31" s="290"/>
      <c r="CV31" s="290"/>
      <c r="CW31" s="290"/>
      <c r="CX31" s="290"/>
      <c r="CY31" s="290"/>
      <c r="CZ31" s="290"/>
      <c r="DA31" s="290"/>
      <c r="DB31" s="290"/>
      <c r="DC31" s="290"/>
      <c r="DD31" s="290"/>
      <c r="DE31" s="290"/>
      <c r="DF31" s="290"/>
      <c r="DG31" s="290"/>
      <c r="DH31" s="290"/>
      <c r="DI31" s="290"/>
      <c r="DJ31" s="290"/>
      <c r="DK31" s="290"/>
      <c r="DL31" s="290"/>
      <c r="DM31" s="290"/>
      <c r="DN31" s="290"/>
      <c r="DO31" s="290"/>
      <c r="DP31" s="290"/>
      <c r="DQ31" s="290"/>
      <c r="DR31" s="290"/>
      <c r="DS31" s="290"/>
      <c r="DT31" s="290"/>
      <c r="DU31" s="290"/>
      <c r="DV31" s="290"/>
      <c r="DW31" s="290"/>
      <c r="DX31" s="290"/>
      <c r="DY31" s="290"/>
      <c r="DZ31" s="290"/>
      <c r="EA31" s="290"/>
      <c r="EB31" s="290"/>
      <c r="EC31" s="290"/>
      <c r="ED31" s="290"/>
      <c r="EE31" s="290"/>
      <c r="EF31" s="290"/>
      <c r="EG31" s="290"/>
      <c r="EH31" s="290"/>
      <c r="EI31" s="290"/>
      <c r="EJ31" s="290"/>
      <c r="EK31" s="290"/>
      <c r="EL31" s="290"/>
      <c r="EM31" s="290"/>
      <c r="EN31" s="290"/>
      <c r="EO31" s="290"/>
      <c r="EP31" s="290"/>
      <c r="EQ31" s="290"/>
      <c r="ER31" s="290"/>
      <c r="ES31" s="290"/>
      <c r="ET31" s="290"/>
      <c r="EU31" s="290"/>
      <c r="EV31" s="290"/>
      <c r="EW31" s="290"/>
      <c r="EX31" s="290"/>
      <c r="EY31" s="290"/>
      <c r="EZ31" s="290"/>
      <c r="FA31" s="290"/>
      <c r="FB31" s="290"/>
      <c r="FC31" s="290"/>
      <c r="FD31" s="290"/>
      <c r="FE31" s="290"/>
      <c r="FF31" s="290"/>
      <c r="FG31" s="290"/>
      <c r="FH31" s="290"/>
      <c r="FI31" s="290"/>
      <c r="FJ31" s="290"/>
      <c r="FK31" s="290"/>
      <c r="FL31" s="290"/>
      <c r="FM31" s="290"/>
      <c r="FN31" s="290"/>
      <c r="FO31" s="290"/>
      <c r="FP31" s="290"/>
      <c r="FQ31" s="290"/>
      <c r="FR31" s="290"/>
      <c r="FS31" s="290"/>
      <c r="FT31" s="290"/>
      <c r="FU31" s="290"/>
      <c r="FV31" s="290"/>
      <c r="FW31" s="290"/>
      <c r="FX31" s="290"/>
      <c r="FY31" s="290"/>
      <c r="FZ31" s="290"/>
      <c r="GA31" s="290"/>
      <c r="GB31" s="290"/>
      <c r="GC31" s="290"/>
      <c r="GD31" s="290"/>
      <c r="GE31" s="290"/>
      <c r="GF31" s="290"/>
      <c r="GG31" s="290"/>
      <c r="GH31" s="290"/>
      <c r="GI31" s="290"/>
      <c r="GJ31" s="290"/>
      <c r="GK31" s="290"/>
      <c r="GL31" s="290"/>
      <c r="GM31" s="290"/>
      <c r="GN31" s="290"/>
      <c r="GO31" s="290"/>
      <c r="GP31" s="290"/>
      <c r="GQ31" s="290"/>
      <c r="GR31" s="290"/>
      <c r="GS31" s="290"/>
      <c r="GT31" s="290"/>
      <c r="GU31" s="290"/>
      <c r="GV31" s="290"/>
      <c r="GW31" s="290"/>
      <c r="GX31" s="290"/>
      <c r="GY31" s="290"/>
      <c r="GZ31" s="290"/>
      <c r="HA31" s="290"/>
      <c r="HB31" s="290"/>
      <c r="HC31" s="290"/>
      <c r="HD31" s="290"/>
      <c r="HE31" s="290"/>
      <c r="HF31" s="290"/>
      <c r="HG31" s="290"/>
      <c r="HH31" s="290"/>
      <c r="HI31" s="290"/>
      <c r="HJ31" s="290"/>
      <c r="HK31" s="290"/>
      <c r="HL31" s="290"/>
      <c r="HM31" s="290"/>
      <c r="HN31" s="290"/>
      <c r="HO31" s="290"/>
      <c r="HP31" s="290"/>
      <c r="HQ31" s="290"/>
      <c r="HR31" s="290"/>
      <c r="HS31" s="290"/>
      <c r="HT31" s="290"/>
      <c r="HU31" s="290"/>
      <c r="HV31" s="290"/>
      <c r="HW31" s="290"/>
      <c r="HX31" s="290"/>
      <c r="HY31" s="290"/>
      <c r="HZ31" s="290"/>
      <c r="IA31" s="290"/>
      <c r="IB31" s="290"/>
      <c r="IC31" s="290"/>
      <c r="ID31" s="290"/>
      <c r="IE31" s="290"/>
      <c r="IF31" s="290"/>
      <c r="IG31" s="290"/>
      <c r="IH31" s="290"/>
      <c r="II31" s="290"/>
      <c r="IJ31" s="290"/>
      <c r="IK31" s="290"/>
      <c r="IL31" s="290"/>
      <c r="IM31" s="290"/>
      <c r="IN31" s="290"/>
      <c r="IO31" s="290"/>
      <c r="IP31" s="290"/>
      <c r="IQ31" s="290"/>
      <c r="IR31" s="290"/>
      <c r="IS31" s="290"/>
      <c r="IT31" s="290"/>
      <c r="IU31" s="290"/>
      <c r="IV31" s="290"/>
    </row>
    <row r="32" spans="1:256" x14ac:dyDescent="0.2">
      <c r="A32" s="100" t="s">
        <v>100</v>
      </c>
      <c r="B32" s="4"/>
      <c r="C32" s="316">
        <v>4337</v>
      </c>
      <c r="D32" s="316">
        <v>2359</v>
      </c>
      <c r="E32" s="316">
        <v>1060</v>
      </c>
      <c r="F32" s="316">
        <v>577</v>
      </c>
      <c r="G32" s="316">
        <v>3277</v>
      </c>
      <c r="H32" s="316">
        <v>1782</v>
      </c>
      <c r="I32" s="316">
        <v>4686</v>
      </c>
      <c r="J32" s="316">
        <v>2448</v>
      </c>
      <c r="K32" s="316">
        <v>1771</v>
      </c>
      <c r="L32" s="316">
        <v>894</v>
      </c>
      <c r="M32" s="316">
        <v>2915</v>
      </c>
      <c r="N32" s="316">
        <v>1554</v>
      </c>
      <c r="O32" s="428">
        <v>-349</v>
      </c>
      <c r="P32" s="428">
        <v>-89</v>
      </c>
      <c r="Q32" s="428">
        <v>-711</v>
      </c>
      <c r="R32" s="428">
        <v>-317</v>
      </c>
      <c r="S32" s="428">
        <v>362</v>
      </c>
      <c r="T32" s="428">
        <v>228</v>
      </c>
      <c r="U32" s="290"/>
      <c r="V32" s="290"/>
      <c r="W32" s="290"/>
      <c r="X32" s="290"/>
      <c r="Y32" s="290"/>
      <c r="Z32" s="290"/>
      <c r="AA32" s="290"/>
      <c r="AB32" s="290"/>
      <c r="AC32" s="290"/>
      <c r="AD32" s="290"/>
      <c r="AE32" s="290"/>
      <c r="AF32" s="290"/>
      <c r="AG32" s="290"/>
      <c r="AH32" s="290"/>
      <c r="AI32" s="290"/>
      <c r="AJ32" s="290"/>
      <c r="AK32" s="290"/>
      <c r="AL32" s="290"/>
      <c r="AM32" s="290"/>
      <c r="AN32" s="290"/>
      <c r="AO32" s="290"/>
      <c r="AP32" s="290"/>
      <c r="AQ32" s="290"/>
      <c r="AR32" s="290"/>
      <c r="AS32" s="290"/>
      <c r="AT32" s="290"/>
      <c r="AU32" s="290"/>
      <c r="AV32" s="290"/>
      <c r="AW32" s="290"/>
      <c r="AX32" s="290"/>
      <c r="AY32" s="290"/>
      <c r="AZ32" s="290"/>
      <c r="BA32" s="290"/>
      <c r="BB32" s="290"/>
      <c r="BC32" s="290"/>
      <c r="BD32" s="290"/>
      <c r="BE32" s="290"/>
      <c r="BF32" s="290"/>
      <c r="BG32" s="290"/>
      <c r="BH32" s="290"/>
      <c r="BI32" s="290"/>
      <c r="BJ32" s="290"/>
      <c r="BK32" s="290"/>
      <c r="BL32" s="290"/>
      <c r="BM32" s="290"/>
      <c r="BN32" s="290"/>
      <c r="BO32" s="290"/>
      <c r="BP32" s="290"/>
      <c r="BQ32" s="290"/>
      <c r="BR32" s="290"/>
      <c r="BS32" s="290"/>
      <c r="BT32" s="290"/>
      <c r="BU32" s="290"/>
      <c r="BV32" s="290"/>
      <c r="BW32" s="290"/>
      <c r="BX32" s="290"/>
      <c r="BY32" s="290"/>
      <c r="BZ32" s="290"/>
      <c r="CA32" s="290"/>
      <c r="CB32" s="290"/>
      <c r="CC32" s="290"/>
      <c r="CD32" s="290"/>
      <c r="CE32" s="290"/>
      <c r="CF32" s="290"/>
      <c r="CG32" s="290"/>
      <c r="CH32" s="290"/>
      <c r="CI32" s="290"/>
      <c r="CJ32" s="290"/>
      <c r="CK32" s="290"/>
      <c r="CL32" s="290"/>
      <c r="CM32" s="290"/>
      <c r="CN32" s="290"/>
      <c r="CO32" s="290"/>
      <c r="CP32" s="290"/>
      <c r="CQ32" s="290"/>
      <c r="CR32" s="290"/>
      <c r="CS32" s="290"/>
      <c r="CT32" s="290"/>
      <c r="CU32" s="290"/>
      <c r="CV32" s="290"/>
      <c r="CW32" s="290"/>
      <c r="CX32" s="290"/>
      <c r="CY32" s="290"/>
      <c r="CZ32" s="290"/>
      <c r="DA32" s="290"/>
      <c r="DB32" s="290"/>
      <c r="DC32" s="290"/>
      <c r="DD32" s="290"/>
      <c r="DE32" s="290"/>
      <c r="DF32" s="290"/>
      <c r="DG32" s="290"/>
      <c r="DH32" s="290"/>
      <c r="DI32" s="290"/>
      <c r="DJ32" s="290"/>
      <c r="DK32" s="290"/>
      <c r="DL32" s="290"/>
      <c r="DM32" s="290"/>
      <c r="DN32" s="290"/>
      <c r="DO32" s="290"/>
      <c r="DP32" s="290"/>
      <c r="DQ32" s="290"/>
      <c r="DR32" s="290"/>
      <c r="DS32" s="290"/>
      <c r="DT32" s="290"/>
      <c r="DU32" s="290"/>
      <c r="DV32" s="290"/>
      <c r="DW32" s="290"/>
      <c r="DX32" s="290"/>
      <c r="DY32" s="290"/>
      <c r="DZ32" s="290"/>
      <c r="EA32" s="290"/>
      <c r="EB32" s="290"/>
      <c r="EC32" s="290"/>
      <c r="ED32" s="290"/>
      <c r="EE32" s="290"/>
      <c r="EF32" s="290"/>
      <c r="EG32" s="290"/>
      <c r="EH32" s="290"/>
      <c r="EI32" s="290"/>
      <c r="EJ32" s="290"/>
      <c r="EK32" s="290"/>
      <c r="EL32" s="290"/>
      <c r="EM32" s="290"/>
      <c r="EN32" s="290"/>
      <c r="EO32" s="290"/>
      <c r="EP32" s="290"/>
      <c r="EQ32" s="290"/>
      <c r="ER32" s="290"/>
      <c r="ES32" s="290"/>
      <c r="ET32" s="290"/>
      <c r="EU32" s="290"/>
      <c r="EV32" s="290"/>
      <c r="EW32" s="290"/>
      <c r="EX32" s="290"/>
      <c r="EY32" s="290"/>
      <c r="EZ32" s="290"/>
      <c r="FA32" s="290"/>
      <c r="FB32" s="290"/>
      <c r="FC32" s="290"/>
      <c r="FD32" s="290"/>
      <c r="FE32" s="290"/>
      <c r="FF32" s="290"/>
      <c r="FG32" s="290"/>
      <c r="FH32" s="290"/>
      <c r="FI32" s="290"/>
      <c r="FJ32" s="290"/>
      <c r="FK32" s="290"/>
      <c r="FL32" s="290"/>
      <c r="FM32" s="290"/>
      <c r="FN32" s="290"/>
      <c r="FO32" s="290"/>
      <c r="FP32" s="290"/>
      <c r="FQ32" s="290"/>
      <c r="FR32" s="290"/>
      <c r="FS32" s="290"/>
      <c r="FT32" s="290"/>
      <c r="FU32" s="290"/>
      <c r="FV32" s="290"/>
      <c r="FW32" s="290"/>
      <c r="FX32" s="290"/>
      <c r="FY32" s="290"/>
      <c r="FZ32" s="290"/>
      <c r="GA32" s="290"/>
      <c r="GB32" s="290"/>
      <c r="GC32" s="290"/>
      <c r="GD32" s="290"/>
      <c r="GE32" s="290"/>
      <c r="GF32" s="290"/>
      <c r="GG32" s="290"/>
      <c r="GH32" s="290"/>
      <c r="GI32" s="290"/>
      <c r="GJ32" s="290"/>
      <c r="GK32" s="290"/>
      <c r="GL32" s="290"/>
      <c r="GM32" s="290"/>
      <c r="GN32" s="290"/>
      <c r="GO32" s="290"/>
      <c r="GP32" s="290"/>
      <c r="GQ32" s="290"/>
      <c r="GR32" s="290"/>
      <c r="GS32" s="290"/>
      <c r="GT32" s="290"/>
      <c r="GU32" s="290"/>
      <c r="GV32" s="290"/>
      <c r="GW32" s="290"/>
      <c r="GX32" s="290"/>
      <c r="GY32" s="290"/>
      <c r="GZ32" s="290"/>
      <c r="HA32" s="290"/>
      <c r="HB32" s="290"/>
      <c r="HC32" s="290"/>
      <c r="HD32" s="290"/>
      <c r="HE32" s="290"/>
      <c r="HF32" s="290"/>
      <c r="HG32" s="290"/>
      <c r="HH32" s="290"/>
      <c r="HI32" s="290"/>
      <c r="HJ32" s="290"/>
      <c r="HK32" s="290"/>
      <c r="HL32" s="290"/>
      <c r="HM32" s="290"/>
      <c r="HN32" s="290"/>
      <c r="HO32" s="290"/>
      <c r="HP32" s="290"/>
      <c r="HQ32" s="290"/>
      <c r="HR32" s="290"/>
      <c r="HS32" s="290"/>
      <c r="HT32" s="290"/>
      <c r="HU32" s="290"/>
      <c r="HV32" s="290"/>
      <c r="HW32" s="290"/>
      <c r="HX32" s="290"/>
      <c r="HY32" s="290"/>
      <c r="HZ32" s="290"/>
      <c r="IA32" s="290"/>
      <c r="IB32" s="290"/>
      <c r="IC32" s="290"/>
      <c r="ID32" s="290"/>
      <c r="IE32" s="290"/>
      <c r="IF32" s="290"/>
      <c r="IG32" s="290"/>
      <c r="IH32" s="290"/>
      <c r="II32" s="290"/>
      <c r="IJ32" s="290"/>
      <c r="IK32" s="290"/>
      <c r="IL32" s="290"/>
      <c r="IM32" s="290"/>
      <c r="IN32" s="290"/>
      <c r="IO32" s="290"/>
      <c r="IP32" s="290"/>
      <c r="IQ32" s="290"/>
      <c r="IR32" s="290"/>
      <c r="IS32" s="290"/>
      <c r="IT32" s="290"/>
      <c r="IU32" s="290"/>
      <c r="IV32" s="290"/>
    </row>
    <row r="33" spans="1:256" x14ac:dyDescent="0.2">
      <c r="A33" s="100" t="s">
        <v>124</v>
      </c>
      <c r="B33" s="4"/>
      <c r="C33" s="316">
        <v>14376</v>
      </c>
      <c r="D33" s="316">
        <v>9102</v>
      </c>
      <c r="E33" s="316">
        <v>116</v>
      </c>
      <c r="F33" s="316">
        <v>70</v>
      </c>
      <c r="G33" s="316">
        <v>14260</v>
      </c>
      <c r="H33" s="316">
        <v>9032</v>
      </c>
      <c r="I33" s="316">
        <v>10354</v>
      </c>
      <c r="J33" s="316">
        <v>6748</v>
      </c>
      <c r="K33" s="316">
        <v>155</v>
      </c>
      <c r="L33" s="316">
        <v>93</v>
      </c>
      <c r="M33" s="316">
        <v>10199</v>
      </c>
      <c r="N33" s="316">
        <v>6655</v>
      </c>
      <c r="O33" s="428">
        <v>4022</v>
      </c>
      <c r="P33" s="428">
        <v>2354</v>
      </c>
      <c r="Q33" s="428">
        <v>-39</v>
      </c>
      <c r="R33" s="428">
        <v>-23</v>
      </c>
      <c r="S33" s="428">
        <v>4061</v>
      </c>
      <c r="T33" s="428">
        <v>2377</v>
      </c>
      <c r="U33" s="315"/>
      <c r="V33" s="315"/>
      <c r="W33" s="315"/>
      <c r="X33" s="315"/>
      <c r="Y33" s="315"/>
      <c r="Z33" s="315"/>
      <c r="AA33" s="315"/>
      <c r="AB33" s="315"/>
      <c r="AC33" s="315"/>
      <c r="AD33" s="315"/>
      <c r="AE33" s="315"/>
      <c r="AF33" s="315"/>
      <c r="AG33" s="315"/>
      <c r="AH33" s="315"/>
      <c r="AI33" s="315"/>
      <c r="AJ33" s="315"/>
      <c r="AK33" s="315"/>
      <c r="AL33" s="315"/>
      <c r="AM33" s="315"/>
      <c r="AN33" s="315"/>
      <c r="AO33" s="315"/>
      <c r="AP33" s="315"/>
      <c r="AQ33" s="315"/>
      <c r="AR33" s="315"/>
      <c r="AS33" s="315"/>
      <c r="AT33" s="315"/>
      <c r="AU33" s="315"/>
      <c r="AV33" s="315"/>
      <c r="AW33" s="315"/>
      <c r="AX33" s="315"/>
      <c r="AY33" s="315"/>
      <c r="AZ33" s="315"/>
      <c r="BA33" s="315"/>
      <c r="BB33" s="315"/>
      <c r="BC33" s="315"/>
      <c r="BD33" s="315"/>
      <c r="BE33" s="315"/>
      <c r="BF33" s="315"/>
      <c r="BG33" s="315"/>
      <c r="BH33" s="315"/>
      <c r="BI33" s="315"/>
      <c r="BJ33" s="315"/>
      <c r="BK33" s="315"/>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15"/>
      <c r="DI33" s="315"/>
      <c r="DJ33" s="315"/>
      <c r="DK33" s="315"/>
      <c r="DL33" s="315"/>
      <c r="DM33" s="315"/>
      <c r="DN33" s="315"/>
      <c r="DO33" s="315"/>
      <c r="DP33" s="315"/>
      <c r="DQ33" s="315"/>
      <c r="DR33" s="315"/>
      <c r="DS33" s="315"/>
      <c r="DT33" s="315"/>
      <c r="DU33" s="315"/>
      <c r="DV33" s="315"/>
      <c r="DW33" s="315"/>
      <c r="DX33" s="315"/>
      <c r="DY33" s="315"/>
      <c r="DZ33" s="315"/>
      <c r="EA33" s="315"/>
      <c r="EB33" s="315"/>
      <c r="EC33" s="315"/>
      <c r="ED33" s="315"/>
      <c r="EE33" s="315"/>
      <c r="EF33" s="315"/>
      <c r="EG33" s="315"/>
      <c r="EH33" s="315"/>
      <c r="EI33" s="315"/>
      <c r="EJ33" s="315"/>
      <c r="EK33" s="315"/>
      <c r="EL33" s="315"/>
      <c r="EM33" s="315"/>
      <c r="EN33" s="315"/>
      <c r="EO33" s="315"/>
      <c r="EP33" s="315"/>
      <c r="EQ33" s="315"/>
      <c r="ER33" s="315"/>
      <c r="ES33" s="315"/>
      <c r="ET33" s="315"/>
      <c r="EU33" s="315"/>
      <c r="EV33" s="315"/>
      <c r="EW33" s="315"/>
      <c r="EX33" s="315"/>
      <c r="EY33" s="315"/>
      <c r="EZ33" s="315"/>
      <c r="FA33" s="315"/>
      <c r="FB33" s="315"/>
      <c r="FC33" s="315"/>
      <c r="FD33" s="315"/>
      <c r="FE33" s="315"/>
      <c r="FF33" s="315"/>
      <c r="FG33" s="315"/>
      <c r="FH33" s="315"/>
      <c r="FI33" s="315"/>
      <c r="FJ33" s="315"/>
      <c r="FK33" s="315"/>
      <c r="FL33" s="315"/>
      <c r="FM33" s="315"/>
      <c r="FN33" s="315"/>
      <c r="FO33" s="315"/>
      <c r="FP33" s="315"/>
      <c r="FQ33" s="315"/>
      <c r="FR33" s="315"/>
      <c r="FS33" s="315"/>
      <c r="FT33" s="315"/>
      <c r="FU33" s="315"/>
      <c r="FV33" s="315"/>
      <c r="FW33" s="315"/>
      <c r="FX33" s="315"/>
      <c r="FY33" s="315"/>
      <c r="FZ33" s="315"/>
      <c r="GA33" s="315"/>
      <c r="GB33" s="315"/>
      <c r="GC33" s="315"/>
      <c r="GD33" s="315"/>
      <c r="GE33" s="315"/>
      <c r="GF33" s="315"/>
      <c r="GG33" s="315"/>
      <c r="GH33" s="315"/>
      <c r="GI33" s="315"/>
      <c r="GJ33" s="315"/>
      <c r="GK33" s="315"/>
      <c r="GL33" s="315"/>
      <c r="GM33" s="315"/>
      <c r="GN33" s="315"/>
      <c r="GO33" s="315"/>
      <c r="GP33" s="315"/>
      <c r="GQ33" s="315"/>
      <c r="GR33" s="315"/>
      <c r="GS33" s="315"/>
      <c r="GT33" s="315"/>
      <c r="GU33" s="315"/>
      <c r="GV33" s="315"/>
      <c r="GW33" s="315"/>
      <c r="GX33" s="315"/>
      <c r="GY33" s="315"/>
      <c r="GZ33" s="315"/>
      <c r="HA33" s="315"/>
      <c r="HB33" s="315"/>
      <c r="HC33" s="315"/>
      <c r="HD33" s="315"/>
      <c r="HE33" s="315"/>
      <c r="HF33" s="315"/>
      <c r="HG33" s="315"/>
      <c r="HH33" s="315"/>
      <c r="HI33" s="315"/>
      <c r="HJ33" s="315"/>
      <c r="HK33" s="315"/>
      <c r="HL33" s="315"/>
      <c r="HM33" s="315"/>
      <c r="HN33" s="315"/>
      <c r="HO33" s="315"/>
      <c r="HP33" s="315"/>
      <c r="HQ33" s="315"/>
      <c r="HR33" s="315"/>
      <c r="HS33" s="315"/>
      <c r="HT33" s="315"/>
      <c r="HU33" s="315"/>
      <c r="HV33" s="315"/>
      <c r="HW33" s="315"/>
      <c r="HX33" s="315"/>
      <c r="HY33" s="315"/>
      <c r="HZ33" s="315"/>
      <c r="IA33" s="315"/>
      <c r="IB33" s="315"/>
      <c r="IC33" s="315"/>
      <c r="ID33" s="315"/>
      <c r="IE33" s="315"/>
      <c r="IF33" s="315"/>
      <c r="IG33" s="315"/>
      <c r="IH33" s="315"/>
      <c r="II33" s="315"/>
      <c r="IJ33" s="315"/>
      <c r="IK33" s="315"/>
      <c r="IL33" s="315"/>
      <c r="IM33" s="315"/>
      <c r="IN33" s="315"/>
      <c r="IO33" s="315"/>
      <c r="IP33" s="315"/>
      <c r="IQ33" s="315"/>
      <c r="IR33" s="315"/>
      <c r="IS33" s="315"/>
      <c r="IT33" s="315"/>
      <c r="IU33" s="315"/>
      <c r="IV33" s="315"/>
    </row>
    <row r="34" spans="1:256" x14ac:dyDescent="0.2">
      <c r="A34" s="100" t="s">
        <v>125</v>
      </c>
      <c r="B34" s="4"/>
      <c r="C34" s="316">
        <v>7003</v>
      </c>
      <c r="D34" s="316">
        <v>5178</v>
      </c>
      <c r="E34" s="316">
        <v>78</v>
      </c>
      <c r="F34" s="316">
        <v>48</v>
      </c>
      <c r="G34" s="316">
        <v>6925</v>
      </c>
      <c r="H34" s="316">
        <v>5130</v>
      </c>
      <c r="I34" s="316">
        <v>3794</v>
      </c>
      <c r="J34" s="316">
        <v>2968</v>
      </c>
      <c r="K34" s="316">
        <v>132</v>
      </c>
      <c r="L34" s="316">
        <v>72</v>
      </c>
      <c r="M34" s="316">
        <v>3662</v>
      </c>
      <c r="N34" s="316">
        <v>2896</v>
      </c>
      <c r="O34" s="428">
        <v>3209</v>
      </c>
      <c r="P34" s="428">
        <v>2210</v>
      </c>
      <c r="Q34" s="428">
        <v>-54</v>
      </c>
      <c r="R34" s="428">
        <v>-24</v>
      </c>
      <c r="S34" s="428">
        <v>3263</v>
      </c>
      <c r="T34" s="428">
        <v>2234</v>
      </c>
      <c r="U34" s="315"/>
      <c r="V34" s="315"/>
      <c r="W34" s="315"/>
      <c r="X34" s="315"/>
      <c r="Y34" s="315"/>
      <c r="Z34" s="315"/>
      <c r="AA34" s="315"/>
      <c r="AB34" s="315"/>
      <c r="AC34" s="315"/>
      <c r="AD34" s="315"/>
      <c r="AE34" s="315"/>
      <c r="AF34" s="315"/>
      <c r="AG34" s="315"/>
      <c r="AH34" s="315"/>
      <c r="AI34" s="315"/>
      <c r="AJ34" s="315"/>
      <c r="AK34" s="315"/>
      <c r="AL34" s="315"/>
      <c r="AM34" s="315"/>
      <c r="AN34" s="315"/>
      <c r="AO34" s="315"/>
      <c r="AP34" s="315"/>
      <c r="AQ34" s="315"/>
      <c r="AR34" s="315"/>
      <c r="AS34" s="315"/>
      <c r="AT34" s="315"/>
      <c r="AU34" s="315"/>
      <c r="AV34" s="315"/>
      <c r="AW34" s="315"/>
      <c r="AX34" s="315"/>
      <c r="AY34" s="315"/>
      <c r="AZ34" s="315"/>
      <c r="BA34" s="315"/>
      <c r="BB34" s="315"/>
      <c r="BC34" s="315"/>
      <c r="BD34" s="315"/>
      <c r="BE34" s="315"/>
      <c r="BF34" s="315"/>
      <c r="BG34" s="315"/>
      <c r="BH34" s="315"/>
      <c r="BI34" s="315"/>
      <c r="BJ34" s="315"/>
      <c r="BK34" s="315"/>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15"/>
      <c r="DI34" s="315"/>
      <c r="DJ34" s="315"/>
      <c r="DK34" s="315"/>
      <c r="DL34" s="315"/>
      <c r="DM34" s="315"/>
      <c r="DN34" s="315"/>
      <c r="DO34" s="315"/>
      <c r="DP34" s="315"/>
      <c r="DQ34" s="315"/>
      <c r="DR34" s="315"/>
      <c r="DS34" s="315"/>
      <c r="DT34" s="315"/>
      <c r="DU34" s="315"/>
      <c r="DV34" s="315"/>
      <c r="DW34" s="315"/>
      <c r="DX34" s="315"/>
      <c r="DY34" s="315"/>
      <c r="DZ34" s="315"/>
      <c r="EA34" s="315"/>
      <c r="EB34" s="315"/>
      <c r="EC34" s="315"/>
      <c r="ED34" s="315"/>
      <c r="EE34" s="315"/>
      <c r="EF34" s="315"/>
      <c r="EG34" s="315"/>
      <c r="EH34" s="315"/>
      <c r="EI34" s="315"/>
      <c r="EJ34" s="315"/>
      <c r="EK34" s="315"/>
      <c r="EL34" s="315"/>
      <c r="EM34" s="315"/>
      <c r="EN34" s="315"/>
      <c r="EO34" s="315"/>
      <c r="EP34" s="315"/>
      <c r="EQ34" s="315"/>
      <c r="ER34" s="315"/>
      <c r="ES34" s="315"/>
      <c r="ET34" s="315"/>
      <c r="EU34" s="315"/>
      <c r="EV34" s="315"/>
      <c r="EW34" s="315"/>
      <c r="EX34" s="315"/>
      <c r="EY34" s="315"/>
      <c r="EZ34" s="315"/>
      <c r="FA34" s="315"/>
      <c r="FB34" s="315"/>
      <c r="FC34" s="315"/>
      <c r="FD34" s="315"/>
      <c r="FE34" s="315"/>
      <c r="FF34" s="315"/>
      <c r="FG34" s="315"/>
      <c r="FH34" s="315"/>
      <c r="FI34" s="315"/>
      <c r="FJ34" s="315"/>
      <c r="FK34" s="315"/>
      <c r="FL34" s="315"/>
      <c r="FM34" s="315"/>
      <c r="FN34" s="315"/>
      <c r="FO34" s="315"/>
      <c r="FP34" s="315"/>
      <c r="FQ34" s="315"/>
      <c r="FR34" s="315"/>
      <c r="FS34" s="315"/>
      <c r="FT34" s="315"/>
      <c r="FU34" s="315"/>
      <c r="FV34" s="315"/>
      <c r="FW34" s="315"/>
      <c r="FX34" s="315"/>
      <c r="FY34" s="315"/>
      <c r="FZ34" s="315"/>
      <c r="GA34" s="315"/>
      <c r="GB34" s="315"/>
      <c r="GC34" s="315"/>
      <c r="GD34" s="315"/>
      <c r="GE34" s="315"/>
      <c r="GF34" s="315"/>
      <c r="GG34" s="315"/>
      <c r="GH34" s="315"/>
      <c r="GI34" s="315"/>
      <c r="GJ34" s="315"/>
      <c r="GK34" s="315"/>
      <c r="GL34" s="315"/>
      <c r="GM34" s="315"/>
      <c r="GN34" s="315"/>
      <c r="GO34" s="315"/>
      <c r="GP34" s="315"/>
      <c r="GQ34" s="315"/>
      <c r="GR34" s="315"/>
      <c r="GS34" s="315"/>
      <c r="GT34" s="315"/>
      <c r="GU34" s="315"/>
      <c r="GV34" s="315"/>
      <c r="GW34" s="315"/>
      <c r="GX34" s="315"/>
      <c r="GY34" s="315"/>
      <c r="GZ34" s="315"/>
      <c r="HA34" s="315"/>
      <c r="HB34" s="315"/>
      <c r="HC34" s="315"/>
      <c r="HD34" s="315"/>
      <c r="HE34" s="315"/>
      <c r="HF34" s="315"/>
      <c r="HG34" s="315"/>
      <c r="HH34" s="315"/>
      <c r="HI34" s="315"/>
      <c r="HJ34" s="315"/>
      <c r="HK34" s="315"/>
      <c r="HL34" s="315"/>
      <c r="HM34" s="315"/>
      <c r="HN34" s="315"/>
      <c r="HO34" s="315"/>
      <c r="HP34" s="315"/>
      <c r="HQ34" s="315"/>
      <c r="HR34" s="315"/>
      <c r="HS34" s="315"/>
      <c r="HT34" s="315"/>
      <c r="HU34" s="315"/>
      <c r="HV34" s="315"/>
      <c r="HW34" s="315"/>
      <c r="HX34" s="315"/>
      <c r="HY34" s="315"/>
      <c r="HZ34" s="315"/>
      <c r="IA34" s="315"/>
      <c r="IB34" s="315"/>
      <c r="IC34" s="315"/>
      <c r="ID34" s="315"/>
      <c r="IE34" s="315"/>
      <c r="IF34" s="315"/>
      <c r="IG34" s="315"/>
      <c r="IH34" s="315"/>
      <c r="II34" s="315"/>
      <c r="IJ34" s="315"/>
      <c r="IK34" s="315"/>
      <c r="IL34" s="315"/>
      <c r="IM34" s="315"/>
      <c r="IN34" s="315"/>
      <c r="IO34" s="315"/>
      <c r="IP34" s="315"/>
      <c r="IQ34" s="315"/>
      <c r="IR34" s="315"/>
      <c r="IS34" s="315"/>
      <c r="IT34" s="315"/>
      <c r="IU34" s="315"/>
      <c r="IV34" s="315"/>
    </row>
    <row r="35" spans="1:256" x14ac:dyDescent="0.2">
      <c r="A35" s="100" t="s">
        <v>92</v>
      </c>
      <c r="B35" s="4"/>
      <c r="C35" s="316">
        <v>35717</v>
      </c>
      <c r="D35" s="316">
        <v>19843</v>
      </c>
      <c r="E35" s="316">
        <v>6088</v>
      </c>
      <c r="F35" s="316">
        <v>3291</v>
      </c>
      <c r="G35" s="316">
        <v>29629</v>
      </c>
      <c r="H35" s="316">
        <v>16552</v>
      </c>
      <c r="I35" s="316">
        <v>24462</v>
      </c>
      <c r="J35" s="316">
        <v>13381</v>
      </c>
      <c r="K35" s="316">
        <v>6216</v>
      </c>
      <c r="L35" s="316">
        <v>3154</v>
      </c>
      <c r="M35" s="316">
        <v>18246</v>
      </c>
      <c r="N35" s="316">
        <v>10227</v>
      </c>
      <c r="O35" s="428">
        <v>11255</v>
      </c>
      <c r="P35" s="428">
        <v>6462</v>
      </c>
      <c r="Q35" s="428">
        <v>-128</v>
      </c>
      <c r="R35" s="428">
        <v>137</v>
      </c>
      <c r="S35" s="428">
        <v>11383</v>
      </c>
      <c r="T35" s="428">
        <v>6325</v>
      </c>
      <c r="U35" s="315"/>
      <c r="V35" s="315"/>
      <c r="W35" s="315"/>
      <c r="X35" s="315"/>
      <c r="Y35" s="315"/>
      <c r="Z35" s="315"/>
      <c r="AA35" s="315"/>
      <c r="AB35" s="315"/>
      <c r="AC35" s="315"/>
      <c r="AD35" s="315"/>
      <c r="AE35" s="315"/>
      <c r="AF35" s="315"/>
      <c r="AG35" s="315"/>
      <c r="AH35" s="315"/>
      <c r="AI35" s="315"/>
      <c r="AJ35" s="315"/>
      <c r="AK35" s="315"/>
      <c r="AL35" s="315"/>
      <c r="AM35" s="315"/>
      <c r="AN35" s="315"/>
      <c r="AO35" s="315"/>
      <c r="AP35" s="315"/>
      <c r="AQ35" s="315"/>
      <c r="AR35" s="315"/>
      <c r="AS35" s="315"/>
      <c r="AT35" s="315"/>
      <c r="AU35" s="315"/>
      <c r="AV35" s="315"/>
      <c r="AW35" s="315"/>
      <c r="AX35" s="315"/>
      <c r="AY35" s="315"/>
      <c r="AZ35" s="315"/>
      <c r="BA35" s="315"/>
      <c r="BB35" s="315"/>
      <c r="BC35" s="315"/>
      <c r="BD35" s="315"/>
      <c r="BE35" s="315"/>
      <c r="BF35" s="315"/>
      <c r="BG35" s="315"/>
      <c r="BH35" s="315"/>
      <c r="BI35" s="315"/>
      <c r="BJ35" s="315"/>
      <c r="BK35" s="315"/>
      <c r="BL35" s="315"/>
      <c r="BM35" s="315"/>
      <c r="BN35" s="315"/>
      <c r="BO35" s="315"/>
      <c r="BP35" s="315"/>
      <c r="BQ35" s="315"/>
      <c r="BR35" s="315"/>
      <c r="BS35" s="315"/>
      <c r="BT35" s="315"/>
      <c r="BU35" s="315"/>
      <c r="BV35" s="315"/>
      <c r="BW35" s="315"/>
      <c r="BX35" s="315"/>
      <c r="BY35" s="315"/>
      <c r="BZ35" s="315"/>
      <c r="CA35" s="315"/>
      <c r="CB35" s="315"/>
      <c r="CC35" s="315"/>
      <c r="CD35" s="315"/>
      <c r="CE35" s="315"/>
      <c r="CF35" s="315"/>
      <c r="CG35" s="315"/>
      <c r="CH35" s="315"/>
      <c r="CI35" s="315"/>
      <c r="CJ35" s="315"/>
      <c r="CK35" s="315"/>
      <c r="CL35" s="315"/>
      <c r="CM35" s="315"/>
      <c r="CN35" s="315"/>
      <c r="CO35" s="315"/>
      <c r="CP35" s="315"/>
      <c r="CQ35" s="315"/>
      <c r="CR35" s="315"/>
      <c r="CS35" s="315"/>
      <c r="CT35" s="315"/>
      <c r="CU35" s="315"/>
      <c r="CV35" s="315"/>
      <c r="CW35" s="315"/>
      <c r="CX35" s="315"/>
      <c r="CY35" s="315"/>
      <c r="CZ35" s="315"/>
      <c r="DA35" s="315"/>
      <c r="DB35" s="315"/>
      <c r="DC35" s="315"/>
      <c r="DD35" s="315"/>
      <c r="DE35" s="315"/>
      <c r="DF35" s="315"/>
      <c r="DG35" s="315"/>
      <c r="DH35" s="315"/>
      <c r="DI35" s="315"/>
      <c r="DJ35" s="315"/>
      <c r="DK35" s="315"/>
      <c r="DL35" s="315"/>
      <c r="DM35" s="315"/>
      <c r="DN35" s="315"/>
      <c r="DO35" s="315"/>
      <c r="DP35" s="315"/>
      <c r="DQ35" s="315"/>
      <c r="DR35" s="315"/>
      <c r="DS35" s="315"/>
      <c r="DT35" s="315"/>
      <c r="DU35" s="315"/>
      <c r="DV35" s="315"/>
      <c r="DW35" s="315"/>
      <c r="DX35" s="315"/>
      <c r="DY35" s="315"/>
      <c r="DZ35" s="315"/>
      <c r="EA35" s="315"/>
      <c r="EB35" s="315"/>
      <c r="EC35" s="315"/>
      <c r="ED35" s="315"/>
      <c r="EE35" s="315"/>
      <c r="EF35" s="315"/>
      <c r="EG35" s="315"/>
      <c r="EH35" s="315"/>
      <c r="EI35" s="315"/>
      <c r="EJ35" s="315"/>
      <c r="EK35" s="315"/>
      <c r="EL35" s="315"/>
      <c r="EM35" s="315"/>
      <c r="EN35" s="315"/>
      <c r="EO35" s="315"/>
      <c r="EP35" s="315"/>
      <c r="EQ35" s="315"/>
      <c r="ER35" s="315"/>
      <c r="ES35" s="315"/>
      <c r="ET35" s="315"/>
      <c r="EU35" s="315"/>
      <c r="EV35" s="315"/>
      <c r="EW35" s="315"/>
      <c r="EX35" s="315"/>
      <c r="EY35" s="315"/>
      <c r="EZ35" s="315"/>
      <c r="FA35" s="315"/>
      <c r="FB35" s="315"/>
      <c r="FC35" s="315"/>
      <c r="FD35" s="315"/>
      <c r="FE35" s="315"/>
      <c r="FF35" s="315"/>
      <c r="FG35" s="315"/>
      <c r="FH35" s="315"/>
      <c r="FI35" s="315"/>
      <c r="FJ35" s="315"/>
      <c r="FK35" s="315"/>
      <c r="FL35" s="315"/>
      <c r="FM35" s="315"/>
      <c r="FN35" s="315"/>
      <c r="FO35" s="315"/>
      <c r="FP35" s="315"/>
      <c r="FQ35" s="315"/>
      <c r="FR35" s="315"/>
      <c r="FS35" s="315"/>
      <c r="FT35" s="315"/>
      <c r="FU35" s="315"/>
      <c r="FV35" s="315"/>
      <c r="FW35" s="315"/>
      <c r="FX35" s="315"/>
      <c r="FY35" s="315"/>
      <c r="FZ35" s="315"/>
      <c r="GA35" s="315"/>
      <c r="GB35" s="315"/>
      <c r="GC35" s="315"/>
      <c r="GD35" s="315"/>
      <c r="GE35" s="315"/>
      <c r="GF35" s="315"/>
      <c r="GG35" s="315"/>
      <c r="GH35" s="315"/>
      <c r="GI35" s="315"/>
      <c r="GJ35" s="315"/>
      <c r="GK35" s="315"/>
      <c r="GL35" s="315"/>
      <c r="GM35" s="315"/>
      <c r="GN35" s="315"/>
      <c r="GO35" s="315"/>
      <c r="GP35" s="315"/>
      <c r="GQ35" s="315"/>
      <c r="GR35" s="315"/>
      <c r="GS35" s="315"/>
      <c r="GT35" s="315"/>
      <c r="GU35" s="315"/>
      <c r="GV35" s="315"/>
      <c r="GW35" s="315"/>
      <c r="GX35" s="315"/>
      <c r="GY35" s="315"/>
      <c r="GZ35" s="315"/>
      <c r="HA35" s="315"/>
      <c r="HB35" s="315"/>
      <c r="HC35" s="315"/>
      <c r="HD35" s="315"/>
      <c r="HE35" s="315"/>
      <c r="HF35" s="315"/>
      <c r="HG35" s="315"/>
      <c r="HH35" s="315"/>
      <c r="HI35" s="315"/>
      <c r="HJ35" s="315"/>
      <c r="HK35" s="315"/>
      <c r="HL35" s="315"/>
      <c r="HM35" s="315"/>
      <c r="HN35" s="315"/>
      <c r="HO35" s="315"/>
      <c r="HP35" s="315"/>
      <c r="HQ35" s="315"/>
      <c r="HR35" s="315"/>
      <c r="HS35" s="315"/>
      <c r="HT35" s="315"/>
      <c r="HU35" s="315"/>
      <c r="HV35" s="315"/>
      <c r="HW35" s="315"/>
      <c r="HX35" s="315"/>
      <c r="HY35" s="315"/>
      <c r="HZ35" s="315"/>
      <c r="IA35" s="315"/>
      <c r="IB35" s="315"/>
      <c r="IC35" s="315"/>
      <c r="ID35" s="315"/>
      <c r="IE35" s="315"/>
      <c r="IF35" s="315"/>
      <c r="IG35" s="315"/>
      <c r="IH35" s="315"/>
      <c r="II35" s="315"/>
      <c r="IJ35" s="315"/>
      <c r="IK35" s="315"/>
      <c r="IL35" s="315"/>
      <c r="IM35" s="315"/>
      <c r="IN35" s="315"/>
      <c r="IO35" s="315"/>
      <c r="IP35" s="315"/>
      <c r="IQ35" s="315"/>
      <c r="IR35" s="315"/>
      <c r="IS35" s="315"/>
      <c r="IT35" s="315"/>
      <c r="IU35" s="315"/>
      <c r="IV35" s="315"/>
    </row>
    <row r="36" spans="1:256" x14ac:dyDescent="0.2">
      <c r="A36" s="100" t="s">
        <v>104</v>
      </c>
      <c r="B36" s="4"/>
      <c r="C36" s="316">
        <v>13274</v>
      </c>
      <c r="D36" s="316">
        <v>7838</v>
      </c>
      <c r="E36" s="316">
        <v>609</v>
      </c>
      <c r="F36" s="316">
        <v>428</v>
      </c>
      <c r="G36" s="316">
        <v>12665</v>
      </c>
      <c r="H36" s="316">
        <v>7410</v>
      </c>
      <c r="I36" s="316">
        <v>8693</v>
      </c>
      <c r="J36" s="316">
        <v>5094</v>
      </c>
      <c r="K36" s="316">
        <v>898</v>
      </c>
      <c r="L36" s="316">
        <v>594</v>
      </c>
      <c r="M36" s="316">
        <v>7795</v>
      </c>
      <c r="N36" s="316">
        <v>4500</v>
      </c>
      <c r="O36" s="428">
        <v>4581</v>
      </c>
      <c r="P36" s="428">
        <v>2744</v>
      </c>
      <c r="Q36" s="428">
        <v>-289</v>
      </c>
      <c r="R36" s="428">
        <v>-166</v>
      </c>
      <c r="S36" s="428">
        <v>4870</v>
      </c>
      <c r="T36" s="428">
        <v>2910</v>
      </c>
      <c r="U36" s="315"/>
      <c r="V36" s="315"/>
      <c r="W36" s="315"/>
      <c r="X36" s="315"/>
      <c r="Y36" s="315"/>
      <c r="Z36" s="315"/>
      <c r="AA36" s="315"/>
      <c r="AB36" s="315"/>
      <c r="AC36" s="315"/>
      <c r="AD36" s="315"/>
      <c r="AE36" s="315"/>
      <c r="AF36" s="315"/>
      <c r="AG36" s="315"/>
      <c r="AH36" s="315"/>
      <c r="AI36" s="315"/>
      <c r="AJ36" s="315"/>
      <c r="AK36" s="315"/>
      <c r="AL36" s="315"/>
      <c r="AM36" s="315"/>
      <c r="AN36" s="315"/>
      <c r="AO36" s="315"/>
      <c r="AP36" s="315"/>
      <c r="AQ36" s="315"/>
      <c r="AR36" s="315"/>
      <c r="AS36" s="315"/>
      <c r="AT36" s="315"/>
      <c r="AU36" s="315"/>
      <c r="AV36" s="315"/>
      <c r="AW36" s="315"/>
      <c r="AX36" s="315"/>
      <c r="AY36" s="315"/>
      <c r="AZ36" s="315"/>
      <c r="BA36" s="315"/>
      <c r="BB36" s="315"/>
      <c r="BC36" s="315"/>
      <c r="BD36" s="315"/>
      <c r="BE36" s="315"/>
      <c r="BF36" s="315"/>
      <c r="BG36" s="315"/>
      <c r="BH36" s="315"/>
      <c r="BI36" s="315"/>
      <c r="BJ36" s="315"/>
      <c r="BK36" s="315"/>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15"/>
      <c r="DI36" s="315"/>
      <c r="DJ36" s="315"/>
      <c r="DK36" s="315"/>
      <c r="DL36" s="315"/>
      <c r="DM36" s="315"/>
      <c r="DN36" s="315"/>
      <c r="DO36" s="315"/>
      <c r="DP36" s="315"/>
      <c r="DQ36" s="315"/>
      <c r="DR36" s="315"/>
      <c r="DS36" s="315"/>
      <c r="DT36" s="315"/>
      <c r="DU36" s="315"/>
      <c r="DV36" s="315"/>
      <c r="DW36" s="315"/>
      <c r="DX36" s="315"/>
      <c r="DY36" s="315"/>
      <c r="DZ36" s="315"/>
      <c r="EA36" s="315"/>
      <c r="EB36" s="315"/>
      <c r="EC36" s="315"/>
      <c r="ED36" s="315"/>
      <c r="EE36" s="315"/>
      <c r="EF36" s="315"/>
      <c r="EG36" s="315"/>
      <c r="EH36" s="315"/>
      <c r="EI36" s="315"/>
      <c r="EJ36" s="315"/>
      <c r="EK36" s="315"/>
      <c r="EL36" s="315"/>
      <c r="EM36" s="315"/>
      <c r="EN36" s="315"/>
      <c r="EO36" s="315"/>
      <c r="EP36" s="315"/>
      <c r="EQ36" s="315"/>
      <c r="ER36" s="315"/>
      <c r="ES36" s="315"/>
      <c r="ET36" s="315"/>
      <c r="EU36" s="315"/>
      <c r="EV36" s="315"/>
      <c r="EW36" s="315"/>
      <c r="EX36" s="315"/>
      <c r="EY36" s="315"/>
      <c r="EZ36" s="315"/>
      <c r="FA36" s="315"/>
      <c r="FB36" s="315"/>
      <c r="FC36" s="315"/>
      <c r="FD36" s="315"/>
      <c r="FE36" s="315"/>
      <c r="FF36" s="315"/>
      <c r="FG36" s="315"/>
      <c r="FH36" s="315"/>
      <c r="FI36" s="315"/>
      <c r="FJ36" s="315"/>
      <c r="FK36" s="315"/>
      <c r="FL36" s="315"/>
      <c r="FM36" s="315"/>
      <c r="FN36" s="315"/>
      <c r="FO36" s="315"/>
      <c r="FP36" s="315"/>
      <c r="FQ36" s="315"/>
      <c r="FR36" s="315"/>
      <c r="FS36" s="315"/>
      <c r="FT36" s="315"/>
      <c r="FU36" s="315"/>
      <c r="FV36" s="315"/>
      <c r="FW36" s="315"/>
      <c r="FX36" s="315"/>
      <c r="FY36" s="315"/>
      <c r="FZ36" s="315"/>
      <c r="GA36" s="315"/>
      <c r="GB36" s="315"/>
      <c r="GC36" s="315"/>
      <c r="GD36" s="315"/>
      <c r="GE36" s="315"/>
      <c r="GF36" s="315"/>
      <c r="GG36" s="315"/>
      <c r="GH36" s="315"/>
      <c r="GI36" s="315"/>
      <c r="GJ36" s="315"/>
      <c r="GK36" s="315"/>
      <c r="GL36" s="315"/>
      <c r="GM36" s="315"/>
      <c r="GN36" s="315"/>
      <c r="GO36" s="315"/>
      <c r="GP36" s="315"/>
      <c r="GQ36" s="315"/>
      <c r="GR36" s="315"/>
      <c r="GS36" s="315"/>
      <c r="GT36" s="315"/>
      <c r="GU36" s="315"/>
      <c r="GV36" s="315"/>
      <c r="GW36" s="315"/>
      <c r="GX36" s="315"/>
      <c r="GY36" s="315"/>
      <c r="GZ36" s="315"/>
      <c r="HA36" s="315"/>
      <c r="HB36" s="315"/>
      <c r="HC36" s="315"/>
      <c r="HD36" s="315"/>
      <c r="HE36" s="315"/>
      <c r="HF36" s="315"/>
      <c r="HG36" s="315"/>
      <c r="HH36" s="315"/>
      <c r="HI36" s="315"/>
      <c r="HJ36" s="315"/>
      <c r="HK36" s="315"/>
      <c r="HL36" s="315"/>
      <c r="HM36" s="315"/>
      <c r="HN36" s="315"/>
      <c r="HO36" s="315"/>
      <c r="HP36" s="315"/>
      <c r="HQ36" s="315"/>
      <c r="HR36" s="315"/>
      <c r="HS36" s="315"/>
      <c r="HT36" s="315"/>
      <c r="HU36" s="315"/>
      <c r="HV36" s="315"/>
      <c r="HW36" s="315"/>
      <c r="HX36" s="315"/>
      <c r="HY36" s="315"/>
      <c r="HZ36" s="315"/>
      <c r="IA36" s="315"/>
      <c r="IB36" s="315"/>
      <c r="IC36" s="315"/>
      <c r="ID36" s="315"/>
      <c r="IE36" s="315"/>
      <c r="IF36" s="315"/>
      <c r="IG36" s="315"/>
      <c r="IH36" s="315"/>
      <c r="II36" s="315"/>
      <c r="IJ36" s="315"/>
      <c r="IK36" s="315"/>
      <c r="IL36" s="315"/>
      <c r="IM36" s="315"/>
      <c r="IN36" s="315"/>
      <c r="IO36" s="315"/>
      <c r="IP36" s="315"/>
      <c r="IQ36" s="315"/>
      <c r="IR36" s="315"/>
      <c r="IS36" s="315"/>
      <c r="IT36" s="315"/>
      <c r="IU36" s="315"/>
      <c r="IV36" s="315"/>
    </row>
    <row r="37" spans="1:256" x14ac:dyDescent="0.2">
      <c r="A37" s="100" t="s">
        <v>126</v>
      </c>
      <c r="B37" s="4"/>
      <c r="C37" s="316">
        <v>56373</v>
      </c>
      <c r="D37" s="316">
        <v>38059</v>
      </c>
      <c r="E37" s="316">
        <v>755</v>
      </c>
      <c r="F37" s="316">
        <v>444</v>
      </c>
      <c r="G37" s="316">
        <v>55618</v>
      </c>
      <c r="H37" s="316">
        <v>37615</v>
      </c>
      <c r="I37" s="316">
        <v>38176</v>
      </c>
      <c r="J37" s="316">
        <v>28691</v>
      </c>
      <c r="K37" s="316">
        <v>935</v>
      </c>
      <c r="L37" s="316">
        <v>565</v>
      </c>
      <c r="M37" s="316">
        <v>37241</v>
      </c>
      <c r="N37" s="316">
        <v>28126</v>
      </c>
      <c r="O37" s="428">
        <v>18197</v>
      </c>
      <c r="P37" s="428">
        <v>9368</v>
      </c>
      <c r="Q37" s="428">
        <v>-180</v>
      </c>
      <c r="R37" s="428">
        <v>-121</v>
      </c>
      <c r="S37" s="428">
        <v>18377</v>
      </c>
      <c r="T37" s="428">
        <v>9489</v>
      </c>
      <c r="U37" s="315"/>
      <c r="V37" s="315"/>
      <c r="W37" s="315"/>
      <c r="X37" s="315"/>
      <c r="Y37" s="315"/>
      <c r="Z37" s="315"/>
      <c r="AA37" s="315"/>
      <c r="AB37" s="315"/>
      <c r="AC37" s="315"/>
      <c r="AD37" s="315"/>
      <c r="AE37" s="315"/>
      <c r="AF37" s="315"/>
      <c r="AG37" s="315"/>
      <c r="AH37" s="315"/>
      <c r="AI37" s="315"/>
      <c r="AJ37" s="315"/>
      <c r="AK37" s="315"/>
      <c r="AL37" s="315"/>
      <c r="AM37" s="315"/>
      <c r="AN37" s="315"/>
      <c r="AO37" s="315"/>
      <c r="AP37" s="315"/>
      <c r="AQ37" s="315"/>
      <c r="AR37" s="315"/>
      <c r="AS37" s="315"/>
      <c r="AT37" s="315"/>
      <c r="AU37" s="315"/>
      <c r="AV37" s="315"/>
      <c r="AW37" s="315"/>
      <c r="AX37" s="315"/>
      <c r="AY37" s="315"/>
      <c r="AZ37" s="315"/>
      <c r="BA37" s="315"/>
      <c r="BB37" s="315"/>
      <c r="BC37" s="315"/>
      <c r="BD37" s="315"/>
      <c r="BE37" s="315"/>
      <c r="BF37" s="315"/>
      <c r="BG37" s="315"/>
      <c r="BH37" s="315"/>
      <c r="BI37" s="315"/>
      <c r="BJ37" s="315"/>
      <c r="BK37" s="315"/>
      <c r="BL37" s="315"/>
      <c r="BM37" s="315"/>
      <c r="BN37" s="315"/>
      <c r="BO37" s="315"/>
      <c r="BP37" s="315"/>
      <c r="BQ37" s="315"/>
      <c r="BR37" s="315"/>
      <c r="BS37" s="315"/>
      <c r="BT37" s="315"/>
      <c r="BU37" s="315"/>
      <c r="BV37" s="315"/>
      <c r="BW37" s="315"/>
      <c r="BX37" s="315"/>
      <c r="BY37" s="315"/>
      <c r="BZ37" s="315"/>
      <c r="CA37" s="315"/>
      <c r="CB37" s="315"/>
      <c r="CC37" s="315"/>
      <c r="CD37" s="315"/>
      <c r="CE37" s="315"/>
      <c r="CF37" s="315"/>
      <c r="CG37" s="315"/>
      <c r="CH37" s="315"/>
      <c r="CI37" s="315"/>
      <c r="CJ37" s="315"/>
      <c r="CK37" s="315"/>
      <c r="CL37" s="315"/>
      <c r="CM37" s="315"/>
      <c r="CN37" s="315"/>
      <c r="CO37" s="315"/>
      <c r="CP37" s="315"/>
      <c r="CQ37" s="315"/>
      <c r="CR37" s="315"/>
      <c r="CS37" s="315"/>
      <c r="CT37" s="315"/>
      <c r="CU37" s="315"/>
      <c r="CV37" s="315"/>
      <c r="CW37" s="315"/>
      <c r="CX37" s="315"/>
      <c r="CY37" s="315"/>
      <c r="CZ37" s="315"/>
      <c r="DA37" s="315"/>
      <c r="DB37" s="315"/>
      <c r="DC37" s="315"/>
      <c r="DD37" s="315"/>
      <c r="DE37" s="315"/>
      <c r="DF37" s="315"/>
      <c r="DG37" s="315"/>
      <c r="DH37" s="315"/>
      <c r="DI37" s="315"/>
      <c r="DJ37" s="315"/>
      <c r="DK37" s="315"/>
      <c r="DL37" s="315"/>
      <c r="DM37" s="315"/>
      <c r="DN37" s="315"/>
      <c r="DO37" s="315"/>
      <c r="DP37" s="315"/>
      <c r="DQ37" s="315"/>
      <c r="DR37" s="315"/>
      <c r="DS37" s="315"/>
      <c r="DT37" s="315"/>
      <c r="DU37" s="315"/>
      <c r="DV37" s="315"/>
      <c r="DW37" s="315"/>
      <c r="DX37" s="315"/>
      <c r="DY37" s="315"/>
      <c r="DZ37" s="315"/>
      <c r="EA37" s="315"/>
      <c r="EB37" s="315"/>
      <c r="EC37" s="315"/>
      <c r="ED37" s="315"/>
      <c r="EE37" s="315"/>
      <c r="EF37" s="315"/>
      <c r="EG37" s="315"/>
      <c r="EH37" s="315"/>
      <c r="EI37" s="315"/>
      <c r="EJ37" s="315"/>
      <c r="EK37" s="315"/>
      <c r="EL37" s="315"/>
      <c r="EM37" s="315"/>
      <c r="EN37" s="315"/>
      <c r="EO37" s="315"/>
      <c r="EP37" s="315"/>
      <c r="EQ37" s="315"/>
      <c r="ER37" s="315"/>
      <c r="ES37" s="315"/>
      <c r="ET37" s="315"/>
      <c r="EU37" s="315"/>
      <c r="EV37" s="315"/>
      <c r="EW37" s="315"/>
      <c r="EX37" s="315"/>
      <c r="EY37" s="315"/>
      <c r="EZ37" s="315"/>
      <c r="FA37" s="315"/>
      <c r="FB37" s="315"/>
      <c r="FC37" s="315"/>
      <c r="FD37" s="315"/>
      <c r="FE37" s="315"/>
      <c r="FF37" s="315"/>
      <c r="FG37" s="315"/>
      <c r="FH37" s="315"/>
      <c r="FI37" s="315"/>
      <c r="FJ37" s="315"/>
      <c r="FK37" s="315"/>
      <c r="FL37" s="315"/>
      <c r="FM37" s="315"/>
      <c r="FN37" s="315"/>
      <c r="FO37" s="315"/>
      <c r="FP37" s="315"/>
      <c r="FQ37" s="315"/>
      <c r="FR37" s="315"/>
      <c r="FS37" s="315"/>
      <c r="FT37" s="315"/>
      <c r="FU37" s="315"/>
      <c r="FV37" s="315"/>
      <c r="FW37" s="315"/>
      <c r="FX37" s="315"/>
      <c r="FY37" s="315"/>
      <c r="FZ37" s="315"/>
      <c r="GA37" s="315"/>
      <c r="GB37" s="315"/>
      <c r="GC37" s="315"/>
      <c r="GD37" s="315"/>
      <c r="GE37" s="315"/>
      <c r="GF37" s="315"/>
      <c r="GG37" s="315"/>
      <c r="GH37" s="315"/>
      <c r="GI37" s="315"/>
      <c r="GJ37" s="315"/>
      <c r="GK37" s="315"/>
      <c r="GL37" s="315"/>
      <c r="GM37" s="315"/>
      <c r="GN37" s="315"/>
      <c r="GO37" s="315"/>
      <c r="GP37" s="315"/>
      <c r="GQ37" s="315"/>
      <c r="GR37" s="315"/>
      <c r="GS37" s="315"/>
      <c r="GT37" s="315"/>
      <c r="GU37" s="315"/>
      <c r="GV37" s="315"/>
      <c r="GW37" s="315"/>
      <c r="GX37" s="315"/>
      <c r="GY37" s="315"/>
      <c r="GZ37" s="315"/>
      <c r="HA37" s="315"/>
      <c r="HB37" s="315"/>
      <c r="HC37" s="315"/>
      <c r="HD37" s="315"/>
      <c r="HE37" s="315"/>
      <c r="HF37" s="315"/>
      <c r="HG37" s="315"/>
      <c r="HH37" s="315"/>
      <c r="HI37" s="315"/>
      <c r="HJ37" s="315"/>
      <c r="HK37" s="315"/>
      <c r="HL37" s="315"/>
      <c r="HM37" s="315"/>
      <c r="HN37" s="315"/>
      <c r="HO37" s="315"/>
      <c r="HP37" s="315"/>
      <c r="HQ37" s="315"/>
      <c r="HR37" s="315"/>
      <c r="HS37" s="315"/>
      <c r="HT37" s="315"/>
      <c r="HU37" s="315"/>
      <c r="HV37" s="315"/>
      <c r="HW37" s="315"/>
      <c r="HX37" s="315"/>
      <c r="HY37" s="315"/>
      <c r="HZ37" s="315"/>
      <c r="IA37" s="315"/>
      <c r="IB37" s="315"/>
      <c r="IC37" s="315"/>
      <c r="ID37" s="315"/>
      <c r="IE37" s="315"/>
      <c r="IF37" s="315"/>
      <c r="IG37" s="315"/>
      <c r="IH37" s="315"/>
      <c r="II37" s="315"/>
      <c r="IJ37" s="315"/>
      <c r="IK37" s="315"/>
      <c r="IL37" s="315"/>
      <c r="IM37" s="315"/>
      <c r="IN37" s="315"/>
      <c r="IO37" s="315"/>
      <c r="IP37" s="315"/>
      <c r="IQ37" s="315"/>
      <c r="IR37" s="315"/>
      <c r="IS37" s="315"/>
      <c r="IT37" s="315"/>
      <c r="IU37" s="315"/>
      <c r="IV37" s="315"/>
    </row>
    <row r="38" spans="1:256" ht="14.25" x14ac:dyDescent="0.2">
      <c r="A38" s="100" t="s">
        <v>91</v>
      </c>
      <c r="B38" s="414">
        <v>2</v>
      </c>
      <c r="C38" s="316">
        <v>19159</v>
      </c>
      <c r="D38" s="316">
        <v>10955</v>
      </c>
      <c r="E38" s="316">
        <v>6043</v>
      </c>
      <c r="F38" s="316">
        <v>3080</v>
      </c>
      <c r="G38" s="316">
        <v>13116</v>
      </c>
      <c r="H38" s="316">
        <v>7875</v>
      </c>
      <c r="I38" s="316">
        <v>19689</v>
      </c>
      <c r="J38" s="316">
        <v>10440</v>
      </c>
      <c r="K38" s="316">
        <v>8917</v>
      </c>
      <c r="L38" s="316">
        <v>4172</v>
      </c>
      <c r="M38" s="316">
        <v>10772</v>
      </c>
      <c r="N38" s="316">
        <v>6268</v>
      </c>
      <c r="O38" s="428">
        <v>-530</v>
      </c>
      <c r="P38" s="428">
        <v>515</v>
      </c>
      <c r="Q38" s="428">
        <v>-2874</v>
      </c>
      <c r="R38" s="428">
        <v>-1092</v>
      </c>
      <c r="S38" s="428">
        <v>2344</v>
      </c>
      <c r="T38" s="428">
        <v>1607</v>
      </c>
      <c r="U38" s="315"/>
      <c r="V38" s="315"/>
      <c r="W38" s="315"/>
      <c r="X38" s="315"/>
      <c r="Y38" s="315"/>
      <c r="Z38" s="315"/>
      <c r="AA38" s="315"/>
      <c r="AB38" s="315"/>
      <c r="AC38" s="315"/>
      <c r="AD38" s="315"/>
      <c r="AE38" s="315"/>
      <c r="AF38" s="315"/>
      <c r="AG38" s="315"/>
      <c r="AH38" s="315"/>
      <c r="AI38" s="315"/>
      <c r="AJ38" s="315"/>
      <c r="AK38" s="315"/>
      <c r="AL38" s="315"/>
      <c r="AM38" s="315"/>
      <c r="AN38" s="315"/>
      <c r="AO38" s="315"/>
      <c r="AP38" s="315"/>
      <c r="AQ38" s="315"/>
      <c r="AR38" s="315"/>
      <c r="AS38" s="315"/>
      <c r="AT38" s="315"/>
      <c r="AU38" s="315"/>
      <c r="AV38" s="315"/>
      <c r="AW38" s="315"/>
      <c r="AX38" s="315"/>
      <c r="AY38" s="315"/>
      <c r="AZ38" s="315"/>
      <c r="BA38" s="315"/>
      <c r="BB38" s="315"/>
      <c r="BC38" s="315"/>
      <c r="BD38" s="315"/>
      <c r="BE38" s="315"/>
      <c r="BF38" s="315"/>
      <c r="BG38" s="315"/>
      <c r="BH38" s="315"/>
      <c r="BI38" s="315"/>
      <c r="BJ38" s="315"/>
      <c r="BK38" s="315"/>
      <c r="BL38" s="315"/>
      <c r="BM38" s="315"/>
      <c r="BN38" s="315"/>
      <c r="BO38" s="315"/>
      <c r="BP38" s="315"/>
      <c r="BQ38" s="315"/>
      <c r="BR38" s="315"/>
      <c r="BS38" s="315"/>
      <c r="BT38" s="315"/>
      <c r="BU38" s="315"/>
      <c r="BV38" s="315"/>
      <c r="BW38" s="315"/>
      <c r="BX38" s="315"/>
      <c r="BY38" s="315"/>
      <c r="BZ38" s="315"/>
      <c r="CA38" s="315"/>
      <c r="CB38" s="315"/>
      <c r="CC38" s="315"/>
      <c r="CD38" s="315"/>
      <c r="CE38" s="315"/>
      <c r="CF38" s="315"/>
      <c r="CG38" s="315"/>
      <c r="CH38" s="315"/>
      <c r="CI38" s="315"/>
      <c r="CJ38" s="315"/>
      <c r="CK38" s="315"/>
      <c r="CL38" s="315"/>
      <c r="CM38" s="315"/>
      <c r="CN38" s="315"/>
      <c r="CO38" s="315"/>
      <c r="CP38" s="315"/>
      <c r="CQ38" s="315"/>
      <c r="CR38" s="315"/>
      <c r="CS38" s="315"/>
      <c r="CT38" s="315"/>
      <c r="CU38" s="315"/>
      <c r="CV38" s="315"/>
      <c r="CW38" s="315"/>
      <c r="CX38" s="315"/>
      <c r="CY38" s="315"/>
      <c r="CZ38" s="315"/>
      <c r="DA38" s="315"/>
      <c r="DB38" s="315"/>
      <c r="DC38" s="315"/>
      <c r="DD38" s="315"/>
      <c r="DE38" s="315"/>
      <c r="DF38" s="315"/>
      <c r="DG38" s="315"/>
      <c r="DH38" s="315"/>
      <c r="DI38" s="315"/>
      <c r="DJ38" s="315"/>
      <c r="DK38" s="315"/>
      <c r="DL38" s="315"/>
      <c r="DM38" s="315"/>
      <c r="DN38" s="315"/>
      <c r="DO38" s="315"/>
      <c r="DP38" s="315"/>
      <c r="DQ38" s="315"/>
      <c r="DR38" s="315"/>
      <c r="DS38" s="315"/>
      <c r="DT38" s="315"/>
      <c r="DU38" s="315"/>
      <c r="DV38" s="315"/>
      <c r="DW38" s="315"/>
      <c r="DX38" s="315"/>
      <c r="DY38" s="315"/>
      <c r="DZ38" s="315"/>
      <c r="EA38" s="315"/>
      <c r="EB38" s="315"/>
      <c r="EC38" s="315"/>
      <c r="ED38" s="315"/>
      <c r="EE38" s="315"/>
      <c r="EF38" s="315"/>
      <c r="EG38" s="315"/>
      <c r="EH38" s="315"/>
      <c r="EI38" s="315"/>
      <c r="EJ38" s="315"/>
      <c r="EK38" s="315"/>
      <c r="EL38" s="315"/>
      <c r="EM38" s="315"/>
      <c r="EN38" s="315"/>
      <c r="EO38" s="315"/>
      <c r="EP38" s="315"/>
      <c r="EQ38" s="315"/>
      <c r="ER38" s="315"/>
      <c r="ES38" s="315"/>
      <c r="ET38" s="315"/>
      <c r="EU38" s="315"/>
      <c r="EV38" s="315"/>
      <c r="EW38" s="315"/>
      <c r="EX38" s="315"/>
      <c r="EY38" s="315"/>
      <c r="EZ38" s="315"/>
      <c r="FA38" s="315"/>
      <c r="FB38" s="315"/>
      <c r="FC38" s="315"/>
      <c r="FD38" s="315"/>
      <c r="FE38" s="315"/>
      <c r="FF38" s="315"/>
      <c r="FG38" s="315"/>
      <c r="FH38" s="315"/>
      <c r="FI38" s="315"/>
      <c r="FJ38" s="315"/>
      <c r="FK38" s="315"/>
      <c r="FL38" s="315"/>
      <c r="FM38" s="315"/>
      <c r="FN38" s="315"/>
      <c r="FO38" s="315"/>
      <c r="FP38" s="315"/>
      <c r="FQ38" s="315"/>
      <c r="FR38" s="315"/>
      <c r="FS38" s="315"/>
      <c r="FT38" s="315"/>
      <c r="FU38" s="315"/>
      <c r="FV38" s="315"/>
      <c r="FW38" s="315"/>
      <c r="FX38" s="315"/>
      <c r="FY38" s="315"/>
      <c r="FZ38" s="315"/>
      <c r="GA38" s="315"/>
      <c r="GB38" s="315"/>
      <c r="GC38" s="315"/>
      <c r="GD38" s="315"/>
      <c r="GE38" s="315"/>
      <c r="GF38" s="315"/>
      <c r="GG38" s="315"/>
      <c r="GH38" s="315"/>
      <c r="GI38" s="315"/>
      <c r="GJ38" s="315"/>
      <c r="GK38" s="315"/>
      <c r="GL38" s="315"/>
      <c r="GM38" s="315"/>
      <c r="GN38" s="315"/>
      <c r="GO38" s="315"/>
      <c r="GP38" s="315"/>
      <c r="GQ38" s="315"/>
      <c r="GR38" s="315"/>
      <c r="GS38" s="315"/>
      <c r="GT38" s="315"/>
      <c r="GU38" s="315"/>
      <c r="GV38" s="315"/>
      <c r="GW38" s="315"/>
      <c r="GX38" s="315"/>
      <c r="GY38" s="315"/>
      <c r="GZ38" s="315"/>
      <c r="HA38" s="315"/>
      <c r="HB38" s="315"/>
      <c r="HC38" s="315"/>
      <c r="HD38" s="315"/>
      <c r="HE38" s="315"/>
      <c r="HF38" s="315"/>
      <c r="HG38" s="315"/>
      <c r="HH38" s="315"/>
      <c r="HI38" s="315"/>
      <c r="HJ38" s="315"/>
      <c r="HK38" s="315"/>
      <c r="HL38" s="315"/>
      <c r="HM38" s="315"/>
      <c r="HN38" s="315"/>
      <c r="HO38" s="315"/>
      <c r="HP38" s="315"/>
      <c r="HQ38" s="315"/>
      <c r="HR38" s="315"/>
      <c r="HS38" s="315"/>
      <c r="HT38" s="315"/>
      <c r="HU38" s="315"/>
      <c r="HV38" s="315"/>
      <c r="HW38" s="315"/>
      <c r="HX38" s="315"/>
      <c r="HY38" s="315"/>
      <c r="HZ38" s="315"/>
      <c r="IA38" s="315"/>
      <c r="IB38" s="315"/>
      <c r="IC38" s="315"/>
      <c r="ID38" s="315"/>
      <c r="IE38" s="315"/>
      <c r="IF38" s="315"/>
      <c r="IG38" s="315"/>
      <c r="IH38" s="315"/>
      <c r="II38" s="315"/>
      <c r="IJ38" s="315"/>
      <c r="IK38" s="315"/>
      <c r="IL38" s="315"/>
      <c r="IM38" s="315"/>
      <c r="IN38" s="315"/>
      <c r="IO38" s="315"/>
      <c r="IP38" s="315"/>
      <c r="IQ38" s="315"/>
      <c r="IR38" s="315"/>
      <c r="IS38" s="315"/>
      <c r="IT38" s="315"/>
      <c r="IU38" s="315"/>
      <c r="IV38" s="315"/>
    </row>
    <row r="39" spans="1:256" x14ac:dyDescent="0.2">
      <c r="A39" s="100" t="s">
        <v>127</v>
      </c>
      <c r="B39" s="4"/>
      <c r="C39" s="316">
        <v>1004</v>
      </c>
      <c r="D39" s="316">
        <v>515</v>
      </c>
      <c r="E39" s="316">
        <v>177</v>
      </c>
      <c r="F39" s="316">
        <v>101</v>
      </c>
      <c r="G39" s="316">
        <v>827</v>
      </c>
      <c r="H39" s="316">
        <v>414</v>
      </c>
      <c r="I39" s="316">
        <v>477</v>
      </c>
      <c r="J39" s="316">
        <v>245</v>
      </c>
      <c r="K39" s="316">
        <v>155</v>
      </c>
      <c r="L39" s="316">
        <v>88</v>
      </c>
      <c r="M39" s="316">
        <v>322</v>
      </c>
      <c r="N39" s="316">
        <v>157</v>
      </c>
      <c r="O39" s="428">
        <v>527</v>
      </c>
      <c r="P39" s="428">
        <v>270</v>
      </c>
      <c r="Q39" s="428">
        <v>22</v>
      </c>
      <c r="R39" s="428">
        <v>13</v>
      </c>
      <c r="S39" s="428">
        <v>505</v>
      </c>
      <c r="T39" s="428">
        <v>257</v>
      </c>
      <c r="U39" s="315"/>
      <c r="V39" s="315"/>
      <c r="W39" s="315"/>
      <c r="X39" s="315"/>
      <c r="Y39" s="315"/>
      <c r="Z39" s="315"/>
      <c r="AA39" s="315"/>
      <c r="AB39" s="315"/>
      <c r="AC39" s="315"/>
      <c r="AD39" s="315"/>
      <c r="AE39" s="315"/>
      <c r="AF39" s="315"/>
      <c r="AG39" s="315"/>
      <c r="AH39" s="315"/>
      <c r="AI39" s="315"/>
      <c r="AJ39" s="315"/>
      <c r="AK39" s="315"/>
      <c r="AL39" s="315"/>
      <c r="AM39" s="315"/>
      <c r="AN39" s="315"/>
      <c r="AO39" s="315"/>
      <c r="AP39" s="315"/>
      <c r="AQ39" s="315"/>
      <c r="AR39" s="315"/>
      <c r="AS39" s="315"/>
      <c r="AT39" s="315"/>
      <c r="AU39" s="315"/>
      <c r="AV39" s="315"/>
      <c r="AW39" s="315"/>
      <c r="AX39" s="315"/>
      <c r="AY39" s="315"/>
      <c r="AZ39" s="315"/>
      <c r="BA39" s="315"/>
      <c r="BB39" s="315"/>
      <c r="BC39" s="315"/>
      <c r="BD39" s="315"/>
      <c r="BE39" s="315"/>
      <c r="BF39" s="315"/>
      <c r="BG39" s="315"/>
      <c r="BH39" s="315"/>
      <c r="BI39" s="315"/>
      <c r="BJ39" s="315"/>
      <c r="BK39" s="315"/>
      <c r="BL39" s="315"/>
      <c r="BM39" s="315"/>
      <c r="BN39" s="315"/>
      <c r="BO39" s="315"/>
      <c r="BP39" s="315"/>
      <c r="BQ39" s="315"/>
      <c r="BR39" s="315"/>
      <c r="BS39" s="315"/>
      <c r="BT39" s="315"/>
      <c r="BU39" s="315"/>
      <c r="BV39" s="315"/>
      <c r="BW39" s="315"/>
      <c r="BX39" s="315"/>
      <c r="BY39" s="315"/>
      <c r="BZ39" s="315"/>
      <c r="CA39" s="315"/>
      <c r="CB39" s="315"/>
      <c r="CC39" s="315"/>
      <c r="CD39" s="315"/>
      <c r="CE39" s="315"/>
      <c r="CF39" s="315"/>
      <c r="CG39" s="315"/>
      <c r="CH39" s="315"/>
      <c r="CI39" s="315"/>
      <c r="CJ39" s="315"/>
      <c r="CK39" s="315"/>
      <c r="CL39" s="315"/>
      <c r="CM39" s="315"/>
      <c r="CN39" s="315"/>
      <c r="CO39" s="315"/>
      <c r="CP39" s="315"/>
      <c r="CQ39" s="315"/>
      <c r="CR39" s="315"/>
      <c r="CS39" s="315"/>
      <c r="CT39" s="315"/>
      <c r="CU39" s="315"/>
      <c r="CV39" s="315"/>
      <c r="CW39" s="315"/>
      <c r="CX39" s="315"/>
      <c r="CY39" s="315"/>
      <c r="CZ39" s="315"/>
      <c r="DA39" s="315"/>
      <c r="DB39" s="315"/>
      <c r="DC39" s="315"/>
      <c r="DD39" s="315"/>
      <c r="DE39" s="315"/>
      <c r="DF39" s="315"/>
      <c r="DG39" s="315"/>
      <c r="DH39" s="315"/>
      <c r="DI39" s="315"/>
      <c r="DJ39" s="315"/>
      <c r="DK39" s="315"/>
      <c r="DL39" s="315"/>
      <c r="DM39" s="315"/>
      <c r="DN39" s="315"/>
      <c r="DO39" s="315"/>
      <c r="DP39" s="315"/>
      <c r="DQ39" s="315"/>
      <c r="DR39" s="315"/>
      <c r="DS39" s="315"/>
      <c r="DT39" s="315"/>
      <c r="DU39" s="315"/>
      <c r="DV39" s="315"/>
      <c r="DW39" s="315"/>
      <c r="DX39" s="315"/>
      <c r="DY39" s="315"/>
      <c r="DZ39" s="315"/>
      <c r="EA39" s="315"/>
      <c r="EB39" s="315"/>
      <c r="EC39" s="315"/>
      <c r="ED39" s="315"/>
      <c r="EE39" s="315"/>
      <c r="EF39" s="315"/>
      <c r="EG39" s="315"/>
      <c r="EH39" s="315"/>
      <c r="EI39" s="315"/>
      <c r="EJ39" s="315"/>
      <c r="EK39" s="315"/>
      <c r="EL39" s="315"/>
      <c r="EM39" s="315"/>
      <c r="EN39" s="315"/>
      <c r="EO39" s="315"/>
      <c r="EP39" s="315"/>
      <c r="EQ39" s="315"/>
      <c r="ER39" s="315"/>
      <c r="ES39" s="315"/>
      <c r="ET39" s="315"/>
      <c r="EU39" s="315"/>
      <c r="EV39" s="315"/>
      <c r="EW39" s="315"/>
      <c r="EX39" s="315"/>
      <c r="EY39" s="315"/>
      <c r="EZ39" s="315"/>
      <c r="FA39" s="315"/>
      <c r="FB39" s="315"/>
      <c r="FC39" s="315"/>
      <c r="FD39" s="315"/>
      <c r="FE39" s="315"/>
      <c r="FF39" s="315"/>
      <c r="FG39" s="315"/>
      <c r="FH39" s="315"/>
      <c r="FI39" s="315"/>
      <c r="FJ39" s="315"/>
      <c r="FK39" s="315"/>
      <c r="FL39" s="315"/>
      <c r="FM39" s="315"/>
      <c r="FN39" s="315"/>
      <c r="FO39" s="315"/>
      <c r="FP39" s="315"/>
      <c r="FQ39" s="315"/>
      <c r="FR39" s="315"/>
      <c r="FS39" s="315"/>
      <c r="FT39" s="315"/>
      <c r="FU39" s="315"/>
      <c r="FV39" s="315"/>
      <c r="FW39" s="315"/>
      <c r="FX39" s="315"/>
      <c r="FY39" s="315"/>
      <c r="FZ39" s="315"/>
      <c r="GA39" s="315"/>
      <c r="GB39" s="315"/>
      <c r="GC39" s="315"/>
      <c r="GD39" s="315"/>
      <c r="GE39" s="315"/>
      <c r="GF39" s="315"/>
      <c r="GG39" s="315"/>
      <c r="GH39" s="315"/>
      <c r="GI39" s="315"/>
      <c r="GJ39" s="315"/>
      <c r="GK39" s="315"/>
      <c r="GL39" s="315"/>
      <c r="GM39" s="315"/>
      <c r="GN39" s="315"/>
      <c r="GO39" s="315"/>
      <c r="GP39" s="315"/>
      <c r="GQ39" s="315"/>
      <c r="GR39" s="315"/>
      <c r="GS39" s="315"/>
      <c r="GT39" s="315"/>
      <c r="GU39" s="315"/>
      <c r="GV39" s="315"/>
      <c r="GW39" s="315"/>
      <c r="GX39" s="315"/>
      <c r="GY39" s="315"/>
      <c r="GZ39" s="315"/>
      <c r="HA39" s="315"/>
      <c r="HB39" s="315"/>
      <c r="HC39" s="315"/>
      <c r="HD39" s="315"/>
      <c r="HE39" s="315"/>
      <c r="HF39" s="315"/>
      <c r="HG39" s="315"/>
      <c r="HH39" s="315"/>
      <c r="HI39" s="315"/>
      <c r="HJ39" s="315"/>
      <c r="HK39" s="315"/>
      <c r="HL39" s="315"/>
      <c r="HM39" s="315"/>
      <c r="HN39" s="315"/>
      <c r="HO39" s="315"/>
      <c r="HP39" s="315"/>
      <c r="HQ39" s="315"/>
      <c r="HR39" s="315"/>
      <c r="HS39" s="315"/>
      <c r="HT39" s="315"/>
      <c r="HU39" s="315"/>
      <c r="HV39" s="315"/>
      <c r="HW39" s="315"/>
      <c r="HX39" s="315"/>
      <c r="HY39" s="315"/>
      <c r="HZ39" s="315"/>
      <c r="IA39" s="315"/>
      <c r="IB39" s="315"/>
      <c r="IC39" s="315"/>
      <c r="ID39" s="315"/>
      <c r="IE39" s="315"/>
      <c r="IF39" s="315"/>
      <c r="IG39" s="315"/>
      <c r="IH39" s="315"/>
      <c r="II39" s="315"/>
      <c r="IJ39" s="315"/>
      <c r="IK39" s="315"/>
      <c r="IL39" s="315"/>
      <c r="IM39" s="315"/>
      <c r="IN39" s="315"/>
      <c r="IO39" s="315"/>
      <c r="IP39" s="315"/>
      <c r="IQ39" s="315"/>
      <c r="IR39" s="315"/>
      <c r="IS39" s="315"/>
      <c r="IT39" s="315"/>
      <c r="IU39" s="315"/>
      <c r="IV39" s="315"/>
    </row>
    <row r="40" spans="1:256" s="98" customFormat="1" x14ac:dyDescent="0.2">
      <c r="A40" s="102"/>
      <c r="B40" s="415"/>
      <c r="C40" s="317"/>
      <c r="D40" s="317"/>
      <c r="E40" s="317"/>
      <c r="F40" s="317"/>
      <c r="G40" s="317"/>
      <c r="H40" s="317"/>
      <c r="I40" s="317"/>
      <c r="J40" s="317"/>
      <c r="K40" s="317"/>
      <c r="L40" s="317"/>
      <c r="M40" s="317"/>
      <c r="N40" s="317"/>
      <c r="O40" s="317"/>
      <c r="P40" s="317"/>
      <c r="Q40" s="317"/>
      <c r="R40" s="317"/>
      <c r="S40" s="317"/>
      <c r="T40" s="317"/>
      <c r="U40" s="318"/>
      <c r="V40" s="318"/>
      <c r="W40" s="318"/>
      <c r="X40" s="318"/>
      <c r="Y40" s="318"/>
      <c r="Z40" s="318"/>
      <c r="AA40" s="318"/>
      <c r="AB40" s="318"/>
      <c r="AC40" s="318"/>
      <c r="AD40" s="318"/>
      <c r="AE40" s="318"/>
      <c r="AF40" s="318"/>
      <c r="AG40" s="318"/>
      <c r="AH40" s="318"/>
      <c r="AI40" s="318"/>
      <c r="AJ40" s="318"/>
      <c r="AK40" s="318"/>
      <c r="AL40" s="318"/>
      <c r="AM40" s="318"/>
      <c r="AN40" s="318"/>
      <c r="AO40" s="318"/>
      <c r="AP40" s="318"/>
      <c r="AQ40" s="318"/>
      <c r="AR40" s="318"/>
      <c r="AS40" s="318"/>
      <c r="AT40" s="318"/>
      <c r="AU40" s="318"/>
      <c r="AV40" s="318"/>
      <c r="AW40" s="318"/>
      <c r="AX40" s="318"/>
      <c r="AY40" s="318"/>
      <c r="AZ40" s="318"/>
      <c r="BA40" s="318"/>
      <c r="BB40" s="318"/>
      <c r="BC40" s="318"/>
      <c r="BD40" s="318"/>
      <c r="BE40" s="318"/>
      <c r="BF40" s="318"/>
      <c r="BG40" s="318"/>
      <c r="BH40" s="318"/>
      <c r="BI40" s="318"/>
      <c r="BJ40" s="318"/>
      <c r="BK40" s="318"/>
      <c r="BL40" s="318"/>
      <c r="BM40" s="318"/>
      <c r="BN40" s="318"/>
      <c r="BO40" s="318"/>
      <c r="BP40" s="318"/>
      <c r="BQ40" s="318"/>
      <c r="BR40" s="318"/>
      <c r="BS40" s="318"/>
      <c r="BT40" s="318"/>
      <c r="BU40" s="318"/>
      <c r="BV40" s="318"/>
      <c r="BW40" s="318"/>
      <c r="BX40" s="318"/>
      <c r="BY40" s="318"/>
      <c r="BZ40" s="318"/>
      <c r="CA40" s="318"/>
      <c r="CB40" s="318"/>
      <c r="CC40" s="318"/>
      <c r="CD40" s="318"/>
      <c r="CE40" s="318"/>
      <c r="CF40" s="318"/>
      <c r="CG40" s="318"/>
      <c r="CH40" s="318"/>
      <c r="CI40" s="318"/>
      <c r="CJ40" s="318"/>
      <c r="CK40" s="318"/>
      <c r="CL40" s="318"/>
      <c r="CM40" s="318"/>
      <c r="CN40" s="318"/>
      <c r="CO40" s="318"/>
      <c r="CP40" s="318"/>
      <c r="CQ40" s="318"/>
      <c r="CR40" s="318"/>
      <c r="CS40" s="318"/>
      <c r="CT40" s="318"/>
      <c r="CU40" s="318"/>
      <c r="CV40" s="318"/>
      <c r="CW40" s="318"/>
      <c r="CX40" s="318"/>
      <c r="CY40" s="318"/>
      <c r="CZ40" s="318"/>
      <c r="DA40" s="318"/>
      <c r="DB40" s="318"/>
      <c r="DC40" s="318"/>
      <c r="DD40" s="318"/>
      <c r="DE40" s="318"/>
      <c r="DF40" s="318"/>
      <c r="DG40" s="318"/>
      <c r="DH40" s="318"/>
      <c r="DI40" s="318"/>
      <c r="DJ40" s="318"/>
      <c r="DK40" s="318"/>
      <c r="DL40" s="318"/>
      <c r="DM40" s="318"/>
      <c r="DN40" s="318"/>
      <c r="DO40" s="318"/>
      <c r="DP40" s="318"/>
      <c r="DQ40" s="318"/>
      <c r="DR40" s="318"/>
      <c r="DS40" s="318"/>
      <c r="DT40" s="318"/>
      <c r="DU40" s="318"/>
      <c r="DV40" s="318"/>
      <c r="DW40" s="318"/>
      <c r="DX40" s="318"/>
      <c r="DY40" s="318"/>
      <c r="DZ40" s="318"/>
      <c r="EA40" s="318"/>
      <c r="EB40" s="318"/>
      <c r="EC40" s="318"/>
      <c r="ED40" s="318"/>
      <c r="EE40" s="318"/>
      <c r="EF40" s="318"/>
      <c r="EG40" s="318"/>
      <c r="EH40" s="318"/>
      <c r="EI40" s="318"/>
      <c r="EJ40" s="318"/>
      <c r="EK40" s="318"/>
      <c r="EL40" s="318"/>
      <c r="EM40" s="318"/>
      <c r="EN40" s="318"/>
      <c r="EO40" s="318"/>
      <c r="EP40" s="318"/>
      <c r="EQ40" s="318"/>
      <c r="ER40" s="318"/>
      <c r="ES40" s="318"/>
      <c r="ET40" s="318"/>
      <c r="EU40" s="318"/>
      <c r="EV40" s="318"/>
      <c r="EW40" s="318"/>
      <c r="EX40" s="318"/>
      <c r="EY40" s="318"/>
      <c r="EZ40" s="318"/>
      <c r="FA40" s="318"/>
      <c r="FB40" s="318"/>
      <c r="FC40" s="318"/>
      <c r="FD40" s="318"/>
      <c r="FE40" s="318"/>
      <c r="FF40" s="318"/>
      <c r="FG40" s="318"/>
      <c r="FH40" s="318"/>
      <c r="FI40" s="318"/>
      <c r="FJ40" s="318"/>
      <c r="FK40" s="318"/>
      <c r="FL40" s="318"/>
      <c r="FM40" s="318"/>
      <c r="FN40" s="318"/>
      <c r="FO40" s="318"/>
      <c r="FP40" s="318"/>
      <c r="FQ40" s="318"/>
      <c r="FR40" s="318"/>
      <c r="FS40" s="318"/>
      <c r="FT40" s="318"/>
      <c r="FU40" s="318"/>
      <c r="FV40" s="318"/>
      <c r="FW40" s="318"/>
      <c r="FX40" s="318"/>
      <c r="FY40" s="318"/>
      <c r="FZ40" s="318"/>
      <c r="GA40" s="318"/>
      <c r="GB40" s="318"/>
      <c r="GC40" s="318"/>
      <c r="GD40" s="318"/>
      <c r="GE40" s="318"/>
      <c r="GF40" s="318"/>
      <c r="GG40" s="318"/>
      <c r="GH40" s="318"/>
      <c r="GI40" s="318"/>
      <c r="GJ40" s="318"/>
      <c r="GK40" s="318"/>
      <c r="GL40" s="318"/>
      <c r="GM40" s="318"/>
      <c r="GN40" s="318"/>
      <c r="GO40" s="318"/>
      <c r="GP40" s="318"/>
      <c r="GQ40" s="318"/>
      <c r="GR40" s="318"/>
      <c r="GS40" s="318"/>
      <c r="GT40" s="318"/>
      <c r="GU40" s="318"/>
      <c r="GV40" s="318"/>
      <c r="GW40" s="318"/>
      <c r="GX40" s="318"/>
      <c r="GY40" s="318"/>
      <c r="GZ40" s="318"/>
      <c r="HA40" s="318"/>
      <c r="HB40" s="318"/>
      <c r="HC40" s="318"/>
      <c r="HD40" s="318"/>
      <c r="HE40" s="318"/>
      <c r="HF40" s="318"/>
      <c r="HG40" s="318"/>
      <c r="HH40" s="318"/>
      <c r="HI40" s="318"/>
      <c r="HJ40" s="318"/>
      <c r="HK40" s="318"/>
      <c r="HL40" s="318"/>
      <c r="HM40" s="318"/>
      <c r="HN40" s="318"/>
      <c r="HO40" s="318"/>
      <c r="HP40" s="318"/>
      <c r="HQ40" s="318"/>
      <c r="HR40" s="318"/>
      <c r="HS40" s="318"/>
      <c r="HT40" s="318"/>
      <c r="HU40" s="318"/>
      <c r="HV40" s="318"/>
      <c r="HW40" s="318"/>
      <c r="HX40" s="318"/>
      <c r="HY40" s="318"/>
      <c r="HZ40" s="318"/>
      <c r="IA40" s="318"/>
      <c r="IB40" s="318"/>
      <c r="IC40" s="318"/>
      <c r="ID40" s="318"/>
      <c r="IE40" s="318"/>
      <c r="IF40" s="318"/>
      <c r="IG40" s="318"/>
      <c r="IH40" s="318"/>
      <c r="II40" s="318"/>
      <c r="IJ40" s="318"/>
      <c r="IK40" s="318"/>
      <c r="IL40" s="318"/>
      <c r="IM40" s="318"/>
      <c r="IN40" s="318"/>
      <c r="IO40" s="318"/>
      <c r="IP40" s="318"/>
      <c r="IQ40" s="318"/>
      <c r="IR40" s="318"/>
      <c r="IS40" s="318"/>
      <c r="IT40" s="318"/>
      <c r="IU40" s="318"/>
      <c r="IV40" s="318"/>
    </row>
    <row r="41" spans="1:256" s="98" customFormat="1" ht="14.25" x14ac:dyDescent="0.2">
      <c r="A41" s="102" t="s">
        <v>324</v>
      </c>
      <c r="B41" s="414">
        <v>3</v>
      </c>
      <c r="C41" s="317">
        <v>911720</v>
      </c>
      <c r="D41" s="317">
        <v>567825</v>
      </c>
      <c r="E41" s="317">
        <v>46737</v>
      </c>
      <c r="F41" s="317">
        <v>25652</v>
      </c>
      <c r="G41" s="317">
        <v>864983</v>
      </c>
      <c r="H41" s="317">
        <v>542173</v>
      </c>
      <c r="I41" s="317">
        <v>579209</v>
      </c>
      <c r="J41" s="317">
        <v>378643</v>
      </c>
      <c r="K41" s="317">
        <v>55644</v>
      </c>
      <c r="L41" s="317">
        <v>28942</v>
      </c>
      <c r="M41" s="317">
        <v>523565</v>
      </c>
      <c r="N41" s="317">
        <v>349701</v>
      </c>
      <c r="O41" s="429">
        <v>332511</v>
      </c>
      <c r="P41" s="429">
        <v>189182</v>
      </c>
      <c r="Q41" s="429">
        <v>-8907</v>
      </c>
      <c r="R41" s="429">
        <v>-3290</v>
      </c>
      <c r="S41" s="429">
        <v>341418</v>
      </c>
      <c r="T41" s="429">
        <v>192472</v>
      </c>
      <c r="U41" s="317">
        <v>0</v>
      </c>
      <c r="V41" s="317">
        <v>0</v>
      </c>
      <c r="W41" s="317">
        <v>0</v>
      </c>
      <c r="X41" s="317">
        <v>0</v>
      </c>
      <c r="Y41" s="317">
        <v>0</v>
      </c>
      <c r="Z41" s="317">
        <v>0</v>
      </c>
      <c r="AA41" s="317">
        <v>0</v>
      </c>
      <c r="AB41" s="317">
        <v>0</v>
      </c>
      <c r="AC41" s="317">
        <v>0</v>
      </c>
      <c r="AD41" s="317">
        <v>0</v>
      </c>
      <c r="AE41" s="317">
        <v>0</v>
      </c>
      <c r="AF41" s="317">
        <v>0</v>
      </c>
      <c r="AG41" s="317">
        <v>0</v>
      </c>
      <c r="AH41" s="317">
        <v>0</v>
      </c>
      <c r="AI41" s="317">
        <v>0</v>
      </c>
      <c r="AJ41" s="317">
        <v>0</v>
      </c>
      <c r="AK41" s="317">
        <v>0</v>
      </c>
      <c r="AL41" s="317">
        <v>0</v>
      </c>
      <c r="AM41" s="317">
        <v>0</v>
      </c>
      <c r="AN41" s="317">
        <v>0</v>
      </c>
      <c r="AO41" s="317">
        <v>0</v>
      </c>
      <c r="AP41" s="317">
        <v>0</v>
      </c>
      <c r="AQ41" s="317">
        <v>0</v>
      </c>
      <c r="AR41" s="317">
        <v>0</v>
      </c>
      <c r="AS41" s="317">
        <v>0</v>
      </c>
      <c r="AT41" s="317">
        <v>0</v>
      </c>
      <c r="AU41" s="317">
        <v>0</v>
      </c>
      <c r="AV41" s="317">
        <v>0</v>
      </c>
      <c r="AW41" s="317">
        <v>0</v>
      </c>
      <c r="AX41" s="317">
        <v>0</v>
      </c>
      <c r="AY41" s="317">
        <v>0</v>
      </c>
      <c r="AZ41" s="317">
        <v>0</v>
      </c>
      <c r="BA41" s="317">
        <v>0</v>
      </c>
      <c r="BB41" s="317">
        <v>0</v>
      </c>
      <c r="BC41" s="317">
        <v>0</v>
      </c>
      <c r="BD41" s="317">
        <v>0</v>
      </c>
      <c r="BE41" s="317">
        <v>0</v>
      </c>
      <c r="BF41" s="317">
        <v>0</v>
      </c>
      <c r="BG41" s="317">
        <v>0</v>
      </c>
      <c r="BH41" s="317">
        <v>0</v>
      </c>
      <c r="BI41" s="317">
        <v>0</v>
      </c>
      <c r="BJ41" s="317">
        <v>0</v>
      </c>
      <c r="BK41" s="317">
        <v>0</v>
      </c>
      <c r="BL41" s="317">
        <v>0</v>
      </c>
      <c r="BM41" s="317">
        <v>0</v>
      </c>
      <c r="BN41" s="317">
        <v>0</v>
      </c>
      <c r="BO41" s="317">
        <v>0</v>
      </c>
      <c r="BP41" s="317">
        <v>0</v>
      </c>
      <c r="BQ41" s="317">
        <v>0</v>
      </c>
      <c r="BR41" s="317">
        <v>0</v>
      </c>
      <c r="BS41" s="317">
        <v>0</v>
      </c>
      <c r="BT41" s="317">
        <v>0</v>
      </c>
      <c r="BU41" s="317">
        <v>0</v>
      </c>
      <c r="BV41" s="317">
        <v>0</v>
      </c>
      <c r="BW41" s="317">
        <v>0</v>
      </c>
      <c r="BX41" s="317">
        <v>0</v>
      </c>
      <c r="BY41" s="317">
        <v>0</v>
      </c>
      <c r="BZ41" s="317">
        <v>0</v>
      </c>
      <c r="CA41" s="317">
        <v>0</v>
      </c>
      <c r="CB41" s="317">
        <v>0</v>
      </c>
      <c r="CC41" s="317">
        <v>0</v>
      </c>
      <c r="CD41" s="317">
        <v>0</v>
      </c>
      <c r="CE41" s="317">
        <v>0</v>
      </c>
      <c r="CF41" s="317">
        <v>0</v>
      </c>
      <c r="CG41" s="317">
        <v>0</v>
      </c>
      <c r="CH41" s="317">
        <v>0</v>
      </c>
      <c r="CI41" s="317">
        <v>0</v>
      </c>
      <c r="CJ41" s="317">
        <v>0</v>
      </c>
      <c r="CK41" s="317">
        <v>0</v>
      </c>
      <c r="CL41" s="317">
        <v>0</v>
      </c>
      <c r="CM41" s="317">
        <v>0</v>
      </c>
      <c r="CN41" s="317">
        <v>0</v>
      </c>
      <c r="CO41" s="317">
        <v>0</v>
      </c>
      <c r="CP41" s="317">
        <v>0</v>
      </c>
      <c r="CQ41" s="317">
        <v>0</v>
      </c>
      <c r="CR41" s="317">
        <v>0</v>
      </c>
      <c r="CS41" s="317">
        <v>0</v>
      </c>
      <c r="CT41" s="317">
        <v>0</v>
      </c>
      <c r="CU41" s="317">
        <v>0</v>
      </c>
      <c r="CV41" s="317">
        <v>0</v>
      </c>
      <c r="CW41" s="317">
        <v>0</v>
      </c>
      <c r="CX41" s="317">
        <v>0</v>
      </c>
      <c r="CY41" s="317">
        <v>0</v>
      </c>
      <c r="CZ41" s="317">
        <v>0</v>
      </c>
      <c r="DA41" s="317">
        <v>0</v>
      </c>
      <c r="DB41" s="317">
        <v>0</v>
      </c>
      <c r="DC41" s="317">
        <v>0</v>
      </c>
      <c r="DD41" s="317">
        <v>0</v>
      </c>
      <c r="DE41" s="317">
        <v>0</v>
      </c>
      <c r="DF41" s="317">
        <v>0</v>
      </c>
      <c r="DG41" s="317">
        <v>0</v>
      </c>
      <c r="DH41" s="317">
        <v>0</v>
      </c>
      <c r="DI41" s="317">
        <v>0</v>
      </c>
      <c r="DJ41" s="317">
        <v>0</v>
      </c>
      <c r="DK41" s="317">
        <v>0</v>
      </c>
      <c r="DL41" s="317">
        <v>0</v>
      </c>
      <c r="DM41" s="317">
        <v>0</v>
      </c>
      <c r="DN41" s="317">
        <v>0</v>
      </c>
      <c r="DO41" s="317">
        <v>0</v>
      </c>
      <c r="DP41" s="317">
        <v>0</v>
      </c>
      <c r="DQ41" s="317">
        <v>0</v>
      </c>
      <c r="DR41" s="317">
        <v>0</v>
      </c>
      <c r="DS41" s="317">
        <v>0</v>
      </c>
      <c r="DT41" s="317">
        <v>0</v>
      </c>
      <c r="DU41" s="317">
        <v>0</v>
      </c>
      <c r="DV41" s="317">
        <v>0</v>
      </c>
      <c r="DW41" s="317">
        <v>0</v>
      </c>
      <c r="DX41" s="317">
        <v>0</v>
      </c>
      <c r="DY41" s="317">
        <v>0</v>
      </c>
      <c r="DZ41" s="317">
        <v>0</v>
      </c>
      <c r="EA41" s="317">
        <v>0</v>
      </c>
      <c r="EB41" s="317">
        <v>0</v>
      </c>
      <c r="EC41" s="317">
        <v>0</v>
      </c>
      <c r="ED41" s="317">
        <v>0</v>
      </c>
      <c r="EE41" s="317">
        <v>0</v>
      </c>
      <c r="EF41" s="317">
        <v>0</v>
      </c>
      <c r="EG41" s="317">
        <v>0</v>
      </c>
      <c r="EH41" s="317">
        <v>0</v>
      </c>
      <c r="EI41" s="317">
        <v>0</v>
      </c>
      <c r="EJ41" s="317">
        <v>0</v>
      </c>
      <c r="EK41" s="317">
        <v>0</v>
      </c>
      <c r="EL41" s="317">
        <v>0</v>
      </c>
      <c r="EM41" s="317">
        <v>0</v>
      </c>
      <c r="EN41" s="317">
        <v>0</v>
      </c>
      <c r="EO41" s="317">
        <v>0</v>
      </c>
      <c r="EP41" s="317">
        <v>0</v>
      </c>
      <c r="EQ41" s="317">
        <v>0</v>
      </c>
      <c r="ER41" s="317">
        <v>0</v>
      </c>
      <c r="ES41" s="317">
        <v>0</v>
      </c>
      <c r="ET41" s="317">
        <v>0</v>
      </c>
      <c r="EU41" s="317">
        <v>0</v>
      </c>
      <c r="EV41" s="317">
        <v>0</v>
      </c>
      <c r="EW41" s="317">
        <v>0</v>
      </c>
      <c r="EX41" s="317">
        <v>0</v>
      </c>
      <c r="EY41" s="317">
        <v>0</v>
      </c>
      <c r="EZ41" s="317">
        <v>0</v>
      </c>
      <c r="FA41" s="317">
        <v>0</v>
      </c>
      <c r="FB41" s="317">
        <v>0</v>
      </c>
      <c r="FC41" s="317">
        <v>0</v>
      </c>
      <c r="FD41" s="317">
        <v>0</v>
      </c>
      <c r="FE41" s="317">
        <v>0</v>
      </c>
      <c r="FF41" s="317">
        <v>0</v>
      </c>
      <c r="FG41" s="317">
        <v>0</v>
      </c>
      <c r="FH41" s="317">
        <v>0</v>
      </c>
      <c r="FI41" s="317">
        <v>0</v>
      </c>
      <c r="FJ41" s="317">
        <v>0</v>
      </c>
      <c r="FK41" s="317">
        <v>0</v>
      </c>
      <c r="FL41" s="317">
        <v>0</v>
      </c>
      <c r="FM41" s="317">
        <v>0</v>
      </c>
      <c r="FN41" s="317">
        <v>0</v>
      </c>
      <c r="FO41" s="317">
        <v>0</v>
      </c>
      <c r="FP41" s="317">
        <v>0</v>
      </c>
      <c r="FQ41" s="317">
        <v>0</v>
      </c>
      <c r="FR41" s="317">
        <v>0</v>
      </c>
      <c r="FS41" s="317">
        <v>0</v>
      </c>
      <c r="FT41" s="317">
        <v>0</v>
      </c>
      <c r="FU41" s="317">
        <v>0</v>
      </c>
      <c r="FV41" s="317">
        <v>0</v>
      </c>
      <c r="FW41" s="317">
        <v>0</v>
      </c>
      <c r="FX41" s="317">
        <v>0</v>
      </c>
      <c r="FY41" s="317">
        <v>0</v>
      </c>
      <c r="FZ41" s="317">
        <v>0</v>
      </c>
      <c r="GA41" s="317">
        <v>0</v>
      </c>
      <c r="GB41" s="317">
        <v>0</v>
      </c>
      <c r="GC41" s="317">
        <v>0</v>
      </c>
      <c r="GD41" s="317">
        <v>0</v>
      </c>
      <c r="GE41" s="317">
        <v>0</v>
      </c>
      <c r="GF41" s="317">
        <v>0</v>
      </c>
      <c r="GG41" s="317">
        <v>0</v>
      </c>
      <c r="GH41" s="317">
        <v>0</v>
      </c>
      <c r="GI41" s="317">
        <v>0</v>
      </c>
      <c r="GJ41" s="317">
        <v>0</v>
      </c>
      <c r="GK41" s="317">
        <v>0</v>
      </c>
      <c r="GL41" s="317">
        <v>0</v>
      </c>
      <c r="GM41" s="317">
        <v>0</v>
      </c>
      <c r="GN41" s="317">
        <v>0</v>
      </c>
      <c r="GO41" s="317">
        <v>0</v>
      </c>
      <c r="GP41" s="317">
        <v>0</v>
      </c>
      <c r="GQ41" s="317">
        <v>0</v>
      </c>
      <c r="GR41" s="317">
        <v>0</v>
      </c>
      <c r="GS41" s="317">
        <v>0</v>
      </c>
      <c r="GT41" s="317">
        <v>0</v>
      </c>
      <c r="GU41" s="317">
        <v>0</v>
      </c>
      <c r="GV41" s="317">
        <v>0</v>
      </c>
      <c r="GW41" s="317">
        <v>0</v>
      </c>
      <c r="GX41" s="317">
        <v>0</v>
      </c>
      <c r="GY41" s="317">
        <v>0</v>
      </c>
      <c r="GZ41" s="317">
        <v>0</v>
      </c>
      <c r="HA41" s="317">
        <v>0</v>
      </c>
      <c r="HB41" s="317">
        <v>0</v>
      </c>
      <c r="HC41" s="317">
        <v>0</v>
      </c>
      <c r="HD41" s="317">
        <v>0</v>
      </c>
      <c r="HE41" s="317">
        <v>0</v>
      </c>
      <c r="HF41" s="317">
        <v>0</v>
      </c>
      <c r="HG41" s="317">
        <v>0</v>
      </c>
      <c r="HH41" s="317">
        <v>0</v>
      </c>
      <c r="HI41" s="317">
        <v>0</v>
      </c>
      <c r="HJ41" s="317">
        <v>0</v>
      </c>
      <c r="HK41" s="317">
        <v>0</v>
      </c>
      <c r="HL41" s="317">
        <v>0</v>
      </c>
      <c r="HM41" s="317">
        <v>0</v>
      </c>
      <c r="HN41" s="317">
        <v>0</v>
      </c>
      <c r="HO41" s="317">
        <v>0</v>
      </c>
      <c r="HP41" s="317">
        <v>0</v>
      </c>
      <c r="HQ41" s="317">
        <v>0</v>
      </c>
      <c r="HR41" s="317">
        <v>0</v>
      </c>
      <c r="HS41" s="317">
        <v>0</v>
      </c>
      <c r="HT41" s="317">
        <v>0</v>
      </c>
      <c r="HU41" s="317">
        <v>0</v>
      </c>
      <c r="HV41" s="317">
        <v>0</v>
      </c>
      <c r="HW41" s="317">
        <v>0</v>
      </c>
      <c r="HX41" s="317">
        <v>0</v>
      </c>
      <c r="HY41" s="317">
        <v>0</v>
      </c>
      <c r="HZ41" s="317">
        <v>0</v>
      </c>
      <c r="IA41" s="317">
        <v>0</v>
      </c>
      <c r="IB41" s="317">
        <v>0</v>
      </c>
      <c r="IC41" s="317">
        <v>0</v>
      </c>
      <c r="ID41" s="317">
        <v>0</v>
      </c>
      <c r="IE41" s="317">
        <v>0</v>
      </c>
      <c r="IF41" s="317">
        <v>0</v>
      </c>
      <c r="IG41" s="317">
        <v>0</v>
      </c>
      <c r="IH41" s="317">
        <v>0</v>
      </c>
      <c r="II41" s="317">
        <v>0</v>
      </c>
      <c r="IJ41" s="317">
        <v>0</v>
      </c>
      <c r="IK41" s="317">
        <v>0</v>
      </c>
      <c r="IL41" s="317">
        <v>0</v>
      </c>
      <c r="IM41" s="317">
        <v>0</v>
      </c>
      <c r="IN41" s="317">
        <v>0</v>
      </c>
      <c r="IO41" s="317">
        <v>0</v>
      </c>
      <c r="IP41" s="317">
        <v>0</v>
      </c>
      <c r="IQ41" s="317">
        <v>0</v>
      </c>
      <c r="IR41" s="317">
        <v>0</v>
      </c>
      <c r="IS41" s="317">
        <v>0</v>
      </c>
      <c r="IT41" s="317">
        <v>0</v>
      </c>
      <c r="IU41" s="317">
        <v>0</v>
      </c>
      <c r="IV41" s="317">
        <v>0</v>
      </c>
    </row>
    <row r="42" spans="1:256" x14ac:dyDescent="0.2">
      <c r="A42" s="65"/>
      <c r="B42" s="4"/>
      <c r="C42" s="317"/>
      <c r="D42" s="317"/>
      <c r="E42" s="317"/>
      <c r="F42" s="317"/>
      <c r="G42" s="317"/>
      <c r="H42" s="317"/>
      <c r="I42" s="317"/>
      <c r="J42" s="317"/>
      <c r="K42" s="317"/>
      <c r="L42" s="317"/>
      <c r="M42" s="317"/>
      <c r="N42" s="317"/>
      <c r="O42" s="428"/>
      <c r="P42" s="428"/>
      <c r="Q42" s="428"/>
      <c r="R42" s="428"/>
      <c r="S42" s="428"/>
      <c r="T42" s="428"/>
      <c r="U42" s="317"/>
      <c r="V42" s="316"/>
      <c r="W42" s="316"/>
      <c r="X42" s="316"/>
      <c r="Y42" s="316"/>
      <c r="Z42" s="316"/>
      <c r="AA42" s="316"/>
      <c r="AB42" s="316"/>
      <c r="AC42" s="316"/>
      <c r="AD42" s="316"/>
      <c r="AE42" s="316"/>
      <c r="AF42" s="316"/>
      <c r="AG42" s="316"/>
      <c r="AH42" s="316"/>
      <c r="AI42" s="316"/>
      <c r="AJ42" s="316"/>
      <c r="AK42" s="316"/>
      <c r="AL42" s="316"/>
      <c r="AM42" s="316"/>
      <c r="AN42" s="316"/>
      <c r="AO42" s="316"/>
      <c r="AP42" s="316"/>
      <c r="AQ42" s="316"/>
      <c r="AR42" s="316"/>
      <c r="AS42" s="316"/>
      <c r="AT42" s="316"/>
      <c r="AU42" s="316"/>
      <c r="AV42" s="316"/>
      <c r="AW42" s="316"/>
      <c r="AX42" s="316"/>
      <c r="AY42" s="316"/>
      <c r="AZ42" s="316"/>
      <c r="BA42" s="316"/>
      <c r="BB42" s="316"/>
      <c r="BC42" s="316"/>
      <c r="BD42" s="316"/>
      <c r="BE42" s="316"/>
      <c r="BF42" s="316"/>
      <c r="BG42" s="316"/>
      <c r="BH42" s="316"/>
      <c r="BI42" s="316"/>
      <c r="BJ42" s="316"/>
      <c r="BK42" s="316"/>
      <c r="BL42" s="316"/>
      <c r="BM42" s="316"/>
      <c r="BN42" s="316"/>
      <c r="BO42" s="316"/>
      <c r="BP42" s="316"/>
      <c r="BQ42" s="316"/>
      <c r="BR42" s="316"/>
      <c r="BS42" s="316"/>
      <c r="BT42" s="316"/>
      <c r="BU42" s="316"/>
      <c r="BV42" s="316"/>
      <c r="BW42" s="316"/>
      <c r="BX42" s="316"/>
      <c r="BY42" s="316"/>
      <c r="BZ42" s="316"/>
      <c r="CA42" s="316"/>
      <c r="CB42" s="316"/>
      <c r="CC42" s="316"/>
      <c r="CD42" s="316"/>
      <c r="CE42" s="316"/>
      <c r="CF42" s="316"/>
      <c r="CG42" s="316"/>
      <c r="CH42" s="316"/>
      <c r="CI42" s="316"/>
      <c r="CJ42" s="316"/>
      <c r="CK42" s="316"/>
      <c r="CL42" s="316"/>
      <c r="CM42" s="316"/>
      <c r="CN42" s="316"/>
      <c r="CO42" s="316"/>
      <c r="CP42" s="316"/>
      <c r="CQ42" s="316"/>
      <c r="CR42" s="316"/>
      <c r="CS42" s="316"/>
      <c r="CT42" s="316"/>
      <c r="CU42" s="316"/>
      <c r="CV42" s="316"/>
      <c r="CW42" s="316"/>
      <c r="CX42" s="316"/>
      <c r="CY42" s="316"/>
      <c r="CZ42" s="316"/>
      <c r="DA42" s="316"/>
      <c r="DB42" s="316"/>
      <c r="DC42" s="316"/>
      <c r="DD42" s="316"/>
      <c r="DE42" s="316"/>
      <c r="DF42" s="316"/>
      <c r="DG42" s="316"/>
      <c r="DH42" s="316"/>
      <c r="DI42" s="316"/>
      <c r="DJ42" s="316"/>
      <c r="DK42" s="316"/>
      <c r="DL42" s="316"/>
      <c r="DM42" s="316"/>
      <c r="DN42" s="316"/>
      <c r="DO42" s="316"/>
      <c r="DP42" s="316"/>
      <c r="DQ42" s="316"/>
      <c r="DR42" s="316"/>
      <c r="DS42" s="316"/>
      <c r="DT42" s="316"/>
      <c r="DU42" s="316"/>
      <c r="DV42" s="316"/>
      <c r="DW42" s="316"/>
      <c r="DX42" s="316"/>
      <c r="DY42" s="316"/>
      <c r="DZ42" s="316"/>
      <c r="EA42" s="316"/>
      <c r="EB42" s="316"/>
      <c r="EC42" s="316"/>
      <c r="ED42" s="316"/>
      <c r="EE42" s="316"/>
      <c r="EF42" s="316"/>
      <c r="EG42" s="316"/>
      <c r="EH42" s="316"/>
      <c r="EI42" s="316"/>
      <c r="EJ42" s="316"/>
      <c r="EK42" s="316"/>
      <c r="EL42" s="316"/>
      <c r="EM42" s="316"/>
      <c r="EN42" s="316"/>
      <c r="EO42" s="316"/>
      <c r="EP42" s="316"/>
      <c r="EQ42" s="316"/>
      <c r="ER42" s="316"/>
      <c r="ES42" s="316"/>
      <c r="ET42" s="316"/>
      <c r="EU42" s="316"/>
      <c r="EV42" s="316"/>
      <c r="EW42" s="316"/>
      <c r="EX42" s="316"/>
      <c r="EY42" s="316"/>
      <c r="EZ42" s="316"/>
      <c r="FA42" s="316"/>
      <c r="FB42" s="316"/>
      <c r="FC42" s="316"/>
      <c r="FD42" s="316"/>
      <c r="FE42" s="316"/>
      <c r="FF42" s="316"/>
      <c r="FG42" s="316"/>
      <c r="FH42" s="316"/>
      <c r="FI42" s="316"/>
      <c r="FJ42" s="316"/>
      <c r="FK42" s="316"/>
      <c r="FL42" s="316"/>
      <c r="FM42" s="316"/>
      <c r="FN42" s="316"/>
      <c r="FO42" s="316"/>
      <c r="FP42" s="316"/>
      <c r="FQ42" s="316"/>
      <c r="FR42" s="316"/>
      <c r="FS42" s="316"/>
      <c r="FT42" s="316"/>
      <c r="FU42" s="316"/>
      <c r="FV42" s="316"/>
      <c r="FW42" s="316"/>
      <c r="FX42" s="316"/>
      <c r="FY42" s="316"/>
      <c r="FZ42" s="316"/>
      <c r="GA42" s="316"/>
      <c r="GB42" s="316"/>
      <c r="GC42" s="316"/>
      <c r="GD42" s="316"/>
      <c r="GE42" s="316"/>
      <c r="GF42" s="316"/>
      <c r="GG42" s="316"/>
      <c r="GH42" s="316"/>
      <c r="GI42" s="316"/>
      <c r="GJ42" s="316"/>
      <c r="GK42" s="316"/>
      <c r="GL42" s="316"/>
      <c r="GM42" s="316"/>
      <c r="GN42" s="316"/>
      <c r="GO42" s="316"/>
      <c r="GP42" s="316"/>
      <c r="GQ42" s="316"/>
      <c r="GR42" s="316"/>
      <c r="GS42" s="316"/>
      <c r="GT42" s="316"/>
      <c r="GU42" s="316"/>
      <c r="GV42" s="316"/>
      <c r="GW42" s="316"/>
      <c r="GX42" s="316"/>
      <c r="GY42" s="316"/>
      <c r="GZ42" s="316"/>
      <c r="HA42" s="316"/>
      <c r="HB42" s="316"/>
      <c r="HC42" s="316"/>
      <c r="HD42" s="316"/>
      <c r="HE42" s="316"/>
      <c r="HF42" s="316"/>
      <c r="HG42" s="316"/>
      <c r="HH42" s="316"/>
      <c r="HI42" s="316"/>
      <c r="HJ42" s="316"/>
      <c r="HK42" s="316"/>
      <c r="HL42" s="316"/>
      <c r="HM42" s="316"/>
      <c r="HN42" s="316"/>
      <c r="HO42" s="316"/>
      <c r="HP42" s="316"/>
      <c r="HQ42" s="316"/>
      <c r="HR42" s="316"/>
      <c r="HS42" s="316"/>
      <c r="HT42" s="316"/>
      <c r="HU42" s="316"/>
      <c r="HV42" s="316"/>
      <c r="HW42" s="316"/>
      <c r="HX42" s="316"/>
      <c r="HY42" s="316"/>
      <c r="HZ42" s="316"/>
      <c r="IA42" s="316"/>
      <c r="IB42" s="316"/>
      <c r="IC42" s="316"/>
      <c r="ID42" s="316"/>
      <c r="IE42" s="316"/>
      <c r="IF42" s="316"/>
      <c r="IG42" s="316"/>
      <c r="IH42" s="316"/>
      <c r="II42" s="316"/>
      <c r="IJ42" s="316"/>
      <c r="IK42" s="316"/>
      <c r="IL42" s="316"/>
      <c r="IM42" s="316"/>
      <c r="IN42" s="316"/>
      <c r="IO42" s="316"/>
      <c r="IP42" s="316"/>
      <c r="IQ42" s="316"/>
      <c r="IR42" s="316"/>
      <c r="IS42" s="316"/>
      <c r="IT42" s="316"/>
      <c r="IU42" s="316"/>
      <c r="IV42" s="316"/>
    </row>
    <row r="43" spans="1:256" x14ac:dyDescent="0.2">
      <c r="A43" s="100" t="s">
        <v>129</v>
      </c>
      <c r="B43" s="39"/>
      <c r="C43" s="316">
        <v>68932</v>
      </c>
      <c r="D43" s="316">
        <v>42569</v>
      </c>
      <c r="E43" s="316">
        <v>94</v>
      </c>
      <c r="F43" s="316">
        <v>62</v>
      </c>
      <c r="G43" s="316">
        <v>68838</v>
      </c>
      <c r="H43" s="316">
        <v>42507</v>
      </c>
      <c r="I43" s="316">
        <v>21890</v>
      </c>
      <c r="J43" s="316">
        <v>14309</v>
      </c>
      <c r="K43" s="316">
        <v>47</v>
      </c>
      <c r="L43" s="316">
        <v>26</v>
      </c>
      <c r="M43" s="316">
        <v>21843</v>
      </c>
      <c r="N43" s="316">
        <v>14283</v>
      </c>
      <c r="O43" s="428">
        <v>47042</v>
      </c>
      <c r="P43" s="428">
        <v>28260</v>
      </c>
      <c r="Q43" s="428">
        <v>47</v>
      </c>
      <c r="R43" s="428">
        <v>36</v>
      </c>
      <c r="S43" s="428">
        <v>46995</v>
      </c>
      <c r="T43" s="428">
        <v>28224</v>
      </c>
      <c r="U43" s="316">
        <v>0</v>
      </c>
      <c r="V43" s="316">
        <v>0</v>
      </c>
      <c r="W43" s="316">
        <v>0</v>
      </c>
      <c r="X43" s="316">
        <v>0</v>
      </c>
      <c r="Y43" s="316">
        <v>0</v>
      </c>
      <c r="Z43" s="316">
        <v>0</v>
      </c>
      <c r="AA43" s="316">
        <v>0</v>
      </c>
      <c r="AB43" s="316">
        <v>0</v>
      </c>
      <c r="AC43" s="316">
        <v>0</v>
      </c>
      <c r="AD43" s="316">
        <v>0</v>
      </c>
      <c r="AE43" s="316">
        <v>0</v>
      </c>
      <c r="AF43" s="316">
        <v>0</v>
      </c>
      <c r="AG43" s="316">
        <v>0</v>
      </c>
      <c r="AH43" s="316">
        <v>0</v>
      </c>
      <c r="AI43" s="316">
        <v>0</v>
      </c>
      <c r="AJ43" s="316">
        <v>0</v>
      </c>
      <c r="AK43" s="316">
        <v>0</v>
      </c>
      <c r="AL43" s="316">
        <v>0</v>
      </c>
      <c r="AM43" s="316">
        <v>0</v>
      </c>
      <c r="AN43" s="316">
        <v>0</v>
      </c>
      <c r="AO43" s="316">
        <v>0</v>
      </c>
      <c r="AP43" s="316">
        <v>0</v>
      </c>
      <c r="AQ43" s="316">
        <v>0</v>
      </c>
      <c r="AR43" s="316">
        <v>0</v>
      </c>
      <c r="AS43" s="316">
        <v>0</v>
      </c>
      <c r="AT43" s="316">
        <v>0</v>
      </c>
      <c r="AU43" s="316">
        <v>0</v>
      </c>
      <c r="AV43" s="316">
        <v>0</v>
      </c>
      <c r="AW43" s="316">
        <v>0</v>
      </c>
      <c r="AX43" s="316">
        <v>0</v>
      </c>
      <c r="AY43" s="316">
        <v>0</v>
      </c>
      <c r="AZ43" s="316">
        <v>0</v>
      </c>
      <c r="BA43" s="316">
        <v>0</v>
      </c>
      <c r="BB43" s="316">
        <v>0</v>
      </c>
      <c r="BC43" s="316">
        <v>0</v>
      </c>
      <c r="BD43" s="316">
        <v>0</v>
      </c>
      <c r="BE43" s="316">
        <v>0</v>
      </c>
      <c r="BF43" s="316">
        <v>0</v>
      </c>
      <c r="BG43" s="316">
        <v>0</v>
      </c>
      <c r="BH43" s="316">
        <v>0</v>
      </c>
      <c r="BI43" s="316">
        <v>0</v>
      </c>
      <c r="BJ43" s="316">
        <v>0</v>
      </c>
      <c r="BK43" s="316">
        <v>0</v>
      </c>
      <c r="BL43" s="316">
        <v>0</v>
      </c>
      <c r="BM43" s="316">
        <v>0</v>
      </c>
      <c r="BN43" s="316">
        <v>0</v>
      </c>
      <c r="BO43" s="316">
        <v>0</v>
      </c>
      <c r="BP43" s="316">
        <v>0</v>
      </c>
      <c r="BQ43" s="316">
        <v>0</v>
      </c>
      <c r="BR43" s="316">
        <v>0</v>
      </c>
      <c r="BS43" s="316">
        <v>0</v>
      </c>
      <c r="BT43" s="316">
        <v>0</v>
      </c>
      <c r="BU43" s="316">
        <v>0</v>
      </c>
      <c r="BV43" s="316">
        <v>0</v>
      </c>
      <c r="BW43" s="316">
        <v>0</v>
      </c>
      <c r="BX43" s="316">
        <v>0</v>
      </c>
      <c r="BY43" s="316">
        <v>0</v>
      </c>
      <c r="BZ43" s="316">
        <v>0</v>
      </c>
      <c r="CA43" s="316">
        <v>0</v>
      </c>
      <c r="CB43" s="316">
        <v>0</v>
      </c>
      <c r="CC43" s="316">
        <v>0</v>
      </c>
      <c r="CD43" s="316">
        <v>0</v>
      </c>
      <c r="CE43" s="316">
        <v>0</v>
      </c>
      <c r="CF43" s="316">
        <v>0</v>
      </c>
      <c r="CG43" s="316">
        <v>0</v>
      </c>
      <c r="CH43" s="316">
        <v>0</v>
      </c>
      <c r="CI43" s="316">
        <v>0</v>
      </c>
      <c r="CJ43" s="316">
        <v>0</v>
      </c>
      <c r="CK43" s="316">
        <v>0</v>
      </c>
      <c r="CL43" s="316">
        <v>0</v>
      </c>
      <c r="CM43" s="316">
        <v>0</v>
      </c>
      <c r="CN43" s="316">
        <v>0</v>
      </c>
      <c r="CO43" s="316">
        <v>0</v>
      </c>
      <c r="CP43" s="316">
        <v>0</v>
      </c>
      <c r="CQ43" s="316">
        <v>0</v>
      </c>
      <c r="CR43" s="316">
        <v>0</v>
      </c>
      <c r="CS43" s="316">
        <v>0</v>
      </c>
      <c r="CT43" s="316">
        <v>0</v>
      </c>
      <c r="CU43" s="316">
        <v>0</v>
      </c>
      <c r="CV43" s="316">
        <v>0</v>
      </c>
      <c r="CW43" s="316">
        <v>0</v>
      </c>
      <c r="CX43" s="316">
        <v>0</v>
      </c>
      <c r="CY43" s="316">
        <v>0</v>
      </c>
      <c r="CZ43" s="316">
        <v>0</v>
      </c>
      <c r="DA43" s="316">
        <v>0</v>
      </c>
      <c r="DB43" s="316">
        <v>0</v>
      </c>
      <c r="DC43" s="316">
        <v>0</v>
      </c>
      <c r="DD43" s="316">
        <v>0</v>
      </c>
      <c r="DE43" s="316">
        <v>0</v>
      </c>
      <c r="DF43" s="316">
        <v>0</v>
      </c>
      <c r="DG43" s="316">
        <v>0</v>
      </c>
      <c r="DH43" s="316">
        <v>0</v>
      </c>
      <c r="DI43" s="316">
        <v>0</v>
      </c>
      <c r="DJ43" s="316">
        <v>0</v>
      </c>
      <c r="DK43" s="316">
        <v>0</v>
      </c>
      <c r="DL43" s="316">
        <v>0</v>
      </c>
      <c r="DM43" s="316">
        <v>0</v>
      </c>
      <c r="DN43" s="316">
        <v>0</v>
      </c>
      <c r="DO43" s="316">
        <v>0</v>
      </c>
      <c r="DP43" s="316">
        <v>0</v>
      </c>
      <c r="DQ43" s="316">
        <v>0</v>
      </c>
      <c r="DR43" s="316">
        <v>0</v>
      </c>
      <c r="DS43" s="316">
        <v>0</v>
      </c>
      <c r="DT43" s="316">
        <v>0</v>
      </c>
      <c r="DU43" s="316">
        <v>0</v>
      </c>
      <c r="DV43" s="316">
        <v>0</v>
      </c>
      <c r="DW43" s="316">
        <v>0</v>
      </c>
      <c r="DX43" s="316">
        <v>0</v>
      </c>
      <c r="DY43" s="316">
        <v>0</v>
      </c>
      <c r="DZ43" s="316">
        <v>0</v>
      </c>
      <c r="EA43" s="316">
        <v>0</v>
      </c>
      <c r="EB43" s="316">
        <v>0</v>
      </c>
      <c r="EC43" s="316">
        <v>0</v>
      </c>
      <c r="ED43" s="316">
        <v>0</v>
      </c>
      <c r="EE43" s="316">
        <v>0</v>
      </c>
      <c r="EF43" s="316">
        <v>0</v>
      </c>
      <c r="EG43" s="316">
        <v>0</v>
      </c>
      <c r="EH43" s="316">
        <v>0</v>
      </c>
      <c r="EI43" s="316">
        <v>0</v>
      </c>
      <c r="EJ43" s="316">
        <v>0</v>
      </c>
      <c r="EK43" s="316">
        <v>0</v>
      </c>
      <c r="EL43" s="316">
        <v>0</v>
      </c>
      <c r="EM43" s="316">
        <v>0</v>
      </c>
      <c r="EN43" s="316">
        <v>0</v>
      </c>
      <c r="EO43" s="316">
        <v>0</v>
      </c>
      <c r="EP43" s="316">
        <v>0</v>
      </c>
      <c r="EQ43" s="316">
        <v>0</v>
      </c>
      <c r="ER43" s="316">
        <v>0</v>
      </c>
      <c r="ES43" s="316">
        <v>0</v>
      </c>
      <c r="ET43" s="316">
        <v>0</v>
      </c>
      <c r="EU43" s="316">
        <v>0</v>
      </c>
      <c r="EV43" s="316">
        <v>0</v>
      </c>
      <c r="EW43" s="316">
        <v>0</v>
      </c>
      <c r="EX43" s="316">
        <v>0</v>
      </c>
      <c r="EY43" s="316">
        <v>0</v>
      </c>
      <c r="EZ43" s="316">
        <v>0</v>
      </c>
      <c r="FA43" s="316">
        <v>0</v>
      </c>
      <c r="FB43" s="316">
        <v>0</v>
      </c>
      <c r="FC43" s="316">
        <v>0</v>
      </c>
      <c r="FD43" s="316">
        <v>0</v>
      </c>
      <c r="FE43" s="316">
        <v>0</v>
      </c>
      <c r="FF43" s="316">
        <v>0</v>
      </c>
      <c r="FG43" s="316">
        <v>0</v>
      </c>
      <c r="FH43" s="316">
        <v>0</v>
      </c>
      <c r="FI43" s="316">
        <v>0</v>
      </c>
      <c r="FJ43" s="316">
        <v>0</v>
      </c>
      <c r="FK43" s="316">
        <v>0</v>
      </c>
      <c r="FL43" s="316">
        <v>0</v>
      </c>
      <c r="FM43" s="316">
        <v>0</v>
      </c>
      <c r="FN43" s="316">
        <v>0</v>
      </c>
      <c r="FO43" s="316">
        <v>0</v>
      </c>
      <c r="FP43" s="316">
        <v>0</v>
      </c>
      <c r="FQ43" s="316">
        <v>0</v>
      </c>
      <c r="FR43" s="316">
        <v>0</v>
      </c>
      <c r="FS43" s="316">
        <v>0</v>
      </c>
      <c r="FT43" s="316">
        <v>0</v>
      </c>
      <c r="FU43" s="316">
        <v>0</v>
      </c>
      <c r="FV43" s="316">
        <v>0</v>
      </c>
      <c r="FW43" s="316">
        <v>0</v>
      </c>
      <c r="FX43" s="316">
        <v>0</v>
      </c>
      <c r="FY43" s="316">
        <v>0</v>
      </c>
      <c r="FZ43" s="316">
        <v>0</v>
      </c>
      <c r="GA43" s="316">
        <v>0</v>
      </c>
      <c r="GB43" s="316">
        <v>0</v>
      </c>
      <c r="GC43" s="316">
        <v>0</v>
      </c>
      <c r="GD43" s="316">
        <v>0</v>
      </c>
      <c r="GE43" s="316">
        <v>0</v>
      </c>
      <c r="GF43" s="316">
        <v>0</v>
      </c>
      <c r="GG43" s="316">
        <v>0</v>
      </c>
      <c r="GH43" s="316">
        <v>0</v>
      </c>
      <c r="GI43" s="316">
        <v>0</v>
      </c>
      <c r="GJ43" s="316">
        <v>0</v>
      </c>
      <c r="GK43" s="316">
        <v>0</v>
      </c>
      <c r="GL43" s="316">
        <v>0</v>
      </c>
      <c r="GM43" s="316">
        <v>0</v>
      </c>
      <c r="GN43" s="316">
        <v>0</v>
      </c>
      <c r="GO43" s="316">
        <v>0</v>
      </c>
      <c r="GP43" s="316">
        <v>0</v>
      </c>
      <c r="GQ43" s="316">
        <v>0</v>
      </c>
      <c r="GR43" s="316">
        <v>0</v>
      </c>
      <c r="GS43" s="316">
        <v>0</v>
      </c>
      <c r="GT43" s="316">
        <v>0</v>
      </c>
      <c r="GU43" s="316">
        <v>0</v>
      </c>
      <c r="GV43" s="316">
        <v>0</v>
      </c>
      <c r="GW43" s="316">
        <v>0</v>
      </c>
      <c r="GX43" s="316">
        <v>0</v>
      </c>
      <c r="GY43" s="316">
        <v>0</v>
      </c>
      <c r="GZ43" s="316">
        <v>0</v>
      </c>
      <c r="HA43" s="316">
        <v>0</v>
      </c>
      <c r="HB43" s="316">
        <v>0</v>
      </c>
      <c r="HC43" s="316">
        <v>0</v>
      </c>
      <c r="HD43" s="316">
        <v>0</v>
      </c>
      <c r="HE43" s="316">
        <v>0</v>
      </c>
      <c r="HF43" s="316">
        <v>0</v>
      </c>
      <c r="HG43" s="316">
        <v>0</v>
      </c>
      <c r="HH43" s="316">
        <v>0</v>
      </c>
      <c r="HI43" s="316">
        <v>0</v>
      </c>
      <c r="HJ43" s="316">
        <v>0</v>
      </c>
      <c r="HK43" s="316">
        <v>0</v>
      </c>
      <c r="HL43" s="316">
        <v>0</v>
      </c>
      <c r="HM43" s="316">
        <v>0</v>
      </c>
      <c r="HN43" s="316">
        <v>0</v>
      </c>
      <c r="HO43" s="316">
        <v>0</v>
      </c>
      <c r="HP43" s="316">
        <v>0</v>
      </c>
      <c r="HQ43" s="316">
        <v>0</v>
      </c>
      <c r="HR43" s="316">
        <v>0</v>
      </c>
      <c r="HS43" s="316">
        <v>0</v>
      </c>
      <c r="HT43" s="316">
        <v>0</v>
      </c>
      <c r="HU43" s="316">
        <v>0</v>
      </c>
      <c r="HV43" s="316">
        <v>0</v>
      </c>
      <c r="HW43" s="316">
        <v>0</v>
      </c>
      <c r="HX43" s="316">
        <v>0</v>
      </c>
      <c r="HY43" s="316">
        <v>0</v>
      </c>
      <c r="HZ43" s="316">
        <v>0</v>
      </c>
      <c r="IA43" s="316">
        <v>0</v>
      </c>
      <c r="IB43" s="316">
        <v>0</v>
      </c>
      <c r="IC43" s="316">
        <v>0</v>
      </c>
      <c r="ID43" s="316">
        <v>0</v>
      </c>
      <c r="IE43" s="316">
        <v>0</v>
      </c>
      <c r="IF43" s="316">
        <v>0</v>
      </c>
      <c r="IG43" s="316">
        <v>0</v>
      </c>
      <c r="IH43" s="316">
        <v>0</v>
      </c>
      <c r="II43" s="316">
        <v>0</v>
      </c>
      <c r="IJ43" s="316">
        <v>0</v>
      </c>
      <c r="IK43" s="316">
        <v>0</v>
      </c>
      <c r="IL43" s="316">
        <v>0</v>
      </c>
      <c r="IM43" s="316">
        <v>0</v>
      </c>
      <c r="IN43" s="316">
        <v>0</v>
      </c>
      <c r="IO43" s="316">
        <v>0</v>
      </c>
      <c r="IP43" s="316">
        <v>0</v>
      </c>
      <c r="IQ43" s="316">
        <v>0</v>
      </c>
      <c r="IR43" s="316">
        <v>0</v>
      </c>
      <c r="IS43" s="316">
        <v>0</v>
      </c>
      <c r="IT43" s="316">
        <v>0</v>
      </c>
      <c r="IU43" s="316">
        <v>0</v>
      </c>
      <c r="IV43" s="316">
        <v>0</v>
      </c>
    </row>
    <row r="44" spans="1:256" x14ac:dyDescent="0.2">
      <c r="A44" s="100" t="s">
        <v>130</v>
      </c>
      <c r="B44" s="39"/>
      <c r="C44" s="316">
        <v>23</v>
      </c>
      <c r="D44" s="316">
        <v>17</v>
      </c>
      <c r="E44" s="316">
        <v>12</v>
      </c>
      <c r="F44" s="316">
        <v>8</v>
      </c>
      <c r="G44" s="316">
        <v>11</v>
      </c>
      <c r="H44" s="316">
        <v>9</v>
      </c>
      <c r="I44" s="316">
        <v>11</v>
      </c>
      <c r="J44" s="316">
        <v>6</v>
      </c>
      <c r="K44" s="316">
        <v>4</v>
      </c>
      <c r="L44" s="316">
        <v>2</v>
      </c>
      <c r="M44" s="316">
        <v>7</v>
      </c>
      <c r="N44" s="316">
        <v>4</v>
      </c>
      <c r="O44" s="428">
        <v>12</v>
      </c>
      <c r="P44" s="428">
        <v>11</v>
      </c>
      <c r="Q44" s="428">
        <v>8</v>
      </c>
      <c r="R44" s="428">
        <v>6</v>
      </c>
      <c r="S44" s="428">
        <v>4</v>
      </c>
      <c r="T44" s="428">
        <v>5</v>
      </c>
      <c r="U44" s="316">
        <v>0</v>
      </c>
      <c r="V44" s="316">
        <v>0</v>
      </c>
      <c r="W44" s="316">
        <v>0</v>
      </c>
      <c r="X44" s="316">
        <v>0</v>
      </c>
      <c r="Y44" s="316">
        <v>0</v>
      </c>
      <c r="Z44" s="316">
        <v>0</v>
      </c>
      <c r="AA44" s="316">
        <v>0</v>
      </c>
      <c r="AB44" s="316">
        <v>0</v>
      </c>
      <c r="AC44" s="316">
        <v>0</v>
      </c>
      <c r="AD44" s="316">
        <v>0</v>
      </c>
      <c r="AE44" s="316">
        <v>0</v>
      </c>
      <c r="AF44" s="316">
        <v>0</v>
      </c>
      <c r="AG44" s="316">
        <v>0</v>
      </c>
      <c r="AH44" s="316">
        <v>0</v>
      </c>
      <c r="AI44" s="316">
        <v>0</v>
      </c>
      <c r="AJ44" s="316">
        <v>0</v>
      </c>
      <c r="AK44" s="316">
        <v>0</v>
      </c>
      <c r="AL44" s="316">
        <v>0</v>
      </c>
      <c r="AM44" s="316">
        <v>0</v>
      </c>
      <c r="AN44" s="316">
        <v>0</v>
      </c>
      <c r="AO44" s="316">
        <v>0</v>
      </c>
      <c r="AP44" s="316">
        <v>0</v>
      </c>
      <c r="AQ44" s="316">
        <v>0</v>
      </c>
      <c r="AR44" s="316">
        <v>0</v>
      </c>
      <c r="AS44" s="316">
        <v>0</v>
      </c>
      <c r="AT44" s="316">
        <v>0</v>
      </c>
      <c r="AU44" s="316">
        <v>0</v>
      </c>
      <c r="AV44" s="316">
        <v>0</v>
      </c>
      <c r="AW44" s="316">
        <v>0</v>
      </c>
      <c r="AX44" s="316">
        <v>0</v>
      </c>
      <c r="AY44" s="316">
        <v>0</v>
      </c>
      <c r="AZ44" s="316">
        <v>0</v>
      </c>
      <c r="BA44" s="316">
        <v>0</v>
      </c>
      <c r="BB44" s="316">
        <v>0</v>
      </c>
      <c r="BC44" s="316">
        <v>0</v>
      </c>
      <c r="BD44" s="316">
        <v>0</v>
      </c>
      <c r="BE44" s="316">
        <v>0</v>
      </c>
      <c r="BF44" s="316">
        <v>0</v>
      </c>
      <c r="BG44" s="316">
        <v>0</v>
      </c>
      <c r="BH44" s="316">
        <v>0</v>
      </c>
      <c r="BI44" s="316">
        <v>0</v>
      </c>
      <c r="BJ44" s="316">
        <v>0</v>
      </c>
      <c r="BK44" s="316">
        <v>0</v>
      </c>
      <c r="BL44" s="316">
        <v>0</v>
      </c>
      <c r="BM44" s="316">
        <v>0</v>
      </c>
      <c r="BN44" s="316">
        <v>0</v>
      </c>
      <c r="BO44" s="316">
        <v>0</v>
      </c>
      <c r="BP44" s="316">
        <v>0</v>
      </c>
      <c r="BQ44" s="316">
        <v>0</v>
      </c>
      <c r="BR44" s="316">
        <v>0</v>
      </c>
      <c r="BS44" s="316">
        <v>0</v>
      </c>
      <c r="BT44" s="316">
        <v>0</v>
      </c>
      <c r="BU44" s="316">
        <v>0</v>
      </c>
      <c r="BV44" s="316">
        <v>0</v>
      </c>
      <c r="BW44" s="316">
        <v>0</v>
      </c>
      <c r="BX44" s="316">
        <v>0</v>
      </c>
      <c r="BY44" s="316">
        <v>0</v>
      </c>
      <c r="BZ44" s="316">
        <v>0</v>
      </c>
      <c r="CA44" s="316">
        <v>0</v>
      </c>
      <c r="CB44" s="316">
        <v>0</v>
      </c>
      <c r="CC44" s="316">
        <v>0</v>
      </c>
      <c r="CD44" s="316">
        <v>0</v>
      </c>
      <c r="CE44" s="316">
        <v>0</v>
      </c>
      <c r="CF44" s="316">
        <v>0</v>
      </c>
      <c r="CG44" s="316">
        <v>0</v>
      </c>
      <c r="CH44" s="316">
        <v>0</v>
      </c>
      <c r="CI44" s="316">
        <v>0</v>
      </c>
      <c r="CJ44" s="316">
        <v>0</v>
      </c>
      <c r="CK44" s="316">
        <v>0</v>
      </c>
      <c r="CL44" s="316">
        <v>0</v>
      </c>
      <c r="CM44" s="316">
        <v>0</v>
      </c>
      <c r="CN44" s="316">
        <v>0</v>
      </c>
      <c r="CO44" s="316">
        <v>0</v>
      </c>
      <c r="CP44" s="316">
        <v>0</v>
      </c>
      <c r="CQ44" s="316">
        <v>0</v>
      </c>
      <c r="CR44" s="316">
        <v>0</v>
      </c>
      <c r="CS44" s="316">
        <v>0</v>
      </c>
      <c r="CT44" s="316">
        <v>0</v>
      </c>
      <c r="CU44" s="316">
        <v>0</v>
      </c>
      <c r="CV44" s="316">
        <v>0</v>
      </c>
      <c r="CW44" s="316">
        <v>0</v>
      </c>
      <c r="CX44" s="316">
        <v>0</v>
      </c>
      <c r="CY44" s="316">
        <v>0</v>
      </c>
      <c r="CZ44" s="316">
        <v>0</v>
      </c>
      <c r="DA44" s="316">
        <v>0</v>
      </c>
      <c r="DB44" s="316">
        <v>0</v>
      </c>
      <c r="DC44" s="316">
        <v>0</v>
      </c>
      <c r="DD44" s="316">
        <v>0</v>
      </c>
      <c r="DE44" s="316">
        <v>0</v>
      </c>
      <c r="DF44" s="316">
        <v>0</v>
      </c>
      <c r="DG44" s="316">
        <v>0</v>
      </c>
      <c r="DH44" s="316">
        <v>0</v>
      </c>
      <c r="DI44" s="316">
        <v>0</v>
      </c>
      <c r="DJ44" s="316">
        <v>0</v>
      </c>
      <c r="DK44" s="316">
        <v>0</v>
      </c>
      <c r="DL44" s="316">
        <v>0</v>
      </c>
      <c r="DM44" s="316">
        <v>0</v>
      </c>
      <c r="DN44" s="316">
        <v>0</v>
      </c>
      <c r="DO44" s="316">
        <v>0</v>
      </c>
      <c r="DP44" s="316">
        <v>0</v>
      </c>
      <c r="DQ44" s="316">
        <v>0</v>
      </c>
      <c r="DR44" s="316">
        <v>0</v>
      </c>
      <c r="DS44" s="316">
        <v>0</v>
      </c>
      <c r="DT44" s="316">
        <v>0</v>
      </c>
      <c r="DU44" s="316">
        <v>0</v>
      </c>
      <c r="DV44" s="316">
        <v>0</v>
      </c>
      <c r="DW44" s="316">
        <v>0</v>
      </c>
      <c r="DX44" s="316">
        <v>0</v>
      </c>
      <c r="DY44" s="316">
        <v>0</v>
      </c>
      <c r="DZ44" s="316">
        <v>0</v>
      </c>
      <c r="EA44" s="316">
        <v>0</v>
      </c>
      <c r="EB44" s="316">
        <v>0</v>
      </c>
      <c r="EC44" s="316">
        <v>0</v>
      </c>
      <c r="ED44" s="316">
        <v>0</v>
      </c>
      <c r="EE44" s="316">
        <v>0</v>
      </c>
      <c r="EF44" s="316">
        <v>0</v>
      </c>
      <c r="EG44" s="316">
        <v>0</v>
      </c>
      <c r="EH44" s="316">
        <v>0</v>
      </c>
      <c r="EI44" s="316">
        <v>0</v>
      </c>
      <c r="EJ44" s="316">
        <v>0</v>
      </c>
      <c r="EK44" s="316">
        <v>0</v>
      </c>
      <c r="EL44" s="316">
        <v>0</v>
      </c>
      <c r="EM44" s="316">
        <v>0</v>
      </c>
      <c r="EN44" s="316">
        <v>0</v>
      </c>
      <c r="EO44" s="316">
        <v>0</v>
      </c>
      <c r="EP44" s="316">
        <v>0</v>
      </c>
      <c r="EQ44" s="316">
        <v>0</v>
      </c>
      <c r="ER44" s="316">
        <v>0</v>
      </c>
      <c r="ES44" s="316">
        <v>0</v>
      </c>
      <c r="ET44" s="316">
        <v>0</v>
      </c>
      <c r="EU44" s="316">
        <v>0</v>
      </c>
      <c r="EV44" s="316">
        <v>0</v>
      </c>
      <c r="EW44" s="316">
        <v>0</v>
      </c>
      <c r="EX44" s="316">
        <v>0</v>
      </c>
      <c r="EY44" s="316">
        <v>0</v>
      </c>
      <c r="EZ44" s="316">
        <v>0</v>
      </c>
      <c r="FA44" s="316">
        <v>0</v>
      </c>
      <c r="FB44" s="316">
        <v>0</v>
      </c>
      <c r="FC44" s="316">
        <v>0</v>
      </c>
      <c r="FD44" s="316">
        <v>0</v>
      </c>
      <c r="FE44" s="316">
        <v>0</v>
      </c>
      <c r="FF44" s="316">
        <v>0</v>
      </c>
      <c r="FG44" s="316">
        <v>0</v>
      </c>
      <c r="FH44" s="316">
        <v>0</v>
      </c>
      <c r="FI44" s="316">
        <v>0</v>
      </c>
      <c r="FJ44" s="316">
        <v>0</v>
      </c>
      <c r="FK44" s="316">
        <v>0</v>
      </c>
      <c r="FL44" s="316">
        <v>0</v>
      </c>
      <c r="FM44" s="316">
        <v>0</v>
      </c>
      <c r="FN44" s="316">
        <v>0</v>
      </c>
      <c r="FO44" s="316">
        <v>0</v>
      </c>
      <c r="FP44" s="316">
        <v>0</v>
      </c>
      <c r="FQ44" s="316">
        <v>0</v>
      </c>
      <c r="FR44" s="316">
        <v>0</v>
      </c>
      <c r="FS44" s="316">
        <v>0</v>
      </c>
      <c r="FT44" s="316">
        <v>0</v>
      </c>
      <c r="FU44" s="316">
        <v>0</v>
      </c>
      <c r="FV44" s="316">
        <v>0</v>
      </c>
      <c r="FW44" s="316">
        <v>0</v>
      </c>
      <c r="FX44" s="316">
        <v>0</v>
      </c>
      <c r="FY44" s="316">
        <v>0</v>
      </c>
      <c r="FZ44" s="316">
        <v>0</v>
      </c>
      <c r="GA44" s="316">
        <v>0</v>
      </c>
      <c r="GB44" s="316">
        <v>0</v>
      </c>
      <c r="GC44" s="316">
        <v>0</v>
      </c>
      <c r="GD44" s="316">
        <v>0</v>
      </c>
      <c r="GE44" s="316">
        <v>0</v>
      </c>
      <c r="GF44" s="316">
        <v>0</v>
      </c>
      <c r="GG44" s="316">
        <v>0</v>
      </c>
      <c r="GH44" s="316">
        <v>0</v>
      </c>
      <c r="GI44" s="316">
        <v>0</v>
      </c>
      <c r="GJ44" s="316">
        <v>0</v>
      </c>
      <c r="GK44" s="316">
        <v>0</v>
      </c>
      <c r="GL44" s="316">
        <v>0</v>
      </c>
      <c r="GM44" s="316">
        <v>0</v>
      </c>
      <c r="GN44" s="316">
        <v>0</v>
      </c>
      <c r="GO44" s="316">
        <v>0</v>
      </c>
      <c r="GP44" s="316">
        <v>0</v>
      </c>
      <c r="GQ44" s="316">
        <v>0</v>
      </c>
      <c r="GR44" s="316">
        <v>0</v>
      </c>
      <c r="GS44" s="316">
        <v>0</v>
      </c>
      <c r="GT44" s="316">
        <v>0</v>
      </c>
      <c r="GU44" s="316">
        <v>0</v>
      </c>
      <c r="GV44" s="316">
        <v>0</v>
      </c>
      <c r="GW44" s="316">
        <v>0</v>
      </c>
      <c r="GX44" s="316">
        <v>0</v>
      </c>
      <c r="GY44" s="316">
        <v>0</v>
      </c>
      <c r="GZ44" s="316">
        <v>0</v>
      </c>
      <c r="HA44" s="316">
        <v>0</v>
      </c>
      <c r="HB44" s="316">
        <v>0</v>
      </c>
      <c r="HC44" s="316">
        <v>0</v>
      </c>
      <c r="HD44" s="316">
        <v>0</v>
      </c>
      <c r="HE44" s="316">
        <v>0</v>
      </c>
      <c r="HF44" s="316">
        <v>0</v>
      </c>
      <c r="HG44" s="316">
        <v>0</v>
      </c>
      <c r="HH44" s="316">
        <v>0</v>
      </c>
      <c r="HI44" s="316">
        <v>0</v>
      </c>
      <c r="HJ44" s="316">
        <v>0</v>
      </c>
      <c r="HK44" s="316">
        <v>0</v>
      </c>
      <c r="HL44" s="316">
        <v>0</v>
      </c>
      <c r="HM44" s="316">
        <v>0</v>
      </c>
      <c r="HN44" s="316">
        <v>0</v>
      </c>
      <c r="HO44" s="316">
        <v>0</v>
      </c>
      <c r="HP44" s="316">
        <v>0</v>
      </c>
      <c r="HQ44" s="316">
        <v>0</v>
      </c>
      <c r="HR44" s="316">
        <v>0</v>
      </c>
      <c r="HS44" s="316">
        <v>0</v>
      </c>
      <c r="HT44" s="316">
        <v>0</v>
      </c>
      <c r="HU44" s="316">
        <v>0</v>
      </c>
      <c r="HV44" s="316">
        <v>0</v>
      </c>
      <c r="HW44" s="316">
        <v>0</v>
      </c>
      <c r="HX44" s="316">
        <v>0</v>
      </c>
      <c r="HY44" s="316">
        <v>0</v>
      </c>
      <c r="HZ44" s="316">
        <v>0</v>
      </c>
      <c r="IA44" s="316">
        <v>0</v>
      </c>
      <c r="IB44" s="316">
        <v>0</v>
      </c>
      <c r="IC44" s="316">
        <v>0</v>
      </c>
      <c r="ID44" s="316">
        <v>0</v>
      </c>
      <c r="IE44" s="316">
        <v>0</v>
      </c>
      <c r="IF44" s="316">
        <v>0</v>
      </c>
      <c r="IG44" s="316">
        <v>0</v>
      </c>
      <c r="IH44" s="316">
        <v>0</v>
      </c>
      <c r="II44" s="316">
        <v>0</v>
      </c>
      <c r="IJ44" s="316">
        <v>0</v>
      </c>
      <c r="IK44" s="316">
        <v>0</v>
      </c>
      <c r="IL44" s="316">
        <v>0</v>
      </c>
      <c r="IM44" s="316">
        <v>0</v>
      </c>
      <c r="IN44" s="316">
        <v>0</v>
      </c>
      <c r="IO44" s="316">
        <v>0</v>
      </c>
      <c r="IP44" s="316">
        <v>0</v>
      </c>
      <c r="IQ44" s="316">
        <v>0</v>
      </c>
      <c r="IR44" s="316">
        <v>0</v>
      </c>
      <c r="IS44" s="316">
        <v>0</v>
      </c>
      <c r="IT44" s="316">
        <v>0</v>
      </c>
      <c r="IU44" s="316">
        <v>0</v>
      </c>
      <c r="IV44" s="316">
        <v>0</v>
      </c>
    </row>
    <row r="45" spans="1:256" x14ac:dyDescent="0.2">
      <c r="A45" s="100" t="s">
        <v>131</v>
      </c>
      <c r="B45" s="39"/>
      <c r="C45" s="316">
        <v>22968</v>
      </c>
      <c r="D45" s="316">
        <v>13903</v>
      </c>
      <c r="E45" s="316">
        <v>136</v>
      </c>
      <c r="F45" s="316">
        <v>75</v>
      </c>
      <c r="G45" s="316">
        <v>22832</v>
      </c>
      <c r="H45" s="316">
        <v>13828</v>
      </c>
      <c r="I45" s="316">
        <v>15904</v>
      </c>
      <c r="J45" s="316">
        <v>10601</v>
      </c>
      <c r="K45" s="316">
        <v>135</v>
      </c>
      <c r="L45" s="316">
        <v>76</v>
      </c>
      <c r="M45" s="316">
        <v>15769</v>
      </c>
      <c r="N45" s="316">
        <v>10525</v>
      </c>
      <c r="O45" s="428">
        <v>7064</v>
      </c>
      <c r="P45" s="428">
        <v>3302</v>
      </c>
      <c r="Q45" s="428">
        <v>1</v>
      </c>
      <c r="R45" s="428">
        <v>-1</v>
      </c>
      <c r="S45" s="428">
        <v>7063</v>
      </c>
      <c r="T45" s="428">
        <v>3303</v>
      </c>
      <c r="U45" s="316">
        <v>0</v>
      </c>
      <c r="V45" s="316">
        <v>0</v>
      </c>
      <c r="W45" s="316">
        <v>0</v>
      </c>
      <c r="X45" s="316">
        <v>0</v>
      </c>
      <c r="Y45" s="316">
        <v>0</v>
      </c>
      <c r="Z45" s="316">
        <v>0</v>
      </c>
      <c r="AA45" s="316">
        <v>0</v>
      </c>
      <c r="AB45" s="316">
        <v>0</v>
      </c>
      <c r="AC45" s="316">
        <v>0</v>
      </c>
      <c r="AD45" s="316">
        <v>0</v>
      </c>
      <c r="AE45" s="316">
        <v>0</v>
      </c>
      <c r="AF45" s="316">
        <v>0</v>
      </c>
      <c r="AG45" s="316">
        <v>0</v>
      </c>
      <c r="AH45" s="316">
        <v>0</v>
      </c>
      <c r="AI45" s="316">
        <v>0</v>
      </c>
      <c r="AJ45" s="316">
        <v>0</v>
      </c>
      <c r="AK45" s="316">
        <v>0</v>
      </c>
      <c r="AL45" s="316">
        <v>0</v>
      </c>
      <c r="AM45" s="316">
        <v>0</v>
      </c>
      <c r="AN45" s="316">
        <v>0</v>
      </c>
      <c r="AO45" s="316">
        <v>0</v>
      </c>
      <c r="AP45" s="316">
        <v>0</v>
      </c>
      <c r="AQ45" s="316">
        <v>0</v>
      </c>
      <c r="AR45" s="316">
        <v>0</v>
      </c>
      <c r="AS45" s="316">
        <v>0</v>
      </c>
      <c r="AT45" s="316">
        <v>0</v>
      </c>
      <c r="AU45" s="316">
        <v>0</v>
      </c>
      <c r="AV45" s="316">
        <v>0</v>
      </c>
      <c r="AW45" s="316">
        <v>0</v>
      </c>
      <c r="AX45" s="316">
        <v>0</v>
      </c>
      <c r="AY45" s="316">
        <v>0</v>
      </c>
      <c r="AZ45" s="316">
        <v>0</v>
      </c>
      <c r="BA45" s="316">
        <v>0</v>
      </c>
      <c r="BB45" s="316">
        <v>0</v>
      </c>
      <c r="BC45" s="316">
        <v>0</v>
      </c>
      <c r="BD45" s="316">
        <v>0</v>
      </c>
      <c r="BE45" s="316">
        <v>0</v>
      </c>
      <c r="BF45" s="316">
        <v>0</v>
      </c>
      <c r="BG45" s="316">
        <v>0</v>
      </c>
      <c r="BH45" s="316">
        <v>0</v>
      </c>
      <c r="BI45" s="316">
        <v>0</v>
      </c>
      <c r="BJ45" s="316">
        <v>0</v>
      </c>
      <c r="BK45" s="316">
        <v>0</v>
      </c>
      <c r="BL45" s="316">
        <v>0</v>
      </c>
      <c r="BM45" s="316">
        <v>0</v>
      </c>
      <c r="BN45" s="316">
        <v>0</v>
      </c>
      <c r="BO45" s="316">
        <v>0</v>
      </c>
      <c r="BP45" s="316">
        <v>0</v>
      </c>
      <c r="BQ45" s="316">
        <v>0</v>
      </c>
      <c r="BR45" s="316">
        <v>0</v>
      </c>
      <c r="BS45" s="316">
        <v>0</v>
      </c>
      <c r="BT45" s="316">
        <v>0</v>
      </c>
      <c r="BU45" s="316">
        <v>0</v>
      </c>
      <c r="BV45" s="316">
        <v>0</v>
      </c>
      <c r="BW45" s="316">
        <v>0</v>
      </c>
      <c r="BX45" s="316">
        <v>0</v>
      </c>
      <c r="BY45" s="316">
        <v>0</v>
      </c>
      <c r="BZ45" s="316">
        <v>0</v>
      </c>
      <c r="CA45" s="316">
        <v>0</v>
      </c>
      <c r="CB45" s="316">
        <v>0</v>
      </c>
      <c r="CC45" s="316">
        <v>0</v>
      </c>
      <c r="CD45" s="316">
        <v>0</v>
      </c>
      <c r="CE45" s="316">
        <v>0</v>
      </c>
      <c r="CF45" s="316">
        <v>0</v>
      </c>
      <c r="CG45" s="316">
        <v>0</v>
      </c>
      <c r="CH45" s="316">
        <v>0</v>
      </c>
      <c r="CI45" s="316">
        <v>0</v>
      </c>
      <c r="CJ45" s="316">
        <v>0</v>
      </c>
      <c r="CK45" s="316">
        <v>0</v>
      </c>
      <c r="CL45" s="316">
        <v>0</v>
      </c>
      <c r="CM45" s="316">
        <v>0</v>
      </c>
      <c r="CN45" s="316">
        <v>0</v>
      </c>
      <c r="CO45" s="316">
        <v>0</v>
      </c>
      <c r="CP45" s="316">
        <v>0</v>
      </c>
      <c r="CQ45" s="316">
        <v>0</v>
      </c>
      <c r="CR45" s="316">
        <v>0</v>
      </c>
      <c r="CS45" s="316">
        <v>0</v>
      </c>
      <c r="CT45" s="316">
        <v>0</v>
      </c>
      <c r="CU45" s="316">
        <v>0</v>
      </c>
      <c r="CV45" s="316">
        <v>0</v>
      </c>
      <c r="CW45" s="316">
        <v>0</v>
      </c>
      <c r="CX45" s="316">
        <v>0</v>
      </c>
      <c r="CY45" s="316">
        <v>0</v>
      </c>
      <c r="CZ45" s="316">
        <v>0</v>
      </c>
      <c r="DA45" s="316">
        <v>0</v>
      </c>
      <c r="DB45" s="316">
        <v>0</v>
      </c>
      <c r="DC45" s="316">
        <v>0</v>
      </c>
      <c r="DD45" s="316">
        <v>0</v>
      </c>
      <c r="DE45" s="316">
        <v>0</v>
      </c>
      <c r="DF45" s="316">
        <v>0</v>
      </c>
      <c r="DG45" s="316">
        <v>0</v>
      </c>
      <c r="DH45" s="316">
        <v>0</v>
      </c>
      <c r="DI45" s="316">
        <v>0</v>
      </c>
      <c r="DJ45" s="316">
        <v>0</v>
      </c>
      <c r="DK45" s="316">
        <v>0</v>
      </c>
      <c r="DL45" s="316">
        <v>0</v>
      </c>
      <c r="DM45" s="316">
        <v>0</v>
      </c>
      <c r="DN45" s="316">
        <v>0</v>
      </c>
      <c r="DO45" s="316">
        <v>0</v>
      </c>
      <c r="DP45" s="316">
        <v>0</v>
      </c>
      <c r="DQ45" s="316">
        <v>0</v>
      </c>
      <c r="DR45" s="316">
        <v>0</v>
      </c>
      <c r="DS45" s="316">
        <v>0</v>
      </c>
      <c r="DT45" s="316">
        <v>0</v>
      </c>
      <c r="DU45" s="316">
        <v>0</v>
      </c>
      <c r="DV45" s="316">
        <v>0</v>
      </c>
      <c r="DW45" s="316">
        <v>0</v>
      </c>
      <c r="DX45" s="316">
        <v>0</v>
      </c>
      <c r="DY45" s="316">
        <v>0</v>
      </c>
      <c r="DZ45" s="316">
        <v>0</v>
      </c>
      <c r="EA45" s="316">
        <v>0</v>
      </c>
      <c r="EB45" s="316">
        <v>0</v>
      </c>
      <c r="EC45" s="316">
        <v>0</v>
      </c>
      <c r="ED45" s="316">
        <v>0</v>
      </c>
      <c r="EE45" s="316">
        <v>0</v>
      </c>
      <c r="EF45" s="316">
        <v>0</v>
      </c>
      <c r="EG45" s="316">
        <v>0</v>
      </c>
      <c r="EH45" s="316">
        <v>0</v>
      </c>
      <c r="EI45" s="316">
        <v>0</v>
      </c>
      <c r="EJ45" s="316">
        <v>0</v>
      </c>
      <c r="EK45" s="316">
        <v>0</v>
      </c>
      <c r="EL45" s="316">
        <v>0</v>
      </c>
      <c r="EM45" s="316">
        <v>0</v>
      </c>
      <c r="EN45" s="316">
        <v>0</v>
      </c>
      <c r="EO45" s="316">
        <v>0</v>
      </c>
      <c r="EP45" s="316">
        <v>0</v>
      </c>
      <c r="EQ45" s="316">
        <v>0</v>
      </c>
      <c r="ER45" s="316">
        <v>0</v>
      </c>
      <c r="ES45" s="316">
        <v>0</v>
      </c>
      <c r="ET45" s="316">
        <v>0</v>
      </c>
      <c r="EU45" s="316">
        <v>0</v>
      </c>
      <c r="EV45" s="316">
        <v>0</v>
      </c>
      <c r="EW45" s="316">
        <v>0</v>
      </c>
      <c r="EX45" s="316">
        <v>0</v>
      </c>
      <c r="EY45" s="316">
        <v>0</v>
      </c>
      <c r="EZ45" s="316">
        <v>0</v>
      </c>
      <c r="FA45" s="316">
        <v>0</v>
      </c>
      <c r="FB45" s="316">
        <v>0</v>
      </c>
      <c r="FC45" s="316">
        <v>0</v>
      </c>
      <c r="FD45" s="316">
        <v>0</v>
      </c>
      <c r="FE45" s="316">
        <v>0</v>
      </c>
      <c r="FF45" s="316">
        <v>0</v>
      </c>
      <c r="FG45" s="316">
        <v>0</v>
      </c>
      <c r="FH45" s="316">
        <v>0</v>
      </c>
      <c r="FI45" s="316">
        <v>0</v>
      </c>
      <c r="FJ45" s="316">
        <v>0</v>
      </c>
      <c r="FK45" s="316">
        <v>0</v>
      </c>
      <c r="FL45" s="316">
        <v>0</v>
      </c>
      <c r="FM45" s="316">
        <v>0</v>
      </c>
      <c r="FN45" s="316">
        <v>0</v>
      </c>
      <c r="FO45" s="316">
        <v>0</v>
      </c>
      <c r="FP45" s="316">
        <v>0</v>
      </c>
      <c r="FQ45" s="316">
        <v>0</v>
      </c>
      <c r="FR45" s="316">
        <v>0</v>
      </c>
      <c r="FS45" s="316">
        <v>0</v>
      </c>
      <c r="FT45" s="316">
        <v>0</v>
      </c>
      <c r="FU45" s="316">
        <v>0</v>
      </c>
      <c r="FV45" s="316">
        <v>0</v>
      </c>
      <c r="FW45" s="316">
        <v>0</v>
      </c>
      <c r="FX45" s="316">
        <v>0</v>
      </c>
      <c r="FY45" s="316">
        <v>0</v>
      </c>
      <c r="FZ45" s="316">
        <v>0</v>
      </c>
      <c r="GA45" s="316">
        <v>0</v>
      </c>
      <c r="GB45" s="316">
        <v>0</v>
      </c>
      <c r="GC45" s="316">
        <v>0</v>
      </c>
      <c r="GD45" s="316">
        <v>0</v>
      </c>
      <c r="GE45" s="316">
        <v>0</v>
      </c>
      <c r="GF45" s="316">
        <v>0</v>
      </c>
      <c r="GG45" s="316">
        <v>0</v>
      </c>
      <c r="GH45" s="316">
        <v>0</v>
      </c>
      <c r="GI45" s="316">
        <v>0</v>
      </c>
      <c r="GJ45" s="316">
        <v>0</v>
      </c>
      <c r="GK45" s="316">
        <v>0</v>
      </c>
      <c r="GL45" s="316">
        <v>0</v>
      </c>
      <c r="GM45" s="316">
        <v>0</v>
      </c>
      <c r="GN45" s="316">
        <v>0</v>
      </c>
      <c r="GO45" s="316">
        <v>0</v>
      </c>
      <c r="GP45" s="316">
        <v>0</v>
      </c>
      <c r="GQ45" s="316">
        <v>0</v>
      </c>
      <c r="GR45" s="316">
        <v>0</v>
      </c>
      <c r="GS45" s="316">
        <v>0</v>
      </c>
      <c r="GT45" s="316">
        <v>0</v>
      </c>
      <c r="GU45" s="316">
        <v>0</v>
      </c>
      <c r="GV45" s="316">
        <v>0</v>
      </c>
      <c r="GW45" s="316">
        <v>0</v>
      </c>
      <c r="GX45" s="316">
        <v>0</v>
      </c>
      <c r="GY45" s="316">
        <v>0</v>
      </c>
      <c r="GZ45" s="316">
        <v>0</v>
      </c>
      <c r="HA45" s="316">
        <v>0</v>
      </c>
      <c r="HB45" s="316">
        <v>0</v>
      </c>
      <c r="HC45" s="316">
        <v>0</v>
      </c>
      <c r="HD45" s="316">
        <v>0</v>
      </c>
      <c r="HE45" s="316">
        <v>0</v>
      </c>
      <c r="HF45" s="316">
        <v>0</v>
      </c>
      <c r="HG45" s="316">
        <v>0</v>
      </c>
      <c r="HH45" s="316">
        <v>0</v>
      </c>
      <c r="HI45" s="316">
        <v>0</v>
      </c>
      <c r="HJ45" s="316">
        <v>0</v>
      </c>
      <c r="HK45" s="316">
        <v>0</v>
      </c>
      <c r="HL45" s="316">
        <v>0</v>
      </c>
      <c r="HM45" s="316">
        <v>0</v>
      </c>
      <c r="HN45" s="316">
        <v>0</v>
      </c>
      <c r="HO45" s="316">
        <v>0</v>
      </c>
      <c r="HP45" s="316">
        <v>0</v>
      </c>
      <c r="HQ45" s="316">
        <v>0</v>
      </c>
      <c r="HR45" s="316">
        <v>0</v>
      </c>
      <c r="HS45" s="316">
        <v>0</v>
      </c>
      <c r="HT45" s="316">
        <v>0</v>
      </c>
      <c r="HU45" s="316">
        <v>0</v>
      </c>
      <c r="HV45" s="316">
        <v>0</v>
      </c>
      <c r="HW45" s="316">
        <v>0</v>
      </c>
      <c r="HX45" s="316">
        <v>0</v>
      </c>
      <c r="HY45" s="316">
        <v>0</v>
      </c>
      <c r="HZ45" s="316">
        <v>0</v>
      </c>
      <c r="IA45" s="316">
        <v>0</v>
      </c>
      <c r="IB45" s="316">
        <v>0</v>
      </c>
      <c r="IC45" s="316">
        <v>0</v>
      </c>
      <c r="ID45" s="316">
        <v>0</v>
      </c>
      <c r="IE45" s="316">
        <v>0</v>
      </c>
      <c r="IF45" s="316">
        <v>0</v>
      </c>
      <c r="IG45" s="316">
        <v>0</v>
      </c>
      <c r="IH45" s="316">
        <v>0</v>
      </c>
      <c r="II45" s="316">
        <v>0</v>
      </c>
      <c r="IJ45" s="316">
        <v>0</v>
      </c>
      <c r="IK45" s="316">
        <v>0</v>
      </c>
      <c r="IL45" s="316">
        <v>0</v>
      </c>
      <c r="IM45" s="316">
        <v>0</v>
      </c>
      <c r="IN45" s="316">
        <v>0</v>
      </c>
      <c r="IO45" s="316">
        <v>0</v>
      </c>
      <c r="IP45" s="316">
        <v>0</v>
      </c>
      <c r="IQ45" s="316">
        <v>0</v>
      </c>
      <c r="IR45" s="316">
        <v>0</v>
      </c>
      <c r="IS45" s="316">
        <v>0</v>
      </c>
      <c r="IT45" s="316">
        <v>0</v>
      </c>
      <c r="IU45" s="316">
        <v>0</v>
      </c>
      <c r="IV45" s="316">
        <v>0</v>
      </c>
    </row>
    <row r="46" spans="1:256" x14ac:dyDescent="0.2">
      <c r="A46" s="100" t="s">
        <v>128</v>
      </c>
      <c r="B46" s="39"/>
      <c r="C46" s="316">
        <v>336</v>
      </c>
      <c r="D46" s="316">
        <v>171</v>
      </c>
      <c r="E46" s="316">
        <v>58</v>
      </c>
      <c r="F46" s="316">
        <v>21</v>
      </c>
      <c r="G46" s="316">
        <v>278</v>
      </c>
      <c r="H46" s="316">
        <v>150</v>
      </c>
      <c r="I46" s="316">
        <v>255</v>
      </c>
      <c r="J46" s="316">
        <v>115</v>
      </c>
      <c r="K46" s="316">
        <v>98</v>
      </c>
      <c r="L46" s="316">
        <v>37</v>
      </c>
      <c r="M46" s="316">
        <v>157</v>
      </c>
      <c r="N46" s="316">
        <v>78</v>
      </c>
      <c r="O46" s="428">
        <v>81</v>
      </c>
      <c r="P46" s="428">
        <v>56</v>
      </c>
      <c r="Q46" s="428">
        <v>-40</v>
      </c>
      <c r="R46" s="428">
        <v>-16</v>
      </c>
      <c r="S46" s="428">
        <v>121</v>
      </c>
      <c r="T46" s="428">
        <v>72</v>
      </c>
      <c r="U46" s="316">
        <v>0</v>
      </c>
      <c r="V46" s="316">
        <v>0</v>
      </c>
      <c r="W46" s="316">
        <v>0</v>
      </c>
      <c r="X46" s="316">
        <v>0</v>
      </c>
      <c r="Y46" s="316">
        <v>0</v>
      </c>
      <c r="Z46" s="316">
        <v>0</v>
      </c>
      <c r="AA46" s="316">
        <v>0</v>
      </c>
      <c r="AB46" s="316">
        <v>0</v>
      </c>
      <c r="AC46" s="316">
        <v>0</v>
      </c>
      <c r="AD46" s="316">
        <v>0</v>
      </c>
      <c r="AE46" s="316">
        <v>0</v>
      </c>
      <c r="AF46" s="316">
        <v>0</v>
      </c>
      <c r="AG46" s="316">
        <v>0</v>
      </c>
      <c r="AH46" s="316">
        <v>0</v>
      </c>
      <c r="AI46" s="316">
        <v>0</v>
      </c>
      <c r="AJ46" s="316">
        <v>0</v>
      </c>
      <c r="AK46" s="316">
        <v>0</v>
      </c>
      <c r="AL46" s="316">
        <v>0</v>
      </c>
      <c r="AM46" s="316">
        <v>0</v>
      </c>
      <c r="AN46" s="316">
        <v>0</v>
      </c>
      <c r="AO46" s="316">
        <v>0</v>
      </c>
      <c r="AP46" s="316">
        <v>0</v>
      </c>
      <c r="AQ46" s="316">
        <v>0</v>
      </c>
      <c r="AR46" s="316">
        <v>0</v>
      </c>
      <c r="AS46" s="316">
        <v>0</v>
      </c>
      <c r="AT46" s="316">
        <v>0</v>
      </c>
      <c r="AU46" s="316">
        <v>0</v>
      </c>
      <c r="AV46" s="316">
        <v>0</v>
      </c>
      <c r="AW46" s="316">
        <v>0</v>
      </c>
      <c r="AX46" s="316">
        <v>0</v>
      </c>
      <c r="AY46" s="316">
        <v>0</v>
      </c>
      <c r="AZ46" s="316">
        <v>0</v>
      </c>
      <c r="BA46" s="316">
        <v>0</v>
      </c>
      <c r="BB46" s="316">
        <v>0</v>
      </c>
      <c r="BC46" s="316">
        <v>0</v>
      </c>
      <c r="BD46" s="316">
        <v>0</v>
      </c>
      <c r="BE46" s="316">
        <v>0</v>
      </c>
      <c r="BF46" s="316">
        <v>0</v>
      </c>
      <c r="BG46" s="316">
        <v>0</v>
      </c>
      <c r="BH46" s="316">
        <v>0</v>
      </c>
      <c r="BI46" s="316">
        <v>0</v>
      </c>
      <c r="BJ46" s="316">
        <v>0</v>
      </c>
      <c r="BK46" s="316">
        <v>0</v>
      </c>
      <c r="BL46" s="316">
        <v>0</v>
      </c>
      <c r="BM46" s="316">
        <v>0</v>
      </c>
      <c r="BN46" s="316">
        <v>0</v>
      </c>
      <c r="BO46" s="316">
        <v>0</v>
      </c>
      <c r="BP46" s="316">
        <v>0</v>
      </c>
      <c r="BQ46" s="316">
        <v>0</v>
      </c>
      <c r="BR46" s="316">
        <v>0</v>
      </c>
      <c r="BS46" s="316">
        <v>0</v>
      </c>
      <c r="BT46" s="316">
        <v>0</v>
      </c>
      <c r="BU46" s="316">
        <v>0</v>
      </c>
      <c r="BV46" s="316">
        <v>0</v>
      </c>
      <c r="BW46" s="316">
        <v>0</v>
      </c>
      <c r="BX46" s="316">
        <v>0</v>
      </c>
      <c r="BY46" s="316">
        <v>0</v>
      </c>
      <c r="BZ46" s="316">
        <v>0</v>
      </c>
      <c r="CA46" s="316">
        <v>0</v>
      </c>
      <c r="CB46" s="316">
        <v>0</v>
      </c>
      <c r="CC46" s="316">
        <v>0</v>
      </c>
      <c r="CD46" s="316">
        <v>0</v>
      </c>
      <c r="CE46" s="316">
        <v>0</v>
      </c>
      <c r="CF46" s="316">
        <v>0</v>
      </c>
      <c r="CG46" s="316">
        <v>0</v>
      </c>
      <c r="CH46" s="316">
        <v>0</v>
      </c>
      <c r="CI46" s="316">
        <v>0</v>
      </c>
      <c r="CJ46" s="316">
        <v>0</v>
      </c>
      <c r="CK46" s="316">
        <v>0</v>
      </c>
      <c r="CL46" s="316">
        <v>0</v>
      </c>
      <c r="CM46" s="316">
        <v>0</v>
      </c>
      <c r="CN46" s="316">
        <v>0</v>
      </c>
      <c r="CO46" s="316">
        <v>0</v>
      </c>
      <c r="CP46" s="316">
        <v>0</v>
      </c>
      <c r="CQ46" s="316">
        <v>0</v>
      </c>
      <c r="CR46" s="316">
        <v>0</v>
      </c>
      <c r="CS46" s="316">
        <v>0</v>
      </c>
      <c r="CT46" s="316">
        <v>0</v>
      </c>
      <c r="CU46" s="316">
        <v>0</v>
      </c>
      <c r="CV46" s="316">
        <v>0</v>
      </c>
      <c r="CW46" s="316">
        <v>0</v>
      </c>
      <c r="CX46" s="316">
        <v>0</v>
      </c>
      <c r="CY46" s="316">
        <v>0</v>
      </c>
      <c r="CZ46" s="316">
        <v>0</v>
      </c>
      <c r="DA46" s="316">
        <v>0</v>
      </c>
      <c r="DB46" s="316">
        <v>0</v>
      </c>
      <c r="DC46" s="316">
        <v>0</v>
      </c>
      <c r="DD46" s="316">
        <v>0</v>
      </c>
      <c r="DE46" s="316">
        <v>0</v>
      </c>
      <c r="DF46" s="316">
        <v>0</v>
      </c>
      <c r="DG46" s="316">
        <v>0</v>
      </c>
      <c r="DH46" s="316">
        <v>0</v>
      </c>
      <c r="DI46" s="316">
        <v>0</v>
      </c>
      <c r="DJ46" s="316">
        <v>0</v>
      </c>
      <c r="DK46" s="316">
        <v>0</v>
      </c>
      <c r="DL46" s="316">
        <v>0</v>
      </c>
      <c r="DM46" s="316">
        <v>0</v>
      </c>
      <c r="DN46" s="316">
        <v>0</v>
      </c>
      <c r="DO46" s="316">
        <v>0</v>
      </c>
      <c r="DP46" s="316">
        <v>0</v>
      </c>
      <c r="DQ46" s="316">
        <v>0</v>
      </c>
      <c r="DR46" s="316">
        <v>0</v>
      </c>
      <c r="DS46" s="316">
        <v>0</v>
      </c>
      <c r="DT46" s="316">
        <v>0</v>
      </c>
      <c r="DU46" s="316">
        <v>0</v>
      </c>
      <c r="DV46" s="316">
        <v>0</v>
      </c>
      <c r="DW46" s="316">
        <v>0</v>
      </c>
      <c r="DX46" s="316">
        <v>0</v>
      </c>
      <c r="DY46" s="316">
        <v>0</v>
      </c>
      <c r="DZ46" s="316">
        <v>0</v>
      </c>
      <c r="EA46" s="316">
        <v>0</v>
      </c>
      <c r="EB46" s="316">
        <v>0</v>
      </c>
      <c r="EC46" s="316">
        <v>0</v>
      </c>
      <c r="ED46" s="316">
        <v>0</v>
      </c>
      <c r="EE46" s="316">
        <v>0</v>
      </c>
      <c r="EF46" s="316">
        <v>0</v>
      </c>
      <c r="EG46" s="316">
        <v>0</v>
      </c>
      <c r="EH46" s="316">
        <v>0</v>
      </c>
      <c r="EI46" s="316">
        <v>0</v>
      </c>
      <c r="EJ46" s="316">
        <v>0</v>
      </c>
      <c r="EK46" s="316">
        <v>0</v>
      </c>
      <c r="EL46" s="316">
        <v>0</v>
      </c>
      <c r="EM46" s="316">
        <v>0</v>
      </c>
      <c r="EN46" s="316">
        <v>0</v>
      </c>
      <c r="EO46" s="316">
        <v>0</v>
      </c>
      <c r="EP46" s="316">
        <v>0</v>
      </c>
      <c r="EQ46" s="316">
        <v>0</v>
      </c>
      <c r="ER46" s="316">
        <v>0</v>
      </c>
      <c r="ES46" s="316">
        <v>0</v>
      </c>
      <c r="ET46" s="316">
        <v>0</v>
      </c>
      <c r="EU46" s="316">
        <v>0</v>
      </c>
      <c r="EV46" s="316">
        <v>0</v>
      </c>
      <c r="EW46" s="316">
        <v>0</v>
      </c>
      <c r="EX46" s="316">
        <v>0</v>
      </c>
      <c r="EY46" s="316">
        <v>0</v>
      </c>
      <c r="EZ46" s="316">
        <v>0</v>
      </c>
      <c r="FA46" s="316">
        <v>0</v>
      </c>
      <c r="FB46" s="316">
        <v>0</v>
      </c>
      <c r="FC46" s="316">
        <v>0</v>
      </c>
      <c r="FD46" s="316">
        <v>0</v>
      </c>
      <c r="FE46" s="316">
        <v>0</v>
      </c>
      <c r="FF46" s="316">
        <v>0</v>
      </c>
      <c r="FG46" s="316">
        <v>0</v>
      </c>
      <c r="FH46" s="316">
        <v>0</v>
      </c>
      <c r="FI46" s="316">
        <v>0</v>
      </c>
      <c r="FJ46" s="316">
        <v>0</v>
      </c>
      <c r="FK46" s="316">
        <v>0</v>
      </c>
      <c r="FL46" s="316">
        <v>0</v>
      </c>
      <c r="FM46" s="316">
        <v>0</v>
      </c>
      <c r="FN46" s="316">
        <v>0</v>
      </c>
      <c r="FO46" s="316">
        <v>0</v>
      </c>
      <c r="FP46" s="316">
        <v>0</v>
      </c>
      <c r="FQ46" s="316">
        <v>0</v>
      </c>
      <c r="FR46" s="316">
        <v>0</v>
      </c>
      <c r="FS46" s="316">
        <v>0</v>
      </c>
      <c r="FT46" s="316">
        <v>0</v>
      </c>
      <c r="FU46" s="316">
        <v>0</v>
      </c>
      <c r="FV46" s="316">
        <v>0</v>
      </c>
      <c r="FW46" s="316">
        <v>0</v>
      </c>
      <c r="FX46" s="316">
        <v>0</v>
      </c>
      <c r="FY46" s="316">
        <v>0</v>
      </c>
      <c r="FZ46" s="316">
        <v>0</v>
      </c>
      <c r="GA46" s="316">
        <v>0</v>
      </c>
      <c r="GB46" s="316">
        <v>0</v>
      </c>
      <c r="GC46" s="316">
        <v>0</v>
      </c>
      <c r="GD46" s="316">
        <v>0</v>
      </c>
      <c r="GE46" s="316">
        <v>0</v>
      </c>
      <c r="GF46" s="316">
        <v>0</v>
      </c>
      <c r="GG46" s="316">
        <v>0</v>
      </c>
      <c r="GH46" s="316">
        <v>0</v>
      </c>
      <c r="GI46" s="316">
        <v>0</v>
      </c>
      <c r="GJ46" s="316">
        <v>0</v>
      </c>
      <c r="GK46" s="316">
        <v>0</v>
      </c>
      <c r="GL46" s="316">
        <v>0</v>
      </c>
      <c r="GM46" s="316">
        <v>0</v>
      </c>
      <c r="GN46" s="316">
        <v>0</v>
      </c>
      <c r="GO46" s="316">
        <v>0</v>
      </c>
      <c r="GP46" s="316">
        <v>0</v>
      </c>
      <c r="GQ46" s="316">
        <v>0</v>
      </c>
      <c r="GR46" s="316">
        <v>0</v>
      </c>
      <c r="GS46" s="316">
        <v>0</v>
      </c>
      <c r="GT46" s="316">
        <v>0</v>
      </c>
      <c r="GU46" s="316">
        <v>0</v>
      </c>
      <c r="GV46" s="316">
        <v>0</v>
      </c>
      <c r="GW46" s="316">
        <v>0</v>
      </c>
      <c r="GX46" s="316">
        <v>0</v>
      </c>
      <c r="GY46" s="316">
        <v>0</v>
      </c>
      <c r="GZ46" s="316">
        <v>0</v>
      </c>
      <c r="HA46" s="316">
        <v>0</v>
      </c>
      <c r="HB46" s="316">
        <v>0</v>
      </c>
      <c r="HC46" s="316">
        <v>0</v>
      </c>
      <c r="HD46" s="316">
        <v>0</v>
      </c>
      <c r="HE46" s="316">
        <v>0</v>
      </c>
      <c r="HF46" s="316">
        <v>0</v>
      </c>
      <c r="HG46" s="316">
        <v>0</v>
      </c>
      <c r="HH46" s="316">
        <v>0</v>
      </c>
      <c r="HI46" s="316">
        <v>0</v>
      </c>
      <c r="HJ46" s="316">
        <v>0</v>
      </c>
      <c r="HK46" s="316">
        <v>0</v>
      </c>
      <c r="HL46" s="316">
        <v>0</v>
      </c>
      <c r="HM46" s="316">
        <v>0</v>
      </c>
      <c r="HN46" s="316">
        <v>0</v>
      </c>
      <c r="HO46" s="316">
        <v>0</v>
      </c>
      <c r="HP46" s="316">
        <v>0</v>
      </c>
      <c r="HQ46" s="316">
        <v>0</v>
      </c>
      <c r="HR46" s="316">
        <v>0</v>
      </c>
      <c r="HS46" s="316">
        <v>0</v>
      </c>
      <c r="HT46" s="316">
        <v>0</v>
      </c>
      <c r="HU46" s="316">
        <v>0</v>
      </c>
      <c r="HV46" s="316">
        <v>0</v>
      </c>
      <c r="HW46" s="316">
        <v>0</v>
      </c>
      <c r="HX46" s="316">
        <v>0</v>
      </c>
      <c r="HY46" s="316">
        <v>0</v>
      </c>
      <c r="HZ46" s="316">
        <v>0</v>
      </c>
      <c r="IA46" s="316">
        <v>0</v>
      </c>
      <c r="IB46" s="316">
        <v>0</v>
      </c>
      <c r="IC46" s="316">
        <v>0</v>
      </c>
      <c r="ID46" s="316">
        <v>0</v>
      </c>
      <c r="IE46" s="316">
        <v>0</v>
      </c>
      <c r="IF46" s="316">
        <v>0</v>
      </c>
      <c r="IG46" s="316">
        <v>0</v>
      </c>
      <c r="IH46" s="316">
        <v>0</v>
      </c>
      <c r="II46" s="316">
        <v>0</v>
      </c>
      <c r="IJ46" s="316">
        <v>0</v>
      </c>
      <c r="IK46" s="316">
        <v>0</v>
      </c>
      <c r="IL46" s="316">
        <v>0</v>
      </c>
      <c r="IM46" s="316">
        <v>0</v>
      </c>
      <c r="IN46" s="316">
        <v>0</v>
      </c>
      <c r="IO46" s="316">
        <v>0</v>
      </c>
      <c r="IP46" s="316">
        <v>0</v>
      </c>
      <c r="IQ46" s="316">
        <v>0</v>
      </c>
      <c r="IR46" s="316">
        <v>0</v>
      </c>
      <c r="IS46" s="316">
        <v>0</v>
      </c>
      <c r="IT46" s="316">
        <v>0</v>
      </c>
      <c r="IU46" s="316">
        <v>0</v>
      </c>
      <c r="IV46" s="316">
        <v>0</v>
      </c>
    </row>
    <row r="47" spans="1:256" x14ac:dyDescent="0.2">
      <c r="A47" s="100" t="s">
        <v>221</v>
      </c>
      <c r="B47" s="39"/>
      <c r="C47" s="316">
        <v>41492</v>
      </c>
      <c r="D47" s="316">
        <v>26918</v>
      </c>
      <c r="E47" s="316">
        <v>175</v>
      </c>
      <c r="F47" s="316">
        <v>98</v>
      </c>
      <c r="G47" s="316">
        <v>41317</v>
      </c>
      <c r="H47" s="316">
        <v>26820</v>
      </c>
      <c r="I47" s="316">
        <v>21355</v>
      </c>
      <c r="J47" s="316">
        <v>14962</v>
      </c>
      <c r="K47" s="316">
        <v>135</v>
      </c>
      <c r="L47" s="316">
        <v>76</v>
      </c>
      <c r="M47" s="316">
        <v>21220</v>
      </c>
      <c r="N47" s="316">
        <v>14886</v>
      </c>
      <c r="O47" s="428">
        <v>20137</v>
      </c>
      <c r="P47" s="428">
        <v>11956</v>
      </c>
      <c r="Q47" s="428">
        <v>40</v>
      </c>
      <c r="R47" s="428">
        <v>22</v>
      </c>
      <c r="S47" s="428">
        <v>20097</v>
      </c>
      <c r="T47" s="428">
        <v>11934</v>
      </c>
      <c r="U47" s="316">
        <v>0</v>
      </c>
      <c r="V47" s="316">
        <v>0</v>
      </c>
      <c r="W47" s="316">
        <v>0</v>
      </c>
      <c r="X47" s="316">
        <v>0</v>
      </c>
      <c r="Y47" s="316">
        <v>0</v>
      </c>
      <c r="Z47" s="316">
        <v>0</v>
      </c>
      <c r="AA47" s="316">
        <v>0</v>
      </c>
      <c r="AB47" s="316">
        <v>0</v>
      </c>
      <c r="AC47" s="316">
        <v>0</v>
      </c>
      <c r="AD47" s="316">
        <v>0</v>
      </c>
      <c r="AE47" s="316">
        <v>0</v>
      </c>
      <c r="AF47" s="316">
        <v>0</v>
      </c>
      <c r="AG47" s="316">
        <v>0</v>
      </c>
      <c r="AH47" s="316">
        <v>0</v>
      </c>
      <c r="AI47" s="316">
        <v>0</v>
      </c>
      <c r="AJ47" s="316">
        <v>0</v>
      </c>
      <c r="AK47" s="316">
        <v>0</v>
      </c>
      <c r="AL47" s="316">
        <v>0</v>
      </c>
      <c r="AM47" s="316">
        <v>0</v>
      </c>
      <c r="AN47" s="316">
        <v>0</v>
      </c>
      <c r="AO47" s="316">
        <v>0</v>
      </c>
      <c r="AP47" s="316">
        <v>0</v>
      </c>
      <c r="AQ47" s="316">
        <v>0</v>
      </c>
      <c r="AR47" s="316">
        <v>0</v>
      </c>
      <c r="AS47" s="316">
        <v>0</v>
      </c>
      <c r="AT47" s="316">
        <v>0</v>
      </c>
      <c r="AU47" s="316">
        <v>0</v>
      </c>
      <c r="AV47" s="316">
        <v>0</v>
      </c>
      <c r="AW47" s="316">
        <v>0</v>
      </c>
      <c r="AX47" s="316">
        <v>0</v>
      </c>
      <c r="AY47" s="316">
        <v>0</v>
      </c>
      <c r="AZ47" s="316">
        <v>0</v>
      </c>
      <c r="BA47" s="316">
        <v>0</v>
      </c>
      <c r="BB47" s="316">
        <v>0</v>
      </c>
      <c r="BC47" s="316">
        <v>0</v>
      </c>
      <c r="BD47" s="316">
        <v>0</v>
      </c>
      <c r="BE47" s="316">
        <v>0</v>
      </c>
      <c r="BF47" s="316">
        <v>0</v>
      </c>
      <c r="BG47" s="316">
        <v>0</v>
      </c>
      <c r="BH47" s="316">
        <v>0</v>
      </c>
      <c r="BI47" s="316">
        <v>0</v>
      </c>
      <c r="BJ47" s="316">
        <v>0</v>
      </c>
      <c r="BK47" s="316">
        <v>0</v>
      </c>
      <c r="BL47" s="316">
        <v>0</v>
      </c>
      <c r="BM47" s="316">
        <v>0</v>
      </c>
      <c r="BN47" s="316">
        <v>0</v>
      </c>
      <c r="BO47" s="316">
        <v>0</v>
      </c>
      <c r="BP47" s="316">
        <v>0</v>
      </c>
      <c r="BQ47" s="316">
        <v>0</v>
      </c>
      <c r="BR47" s="316">
        <v>0</v>
      </c>
      <c r="BS47" s="316">
        <v>0</v>
      </c>
      <c r="BT47" s="316">
        <v>0</v>
      </c>
      <c r="BU47" s="316">
        <v>0</v>
      </c>
      <c r="BV47" s="316">
        <v>0</v>
      </c>
      <c r="BW47" s="316">
        <v>0</v>
      </c>
      <c r="BX47" s="316">
        <v>0</v>
      </c>
      <c r="BY47" s="316">
        <v>0</v>
      </c>
      <c r="BZ47" s="316">
        <v>0</v>
      </c>
      <c r="CA47" s="316">
        <v>0</v>
      </c>
      <c r="CB47" s="316">
        <v>0</v>
      </c>
      <c r="CC47" s="316">
        <v>0</v>
      </c>
      <c r="CD47" s="316">
        <v>0</v>
      </c>
      <c r="CE47" s="316">
        <v>0</v>
      </c>
      <c r="CF47" s="316">
        <v>0</v>
      </c>
      <c r="CG47" s="316">
        <v>0</v>
      </c>
      <c r="CH47" s="316">
        <v>0</v>
      </c>
      <c r="CI47" s="316">
        <v>0</v>
      </c>
      <c r="CJ47" s="316">
        <v>0</v>
      </c>
      <c r="CK47" s="316">
        <v>0</v>
      </c>
      <c r="CL47" s="316">
        <v>0</v>
      </c>
      <c r="CM47" s="316">
        <v>0</v>
      </c>
      <c r="CN47" s="316">
        <v>0</v>
      </c>
      <c r="CO47" s="316">
        <v>0</v>
      </c>
      <c r="CP47" s="316">
        <v>0</v>
      </c>
      <c r="CQ47" s="316">
        <v>0</v>
      </c>
      <c r="CR47" s="316">
        <v>0</v>
      </c>
      <c r="CS47" s="316">
        <v>0</v>
      </c>
      <c r="CT47" s="316">
        <v>0</v>
      </c>
      <c r="CU47" s="316">
        <v>0</v>
      </c>
      <c r="CV47" s="316">
        <v>0</v>
      </c>
      <c r="CW47" s="316">
        <v>0</v>
      </c>
      <c r="CX47" s="316">
        <v>0</v>
      </c>
      <c r="CY47" s="316">
        <v>0</v>
      </c>
      <c r="CZ47" s="316">
        <v>0</v>
      </c>
      <c r="DA47" s="316">
        <v>0</v>
      </c>
      <c r="DB47" s="316">
        <v>0</v>
      </c>
      <c r="DC47" s="316">
        <v>0</v>
      </c>
      <c r="DD47" s="316">
        <v>0</v>
      </c>
      <c r="DE47" s="316">
        <v>0</v>
      </c>
      <c r="DF47" s="316">
        <v>0</v>
      </c>
      <c r="DG47" s="316">
        <v>0</v>
      </c>
      <c r="DH47" s="316">
        <v>0</v>
      </c>
      <c r="DI47" s="316">
        <v>0</v>
      </c>
      <c r="DJ47" s="316">
        <v>0</v>
      </c>
      <c r="DK47" s="316">
        <v>0</v>
      </c>
      <c r="DL47" s="316">
        <v>0</v>
      </c>
      <c r="DM47" s="316">
        <v>0</v>
      </c>
      <c r="DN47" s="316">
        <v>0</v>
      </c>
      <c r="DO47" s="316">
        <v>0</v>
      </c>
      <c r="DP47" s="316">
        <v>0</v>
      </c>
      <c r="DQ47" s="316">
        <v>0</v>
      </c>
      <c r="DR47" s="316">
        <v>0</v>
      </c>
      <c r="DS47" s="316">
        <v>0</v>
      </c>
      <c r="DT47" s="316">
        <v>0</v>
      </c>
      <c r="DU47" s="316">
        <v>0</v>
      </c>
      <c r="DV47" s="316">
        <v>0</v>
      </c>
      <c r="DW47" s="316">
        <v>0</v>
      </c>
      <c r="DX47" s="316">
        <v>0</v>
      </c>
      <c r="DY47" s="316">
        <v>0</v>
      </c>
      <c r="DZ47" s="316">
        <v>0</v>
      </c>
      <c r="EA47" s="316">
        <v>0</v>
      </c>
      <c r="EB47" s="316">
        <v>0</v>
      </c>
      <c r="EC47" s="316">
        <v>0</v>
      </c>
      <c r="ED47" s="316">
        <v>0</v>
      </c>
      <c r="EE47" s="316">
        <v>0</v>
      </c>
      <c r="EF47" s="316">
        <v>0</v>
      </c>
      <c r="EG47" s="316">
        <v>0</v>
      </c>
      <c r="EH47" s="316">
        <v>0</v>
      </c>
      <c r="EI47" s="316">
        <v>0</v>
      </c>
      <c r="EJ47" s="316">
        <v>0</v>
      </c>
      <c r="EK47" s="316">
        <v>0</v>
      </c>
      <c r="EL47" s="316">
        <v>0</v>
      </c>
      <c r="EM47" s="316">
        <v>0</v>
      </c>
      <c r="EN47" s="316">
        <v>0</v>
      </c>
      <c r="EO47" s="316">
        <v>0</v>
      </c>
      <c r="EP47" s="316">
        <v>0</v>
      </c>
      <c r="EQ47" s="316">
        <v>0</v>
      </c>
      <c r="ER47" s="316">
        <v>0</v>
      </c>
      <c r="ES47" s="316">
        <v>0</v>
      </c>
      <c r="ET47" s="316">
        <v>0</v>
      </c>
      <c r="EU47" s="316">
        <v>0</v>
      </c>
      <c r="EV47" s="316">
        <v>0</v>
      </c>
      <c r="EW47" s="316">
        <v>0</v>
      </c>
      <c r="EX47" s="316">
        <v>0</v>
      </c>
      <c r="EY47" s="316">
        <v>0</v>
      </c>
      <c r="EZ47" s="316">
        <v>0</v>
      </c>
      <c r="FA47" s="316">
        <v>0</v>
      </c>
      <c r="FB47" s="316">
        <v>0</v>
      </c>
      <c r="FC47" s="316">
        <v>0</v>
      </c>
      <c r="FD47" s="316">
        <v>0</v>
      </c>
      <c r="FE47" s="316">
        <v>0</v>
      </c>
      <c r="FF47" s="316">
        <v>0</v>
      </c>
      <c r="FG47" s="316">
        <v>0</v>
      </c>
      <c r="FH47" s="316">
        <v>0</v>
      </c>
      <c r="FI47" s="316">
        <v>0</v>
      </c>
      <c r="FJ47" s="316">
        <v>0</v>
      </c>
      <c r="FK47" s="316">
        <v>0</v>
      </c>
      <c r="FL47" s="316">
        <v>0</v>
      </c>
      <c r="FM47" s="316">
        <v>0</v>
      </c>
      <c r="FN47" s="316">
        <v>0</v>
      </c>
      <c r="FO47" s="316">
        <v>0</v>
      </c>
      <c r="FP47" s="316">
        <v>0</v>
      </c>
      <c r="FQ47" s="316">
        <v>0</v>
      </c>
      <c r="FR47" s="316">
        <v>0</v>
      </c>
      <c r="FS47" s="316">
        <v>0</v>
      </c>
      <c r="FT47" s="316">
        <v>0</v>
      </c>
      <c r="FU47" s="316">
        <v>0</v>
      </c>
      <c r="FV47" s="316">
        <v>0</v>
      </c>
      <c r="FW47" s="316">
        <v>0</v>
      </c>
      <c r="FX47" s="316">
        <v>0</v>
      </c>
      <c r="FY47" s="316">
        <v>0</v>
      </c>
      <c r="FZ47" s="316">
        <v>0</v>
      </c>
      <c r="GA47" s="316">
        <v>0</v>
      </c>
      <c r="GB47" s="316">
        <v>0</v>
      </c>
      <c r="GC47" s="316">
        <v>0</v>
      </c>
      <c r="GD47" s="316">
        <v>0</v>
      </c>
      <c r="GE47" s="316">
        <v>0</v>
      </c>
      <c r="GF47" s="316">
        <v>0</v>
      </c>
      <c r="GG47" s="316">
        <v>0</v>
      </c>
      <c r="GH47" s="316">
        <v>0</v>
      </c>
      <c r="GI47" s="316">
        <v>0</v>
      </c>
      <c r="GJ47" s="316">
        <v>0</v>
      </c>
      <c r="GK47" s="316">
        <v>0</v>
      </c>
      <c r="GL47" s="316">
        <v>0</v>
      </c>
      <c r="GM47" s="316">
        <v>0</v>
      </c>
      <c r="GN47" s="316">
        <v>0</v>
      </c>
      <c r="GO47" s="316">
        <v>0</v>
      </c>
      <c r="GP47" s="316">
        <v>0</v>
      </c>
      <c r="GQ47" s="316">
        <v>0</v>
      </c>
      <c r="GR47" s="316">
        <v>0</v>
      </c>
      <c r="GS47" s="316">
        <v>0</v>
      </c>
      <c r="GT47" s="316">
        <v>0</v>
      </c>
      <c r="GU47" s="316">
        <v>0</v>
      </c>
      <c r="GV47" s="316">
        <v>0</v>
      </c>
      <c r="GW47" s="316">
        <v>0</v>
      </c>
      <c r="GX47" s="316">
        <v>0</v>
      </c>
      <c r="GY47" s="316">
        <v>0</v>
      </c>
      <c r="GZ47" s="316">
        <v>0</v>
      </c>
      <c r="HA47" s="316">
        <v>0</v>
      </c>
      <c r="HB47" s="316">
        <v>0</v>
      </c>
      <c r="HC47" s="316">
        <v>0</v>
      </c>
      <c r="HD47" s="316">
        <v>0</v>
      </c>
      <c r="HE47" s="316">
        <v>0</v>
      </c>
      <c r="HF47" s="316">
        <v>0</v>
      </c>
      <c r="HG47" s="316">
        <v>0</v>
      </c>
      <c r="HH47" s="316">
        <v>0</v>
      </c>
      <c r="HI47" s="316">
        <v>0</v>
      </c>
      <c r="HJ47" s="316">
        <v>0</v>
      </c>
      <c r="HK47" s="316">
        <v>0</v>
      </c>
      <c r="HL47" s="316">
        <v>0</v>
      </c>
      <c r="HM47" s="316">
        <v>0</v>
      </c>
      <c r="HN47" s="316">
        <v>0</v>
      </c>
      <c r="HO47" s="316">
        <v>0</v>
      </c>
      <c r="HP47" s="316">
        <v>0</v>
      </c>
      <c r="HQ47" s="316">
        <v>0</v>
      </c>
      <c r="HR47" s="316">
        <v>0</v>
      </c>
      <c r="HS47" s="316">
        <v>0</v>
      </c>
      <c r="HT47" s="316">
        <v>0</v>
      </c>
      <c r="HU47" s="316">
        <v>0</v>
      </c>
      <c r="HV47" s="316">
        <v>0</v>
      </c>
      <c r="HW47" s="316">
        <v>0</v>
      </c>
      <c r="HX47" s="316">
        <v>0</v>
      </c>
      <c r="HY47" s="316">
        <v>0</v>
      </c>
      <c r="HZ47" s="316">
        <v>0</v>
      </c>
      <c r="IA47" s="316">
        <v>0</v>
      </c>
      <c r="IB47" s="316">
        <v>0</v>
      </c>
      <c r="IC47" s="316">
        <v>0</v>
      </c>
      <c r="ID47" s="316">
        <v>0</v>
      </c>
      <c r="IE47" s="316">
        <v>0</v>
      </c>
      <c r="IF47" s="316">
        <v>0</v>
      </c>
      <c r="IG47" s="316">
        <v>0</v>
      </c>
      <c r="IH47" s="316">
        <v>0</v>
      </c>
      <c r="II47" s="316">
        <v>0</v>
      </c>
      <c r="IJ47" s="316">
        <v>0</v>
      </c>
      <c r="IK47" s="316">
        <v>0</v>
      </c>
      <c r="IL47" s="316">
        <v>0</v>
      </c>
      <c r="IM47" s="316">
        <v>0</v>
      </c>
      <c r="IN47" s="316">
        <v>0</v>
      </c>
      <c r="IO47" s="316">
        <v>0</v>
      </c>
      <c r="IP47" s="316">
        <v>0</v>
      </c>
      <c r="IQ47" s="316">
        <v>0</v>
      </c>
      <c r="IR47" s="316">
        <v>0</v>
      </c>
      <c r="IS47" s="316">
        <v>0</v>
      </c>
      <c r="IT47" s="316">
        <v>0</v>
      </c>
      <c r="IU47" s="316">
        <v>0</v>
      </c>
      <c r="IV47" s="316">
        <v>0</v>
      </c>
    </row>
    <row r="48" spans="1:256" x14ac:dyDescent="0.2">
      <c r="A48" s="100" t="s">
        <v>134</v>
      </c>
      <c r="B48" s="39"/>
      <c r="C48" s="316">
        <v>24694</v>
      </c>
      <c r="D48" s="316">
        <v>12980</v>
      </c>
      <c r="E48" s="316">
        <v>99</v>
      </c>
      <c r="F48" s="316">
        <v>52</v>
      </c>
      <c r="G48" s="316">
        <v>24595</v>
      </c>
      <c r="H48" s="316">
        <v>12928</v>
      </c>
      <c r="I48" s="316">
        <v>12272</v>
      </c>
      <c r="J48" s="316">
        <v>6749</v>
      </c>
      <c r="K48" s="316">
        <v>65</v>
      </c>
      <c r="L48" s="316">
        <v>38</v>
      </c>
      <c r="M48" s="316">
        <v>12207</v>
      </c>
      <c r="N48" s="316">
        <v>6711</v>
      </c>
      <c r="O48" s="428">
        <v>12422</v>
      </c>
      <c r="P48" s="428">
        <v>6231</v>
      </c>
      <c r="Q48" s="428">
        <v>34</v>
      </c>
      <c r="R48" s="428">
        <v>14</v>
      </c>
      <c r="S48" s="428">
        <v>12388</v>
      </c>
      <c r="T48" s="428">
        <v>6217</v>
      </c>
      <c r="U48" s="316">
        <v>0</v>
      </c>
      <c r="V48" s="316">
        <v>0</v>
      </c>
      <c r="W48" s="316">
        <v>0</v>
      </c>
      <c r="X48" s="316">
        <v>0</v>
      </c>
      <c r="Y48" s="316">
        <v>0</v>
      </c>
      <c r="Z48" s="316">
        <v>0</v>
      </c>
      <c r="AA48" s="316">
        <v>0</v>
      </c>
      <c r="AB48" s="316">
        <v>0</v>
      </c>
      <c r="AC48" s="316">
        <v>0</v>
      </c>
      <c r="AD48" s="316">
        <v>0</v>
      </c>
      <c r="AE48" s="316">
        <v>0</v>
      </c>
      <c r="AF48" s="316">
        <v>0</v>
      </c>
      <c r="AG48" s="316">
        <v>0</v>
      </c>
      <c r="AH48" s="316">
        <v>0</v>
      </c>
      <c r="AI48" s="316">
        <v>0</v>
      </c>
      <c r="AJ48" s="316">
        <v>0</v>
      </c>
      <c r="AK48" s="316">
        <v>0</v>
      </c>
      <c r="AL48" s="316">
        <v>0</v>
      </c>
      <c r="AM48" s="316">
        <v>0</v>
      </c>
      <c r="AN48" s="316">
        <v>0</v>
      </c>
      <c r="AO48" s="316">
        <v>0</v>
      </c>
      <c r="AP48" s="316">
        <v>0</v>
      </c>
      <c r="AQ48" s="316">
        <v>0</v>
      </c>
      <c r="AR48" s="316">
        <v>0</v>
      </c>
      <c r="AS48" s="316">
        <v>0</v>
      </c>
      <c r="AT48" s="316">
        <v>0</v>
      </c>
      <c r="AU48" s="316">
        <v>0</v>
      </c>
      <c r="AV48" s="316">
        <v>0</v>
      </c>
      <c r="AW48" s="316">
        <v>0</v>
      </c>
      <c r="AX48" s="316">
        <v>0</v>
      </c>
      <c r="AY48" s="316">
        <v>0</v>
      </c>
      <c r="AZ48" s="316">
        <v>0</v>
      </c>
      <c r="BA48" s="316">
        <v>0</v>
      </c>
      <c r="BB48" s="316">
        <v>0</v>
      </c>
      <c r="BC48" s="316">
        <v>0</v>
      </c>
      <c r="BD48" s="316">
        <v>0</v>
      </c>
      <c r="BE48" s="316">
        <v>0</v>
      </c>
      <c r="BF48" s="316">
        <v>0</v>
      </c>
      <c r="BG48" s="316">
        <v>0</v>
      </c>
      <c r="BH48" s="316">
        <v>0</v>
      </c>
      <c r="BI48" s="316">
        <v>0</v>
      </c>
      <c r="BJ48" s="316">
        <v>0</v>
      </c>
      <c r="BK48" s="316">
        <v>0</v>
      </c>
      <c r="BL48" s="316">
        <v>0</v>
      </c>
      <c r="BM48" s="316">
        <v>0</v>
      </c>
      <c r="BN48" s="316">
        <v>0</v>
      </c>
      <c r="BO48" s="316">
        <v>0</v>
      </c>
      <c r="BP48" s="316">
        <v>0</v>
      </c>
      <c r="BQ48" s="316">
        <v>0</v>
      </c>
      <c r="BR48" s="316">
        <v>0</v>
      </c>
      <c r="BS48" s="316">
        <v>0</v>
      </c>
      <c r="BT48" s="316">
        <v>0</v>
      </c>
      <c r="BU48" s="316">
        <v>0</v>
      </c>
      <c r="BV48" s="316">
        <v>0</v>
      </c>
      <c r="BW48" s="316">
        <v>0</v>
      </c>
      <c r="BX48" s="316">
        <v>0</v>
      </c>
      <c r="BY48" s="316">
        <v>0</v>
      </c>
      <c r="BZ48" s="316">
        <v>0</v>
      </c>
      <c r="CA48" s="316">
        <v>0</v>
      </c>
      <c r="CB48" s="316">
        <v>0</v>
      </c>
      <c r="CC48" s="316">
        <v>0</v>
      </c>
      <c r="CD48" s="316">
        <v>0</v>
      </c>
      <c r="CE48" s="316">
        <v>0</v>
      </c>
      <c r="CF48" s="316">
        <v>0</v>
      </c>
      <c r="CG48" s="316">
        <v>0</v>
      </c>
      <c r="CH48" s="316">
        <v>0</v>
      </c>
      <c r="CI48" s="316">
        <v>0</v>
      </c>
      <c r="CJ48" s="316">
        <v>0</v>
      </c>
      <c r="CK48" s="316">
        <v>0</v>
      </c>
      <c r="CL48" s="316">
        <v>0</v>
      </c>
      <c r="CM48" s="316">
        <v>0</v>
      </c>
      <c r="CN48" s="316">
        <v>0</v>
      </c>
      <c r="CO48" s="316">
        <v>0</v>
      </c>
      <c r="CP48" s="316">
        <v>0</v>
      </c>
      <c r="CQ48" s="316">
        <v>0</v>
      </c>
      <c r="CR48" s="316">
        <v>0</v>
      </c>
      <c r="CS48" s="316">
        <v>0</v>
      </c>
      <c r="CT48" s="316">
        <v>0</v>
      </c>
      <c r="CU48" s="316">
        <v>0</v>
      </c>
      <c r="CV48" s="316">
        <v>0</v>
      </c>
      <c r="CW48" s="316">
        <v>0</v>
      </c>
      <c r="CX48" s="316">
        <v>0</v>
      </c>
      <c r="CY48" s="316">
        <v>0</v>
      </c>
      <c r="CZ48" s="316">
        <v>0</v>
      </c>
      <c r="DA48" s="316">
        <v>0</v>
      </c>
      <c r="DB48" s="316">
        <v>0</v>
      </c>
      <c r="DC48" s="316">
        <v>0</v>
      </c>
      <c r="DD48" s="316">
        <v>0</v>
      </c>
      <c r="DE48" s="316">
        <v>0</v>
      </c>
      <c r="DF48" s="316">
        <v>0</v>
      </c>
      <c r="DG48" s="316">
        <v>0</v>
      </c>
      <c r="DH48" s="316">
        <v>0</v>
      </c>
      <c r="DI48" s="316">
        <v>0</v>
      </c>
      <c r="DJ48" s="316">
        <v>0</v>
      </c>
      <c r="DK48" s="316">
        <v>0</v>
      </c>
      <c r="DL48" s="316">
        <v>0</v>
      </c>
      <c r="DM48" s="316">
        <v>0</v>
      </c>
      <c r="DN48" s="316">
        <v>0</v>
      </c>
      <c r="DO48" s="316">
        <v>0</v>
      </c>
      <c r="DP48" s="316">
        <v>0</v>
      </c>
      <c r="DQ48" s="316">
        <v>0</v>
      </c>
      <c r="DR48" s="316">
        <v>0</v>
      </c>
      <c r="DS48" s="316">
        <v>0</v>
      </c>
      <c r="DT48" s="316">
        <v>0</v>
      </c>
      <c r="DU48" s="316">
        <v>0</v>
      </c>
      <c r="DV48" s="316">
        <v>0</v>
      </c>
      <c r="DW48" s="316">
        <v>0</v>
      </c>
      <c r="DX48" s="316">
        <v>0</v>
      </c>
      <c r="DY48" s="316">
        <v>0</v>
      </c>
      <c r="DZ48" s="316">
        <v>0</v>
      </c>
      <c r="EA48" s="316">
        <v>0</v>
      </c>
      <c r="EB48" s="316">
        <v>0</v>
      </c>
      <c r="EC48" s="316">
        <v>0</v>
      </c>
      <c r="ED48" s="316">
        <v>0</v>
      </c>
      <c r="EE48" s="316">
        <v>0</v>
      </c>
      <c r="EF48" s="316">
        <v>0</v>
      </c>
      <c r="EG48" s="316">
        <v>0</v>
      </c>
      <c r="EH48" s="316">
        <v>0</v>
      </c>
      <c r="EI48" s="316">
        <v>0</v>
      </c>
      <c r="EJ48" s="316">
        <v>0</v>
      </c>
      <c r="EK48" s="316">
        <v>0</v>
      </c>
      <c r="EL48" s="316">
        <v>0</v>
      </c>
      <c r="EM48" s="316">
        <v>0</v>
      </c>
      <c r="EN48" s="316">
        <v>0</v>
      </c>
      <c r="EO48" s="316">
        <v>0</v>
      </c>
      <c r="EP48" s="316">
        <v>0</v>
      </c>
      <c r="EQ48" s="316">
        <v>0</v>
      </c>
      <c r="ER48" s="316">
        <v>0</v>
      </c>
      <c r="ES48" s="316">
        <v>0</v>
      </c>
      <c r="ET48" s="316">
        <v>0</v>
      </c>
      <c r="EU48" s="316">
        <v>0</v>
      </c>
      <c r="EV48" s="316">
        <v>0</v>
      </c>
      <c r="EW48" s="316">
        <v>0</v>
      </c>
      <c r="EX48" s="316">
        <v>0</v>
      </c>
      <c r="EY48" s="316">
        <v>0</v>
      </c>
      <c r="EZ48" s="316">
        <v>0</v>
      </c>
      <c r="FA48" s="316">
        <v>0</v>
      </c>
      <c r="FB48" s="316">
        <v>0</v>
      </c>
      <c r="FC48" s="316">
        <v>0</v>
      </c>
      <c r="FD48" s="316">
        <v>0</v>
      </c>
      <c r="FE48" s="316">
        <v>0</v>
      </c>
      <c r="FF48" s="316">
        <v>0</v>
      </c>
      <c r="FG48" s="316">
        <v>0</v>
      </c>
      <c r="FH48" s="316">
        <v>0</v>
      </c>
      <c r="FI48" s="316">
        <v>0</v>
      </c>
      <c r="FJ48" s="316">
        <v>0</v>
      </c>
      <c r="FK48" s="316">
        <v>0</v>
      </c>
      <c r="FL48" s="316">
        <v>0</v>
      </c>
      <c r="FM48" s="316">
        <v>0</v>
      </c>
      <c r="FN48" s="316">
        <v>0</v>
      </c>
      <c r="FO48" s="316">
        <v>0</v>
      </c>
      <c r="FP48" s="316">
        <v>0</v>
      </c>
      <c r="FQ48" s="316">
        <v>0</v>
      </c>
      <c r="FR48" s="316">
        <v>0</v>
      </c>
      <c r="FS48" s="316">
        <v>0</v>
      </c>
      <c r="FT48" s="316">
        <v>0</v>
      </c>
      <c r="FU48" s="316">
        <v>0</v>
      </c>
      <c r="FV48" s="316">
        <v>0</v>
      </c>
      <c r="FW48" s="316">
        <v>0</v>
      </c>
      <c r="FX48" s="316">
        <v>0</v>
      </c>
      <c r="FY48" s="316">
        <v>0</v>
      </c>
      <c r="FZ48" s="316">
        <v>0</v>
      </c>
      <c r="GA48" s="316">
        <v>0</v>
      </c>
      <c r="GB48" s="316">
        <v>0</v>
      </c>
      <c r="GC48" s="316">
        <v>0</v>
      </c>
      <c r="GD48" s="316">
        <v>0</v>
      </c>
      <c r="GE48" s="316">
        <v>0</v>
      </c>
      <c r="GF48" s="316">
        <v>0</v>
      </c>
      <c r="GG48" s="316">
        <v>0</v>
      </c>
      <c r="GH48" s="316">
        <v>0</v>
      </c>
      <c r="GI48" s="316">
        <v>0</v>
      </c>
      <c r="GJ48" s="316">
        <v>0</v>
      </c>
      <c r="GK48" s="316">
        <v>0</v>
      </c>
      <c r="GL48" s="316">
        <v>0</v>
      </c>
      <c r="GM48" s="316">
        <v>0</v>
      </c>
      <c r="GN48" s="316">
        <v>0</v>
      </c>
      <c r="GO48" s="316">
        <v>0</v>
      </c>
      <c r="GP48" s="316">
        <v>0</v>
      </c>
      <c r="GQ48" s="316">
        <v>0</v>
      </c>
      <c r="GR48" s="316">
        <v>0</v>
      </c>
      <c r="GS48" s="316">
        <v>0</v>
      </c>
      <c r="GT48" s="316">
        <v>0</v>
      </c>
      <c r="GU48" s="316">
        <v>0</v>
      </c>
      <c r="GV48" s="316">
        <v>0</v>
      </c>
      <c r="GW48" s="316">
        <v>0</v>
      </c>
      <c r="GX48" s="316">
        <v>0</v>
      </c>
      <c r="GY48" s="316">
        <v>0</v>
      </c>
      <c r="GZ48" s="316">
        <v>0</v>
      </c>
      <c r="HA48" s="316">
        <v>0</v>
      </c>
      <c r="HB48" s="316">
        <v>0</v>
      </c>
      <c r="HC48" s="316">
        <v>0</v>
      </c>
      <c r="HD48" s="316">
        <v>0</v>
      </c>
      <c r="HE48" s="316">
        <v>0</v>
      </c>
      <c r="HF48" s="316">
        <v>0</v>
      </c>
      <c r="HG48" s="316">
        <v>0</v>
      </c>
      <c r="HH48" s="316">
        <v>0</v>
      </c>
      <c r="HI48" s="316">
        <v>0</v>
      </c>
      <c r="HJ48" s="316">
        <v>0</v>
      </c>
      <c r="HK48" s="316">
        <v>0</v>
      </c>
      <c r="HL48" s="316">
        <v>0</v>
      </c>
      <c r="HM48" s="316">
        <v>0</v>
      </c>
      <c r="HN48" s="316">
        <v>0</v>
      </c>
      <c r="HO48" s="316">
        <v>0</v>
      </c>
      <c r="HP48" s="316">
        <v>0</v>
      </c>
      <c r="HQ48" s="316">
        <v>0</v>
      </c>
      <c r="HR48" s="316">
        <v>0</v>
      </c>
      <c r="HS48" s="316">
        <v>0</v>
      </c>
      <c r="HT48" s="316">
        <v>0</v>
      </c>
      <c r="HU48" s="316">
        <v>0</v>
      </c>
      <c r="HV48" s="316">
        <v>0</v>
      </c>
      <c r="HW48" s="316">
        <v>0</v>
      </c>
      <c r="HX48" s="316">
        <v>0</v>
      </c>
      <c r="HY48" s="316">
        <v>0</v>
      </c>
      <c r="HZ48" s="316">
        <v>0</v>
      </c>
      <c r="IA48" s="316">
        <v>0</v>
      </c>
      <c r="IB48" s="316">
        <v>0</v>
      </c>
      <c r="IC48" s="316">
        <v>0</v>
      </c>
      <c r="ID48" s="316">
        <v>0</v>
      </c>
      <c r="IE48" s="316">
        <v>0</v>
      </c>
      <c r="IF48" s="316">
        <v>0</v>
      </c>
      <c r="IG48" s="316">
        <v>0</v>
      </c>
      <c r="IH48" s="316">
        <v>0</v>
      </c>
      <c r="II48" s="316">
        <v>0</v>
      </c>
      <c r="IJ48" s="316">
        <v>0</v>
      </c>
      <c r="IK48" s="316">
        <v>0</v>
      </c>
      <c r="IL48" s="316">
        <v>0</v>
      </c>
      <c r="IM48" s="316">
        <v>0</v>
      </c>
      <c r="IN48" s="316">
        <v>0</v>
      </c>
      <c r="IO48" s="316">
        <v>0</v>
      </c>
      <c r="IP48" s="316">
        <v>0</v>
      </c>
      <c r="IQ48" s="316">
        <v>0</v>
      </c>
      <c r="IR48" s="316">
        <v>0</v>
      </c>
      <c r="IS48" s="316">
        <v>0</v>
      </c>
      <c r="IT48" s="316">
        <v>0</v>
      </c>
      <c r="IU48" s="316">
        <v>0</v>
      </c>
      <c r="IV48" s="316">
        <v>0</v>
      </c>
    </row>
    <row r="49" spans="1:256" x14ac:dyDescent="0.2">
      <c r="A49" s="100" t="s">
        <v>137</v>
      </c>
      <c r="B49" s="39"/>
      <c r="C49" s="316">
        <v>5207</v>
      </c>
      <c r="D49" s="316">
        <v>2814</v>
      </c>
      <c r="E49" s="316">
        <v>46</v>
      </c>
      <c r="F49" s="316">
        <v>29</v>
      </c>
      <c r="G49" s="316">
        <v>5161</v>
      </c>
      <c r="H49" s="316">
        <v>2785</v>
      </c>
      <c r="I49" s="316">
        <v>1973</v>
      </c>
      <c r="J49" s="316">
        <v>1146</v>
      </c>
      <c r="K49" s="316">
        <v>33</v>
      </c>
      <c r="L49" s="316">
        <v>19</v>
      </c>
      <c r="M49" s="316">
        <v>1940</v>
      </c>
      <c r="N49" s="316">
        <v>1127</v>
      </c>
      <c r="O49" s="428">
        <v>3234</v>
      </c>
      <c r="P49" s="428">
        <v>1668</v>
      </c>
      <c r="Q49" s="428">
        <v>13</v>
      </c>
      <c r="R49" s="428">
        <v>10</v>
      </c>
      <c r="S49" s="428">
        <v>3221</v>
      </c>
      <c r="T49" s="428">
        <v>1658</v>
      </c>
      <c r="U49" s="316">
        <v>0</v>
      </c>
      <c r="V49" s="316">
        <v>0</v>
      </c>
      <c r="W49" s="316">
        <v>0</v>
      </c>
      <c r="X49" s="316">
        <v>0</v>
      </c>
      <c r="Y49" s="316">
        <v>0</v>
      </c>
      <c r="Z49" s="316">
        <v>0</v>
      </c>
      <c r="AA49" s="316">
        <v>0</v>
      </c>
      <c r="AB49" s="316">
        <v>0</v>
      </c>
      <c r="AC49" s="316">
        <v>0</v>
      </c>
      <c r="AD49" s="316">
        <v>0</v>
      </c>
      <c r="AE49" s="316">
        <v>0</v>
      </c>
      <c r="AF49" s="316">
        <v>0</v>
      </c>
      <c r="AG49" s="316">
        <v>0</v>
      </c>
      <c r="AH49" s="316">
        <v>0</v>
      </c>
      <c r="AI49" s="316">
        <v>0</v>
      </c>
      <c r="AJ49" s="316">
        <v>0</v>
      </c>
      <c r="AK49" s="316">
        <v>0</v>
      </c>
      <c r="AL49" s="316">
        <v>0</v>
      </c>
      <c r="AM49" s="316">
        <v>0</v>
      </c>
      <c r="AN49" s="316">
        <v>0</v>
      </c>
      <c r="AO49" s="316">
        <v>0</v>
      </c>
      <c r="AP49" s="316">
        <v>0</v>
      </c>
      <c r="AQ49" s="316">
        <v>0</v>
      </c>
      <c r="AR49" s="316">
        <v>0</v>
      </c>
      <c r="AS49" s="316">
        <v>0</v>
      </c>
      <c r="AT49" s="316">
        <v>0</v>
      </c>
      <c r="AU49" s="316">
        <v>0</v>
      </c>
      <c r="AV49" s="316">
        <v>0</v>
      </c>
      <c r="AW49" s="316">
        <v>0</v>
      </c>
      <c r="AX49" s="316">
        <v>0</v>
      </c>
      <c r="AY49" s="316">
        <v>0</v>
      </c>
      <c r="AZ49" s="316">
        <v>0</v>
      </c>
      <c r="BA49" s="316">
        <v>0</v>
      </c>
      <c r="BB49" s="316">
        <v>0</v>
      </c>
      <c r="BC49" s="316">
        <v>0</v>
      </c>
      <c r="BD49" s="316">
        <v>0</v>
      </c>
      <c r="BE49" s="316">
        <v>0</v>
      </c>
      <c r="BF49" s="316">
        <v>0</v>
      </c>
      <c r="BG49" s="316">
        <v>0</v>
      </c>
      <c r="BH49" s="316">
        <v>0</v>
      </c>
      <c r="BI49" s="316">
        <v>0</v>
      </c>
      <c r="BJ49" s="316">
        <v>0</v>
      </c>
      <c r="BK49" s="316">
        <v>0</v>
      </c>
      <c r="BL49" s="316">
        <v>0</v>
      </c>
      <c r="BM49" s="316">
        <v>0</v>
      </c>
      <c r="BN49" s="316">
        <v>0</v>
      </c>
      <c r="BO49" s="316">
        <v>0</v>
      </c>
      <c r="BP49" s="316">
        <v>0</v>
      </c>
      <c r="BQ49" s="316">
        <v>0</v>
      </c>
      <c r="BR49" s="316">
        <v>0</v>
      </c>
      <c r="BS49" s="316">
        <v>0</v>
      </c>
      <c r="BT49" s="316">
        <v>0</v>
      </c>
      <c r="BU49" s="316">
        <v>0</v>
      </c>
      <c r="BV49" s="316">
        <v>0</v>
      </c>
      <c r="BW49" s="316">
        <v>0</v>
      </c>
      <c r="BX49" s="316">
        <v>0</v>
      </c>
      <c r="BY49" s="316">
        <v>0</v>
      </c>
      <c r="BZ49" s="316">
        <v>0</v>
      </c>
      <c r="CA49" s="316">
        <v>0</v>
      </c>
      <c r="CB49" s="316">
        <v>0</v>
      </c>
      <c r="CC49" s="316">
        <v>0</v>
      </c>
      <c r="CD49" s="316">
        <v>0</v>
      </c>
      <c r="CE49" s="316">
        <v>0</v>
      </c>
      <c r="CF49" s="316">
        <v>0</v>
      </c>
      <c r="CG49" s="316">
        <v>0</v>
      </c>
      <c r="CH49" s="316">
        <v>0</v>
      </c>
      <c r="CI49" s="316">
        <v>0</v>
      </c>
      <c r="CJ49" s="316">
        <v>0</v>
      </c>
      <c r="CK49" s="316">
        <v>0</v>
      </c>
      <c r="CL49" s="316">
        <v>0</v>
      </c>
      <c r="CM49" s="316">
        <v>0</v>
      </c>
      <c r="CN49" s="316">
        <v>0</v>
      </c>
      <c r="CO49" s="316">
        <v>0</v>
      </c>
      <c r="CP49" s="316">
        <v>0</v>
      </c>
      <c r="CQ49" s="316">
        <v>0</v>
      </c>
      <c r="CR49" s="316">
        <v>0</v>
      </c>
      <c r="CS49" s="316">
        <v>0</v>
      </c>
      <c r="CT49" s="316">
        <v>0</v>
      </c>
      <c r="CU49" s="316">
        <v>0</v>
      </c>
      <c r="CV49" s="316">
        <v>0</v>
      </c>
      <c r="CW49" s="316">
        <v>0</v>
      </c>
      <c r="CX49" s="316">
        <v>0</v>
      </c>
      <c r="CY49" s="316">
        <v>0</v>
      </c>
      <c r="CZ49" s="316">
        <v>0</v>
      </c>
      <c r="DA49" s="316">
        <v>0</v>
      </c>
      <c r="DB49" s="316">
        <v>0</v>
      </c>
      <c r="DC49" s="316">
        <v>0</v>
      </c>
      <c r="DD49" s="316">
        <v>0</v>
      </c>
      <c r="DE49" s="316">
        <v>0</v>
      </c>
      <c r="DF49" s="316">
        <v>0</v>
      </c>
      <c r="DG49" s="316">
        <v>0</v>
      </c>
      <c r="DH49" s="316">
        <v>0</v>
      </c>
      <c r="DI49" s="316">
        <v>0</v>
      </c>
      <c r="DJ49" s="316">
        <v>0</v>
      </c>
      <c r="DK49" s="316">
        <v>0</v>
      </c>
      <c r="DL49" s="316">
        <v>0</v>
      </c>
      <c r="DM49" s="316">
        <v>0</v>
      </c>
      <c r="DN49" s="316">
        <v>0</v>
      </c>
      <c r="DO49" s="316">
        <v>0</v>
      </c>
      <c r="DP49" s="316">
        <v>0</v>
      </c>
      <c r="DQ49" s="316">
        <v>0</v>
      </c>
      <c r="DR49" s="316">
        <v>0</v>
      </c>
      <c r="DS49" s="316">
        <v>0</v>
      </c>
      <c r="DT49" s="316">
        <v>0</v>
      </c>
      <c r="DU49" s="316">
        <v>0</v>
      </c>
      <c r="DV49" s="316">
        <v>0</v>
      </c>
      <c r="DW49" s="316">
        <v>0</v>
      </c>
      <c r="DX49" s="316">
        <v>0</v>
      </c>
      <c r="DY49" s="316">
        <v>0</v>
      </c>
      <c r="DZ49" s="316">
        <v>0</v>
      </c>
      <c r="EA49" s="316">
        <v>0</v>
      </c>
      <c r="EB49" s="316">
        <v>0</v>
      </c>
      <c r="EC49" s="316">
        <v>0</v>
      </c>
      <c r="ED49" s="316">
        <v>0</v>
      </c>
      <c r="EE49" s="316">
        <v>0</v>
      </c>
      <c r="EF49" s="316">
        <v>0</v>
      </c>
      <c r="EG49" s="316">
        <v>0</v>
      </c>
      <c r="EH49" s="316">
        <v>0</v>
      </c>
      <c r="EI49" s="316">
        <v>0</v>
      </c>
      <c r="EJ49" s="316">
        <v>0</v>
      </c>
      <c r="EK49" s="316">
        <v>0</v>
      </c>
      <c r="EL49" s="316">
        <v>0</v>
      </c>
      <c r="EM49" s="316">
        <v>0</v>
      </c>
      <c r="EN49" s="316">
        <v>0</v>
      </c>
      <c r="EO49" s="316">
        <v>0</v>
      </c>
      <c r="EP49" s="316">
        <v>0</v>
      </c>
      <c r="EQ49" s="316">
        <v>0</v>
      </c>
      <c r="ER49" s="316">
        <v>0</v>
      </c>
      <c r="ES49" s="316">
        <v>0</v>
      </c>
      <c r="ET49" s="316">
        <v>0</v>
      </c>
      <c r="EU49" s="316">
        <v>0</v>
      </c>
      <c r="EV49" s="316">
        <v>0</v>
      </c>
      <c r="EW49" s="316">
        <v>0</v>
      </c>
      <c r="EX49" s="316">
        <v>0</v>
      </c>
      <c r="EY49" s="316">
        <v>0</v>
      </c>
      <c r="EZ49" s="316">
        <v>0</v>
      </c>
      <c r="FA49" s="316">
        <v>0</v>
      </c>
      <c r="FB49" s="316">
        <v>0</v>
      </c>
      <c r="FC49" s="316">
        <v>0</v>
      </c>
      <c r="FD49" s="316">
        <v>0</v>
      </c>
      <c r="FE49" s="316">
        <v>0</v>
      </c>
      <c r="FF49" s="316">
        <v>0</v>
      </c>
      <c r="FG49" s="316">
        <v>0</v>
      </c>
      <c r="FH49" s="316">
        <v>0</v>
      </c>
      <c r="FI49" s="316">
        <v>0</v>
      </c>
      <c r="FJ49" s="316">
        <v>0</v>
      </c>
      <c r="FK49" s="316">
        <v>0</v>
      </c>
      <c r="FL49" s="316">
        <v>0</v>
      </c>
      <c r="FM49" s="316">
        <v>0</v>
      </c>
      <c r="FN49" s="316">
        <v>0</v>
      </c>
      <c r="FO49" s="316">
        <v>0</v>
      </c>
      <c r="FP49" s="316">
        <v>0</v>
      </c>
      <c r="FQ49" s="316">
        <v>0</v>
      </c>
      <c r="FR49" s="316">
        <v>0</v>
      </c>
      <c r="FS49" s="316">
        <v>0</v>
      </c>
      <c r="FT49" s="316">
        <v>0</v>
      </c>
      <c r="FU49" s="316">
        <v>0</v>
      </c>
      <c r="FV49" s="316">
        <v>0</v>
      </c>
      <c r="FW49" s="316">
        <v>0</v>
      </c>
      <c r="FX49" s="316">
        <v>0</v>
      </c>
      <c r="FY49" s="316">
        <v>0</v>
      </c>
      <c r="FZ49" s="316">
        <v>0</v>
      </c>
      <c r="GA49" s="316">
        <v>0</v>
      </c>
      <c r="GB49" s="316">
        <v>0</v>
      </c>
      <c r="GC49" s="316">
        <v>0</v>
      </c>
      <c r="GD49" s="316">
        <v>0</v>
      </c>
      <c r="GE49" s="316">
        <v>0</v>
      </c>
      <c r="GF49" s="316">
        <v>0</v>
      </c>
      <c r="GG49" s="316">
        <v>0</v>
      </c>
      <c r="GH49" s="316">
        <v>0</v>
      </c>
      <c r="GI49" s="316">
        <v>0</v>
      </c>
      <c r="GJ49" s="316">
        <v>0</v>
      </c>
      <c r="GK49" s="316">
        <v>0</v>
      </c>
      <c r="GL49" s="316">
        <v>0</v>
      </c>
      <c r="GM49" s="316">
        <v>0</v>
      </c>
      <c r="GN49" s="316">
        <v>0</v>
      </c>
      <c r="GO49" s="316">
        <v>0</v>
      </c>
      <c r="GP49" s="316">
        <v>0</v>
      </c>
      <c r="GQ49" s="316">
        <v>0</v>
      </c>
      <c r="GR49" s="316">
        <v>0</v>
      </c>
      <c r="GS49" s="316">
        <v>0</v>
      </c>
      <c r="GT49" s="316">
        <v>0</v>
      </c>
      <c r="GU49" s="316">
        <v>0</v>
      </c>
      <c r="GV49" s="316">
        <v>0</v>
      </c>
      <c r="GW49" s="316">
        <v>0</v>
      </c>
      <c r="GX49" s="316">
        <v>0</v>
      </c>
      <c r="GY49" s="316">
        <v>0</v>
      </c>
      <c r="GZ49" s="316">
        <v>0</v>
      </c>
      <c r="HA49" s="316">
        <v>0</v>
      </c>
      <c r="HB49" s="316">
        <v>0</v>
      </c>
      <c r="HC49" s="316">
        <v>0</v>
      </c>
      <c r="HD49" s="316">
        <v>0</v>
      </c>
      <c r="HE49" s="316">
        <v>0</v>
      </c>
      <c r="HF49" s="316">
        <v>0</v>
      </c>
      <c r="HG49" s="316">
        <v>0</v>
      </c>
      <c r="HH49" s="316">
        <v>0</v>
      </c>
      <c r="HI49" s="316">
        <v>0</v>
      </c>
      <c r="HJ49" s="316">
        <v>0</v>
      </c>
      <c r="HK49" s="316">
        <v>0</v>
      </c>
      <c r="HL49" s="316">
        <v>0</v>
      </c>
      <c r="HM49" s="316">
        <v>0</v>
      </c>
      <c r="HN49" s="316">
        <v>0</v>
      </c>
      <c r="HO49" s="316">
        <v>0</v>
      </c>
      <c r="HP49" s="316">
        <v>0</v>
      </c>
      <c r="HQ49" s="316">
        <v>0</v>
      </c>
      <c r="HR49" s="316">
        <v>0</v>
      </c>
      <c r="HS49" s="316">
        <v>0</v>
      </c>
      <c r="HT49" s="316">
        <v>0</v>
      </c>
      <c r="HU49" s="316">
        <v>0</v>
      </c>
      <c r="HV49" s="316">
        <v>0</v>
      </c>
      <c r="HW49" s="316">
        <v>0</v>
      </c>
      <c r="HX49" s="316">
        <v>0</v>
      </c>
      <c r="HY49" s="316">
        <v>0</v>
      </c>
      <c r="HZ49" s="316">
        <v>0</v>
      </c>
      <c r="IA49" s="316">
        <v>0</v>
      </c>
      <c r="IB49" s="316">
        <v>0</v>
      </c>
      <c r="IC49" s="316">
        <v>0</v>
      </c>
      <c r="ID49" s="316">
        <v>0</v>
      </c>
      <c r="IE49" s="316">
        <v>0</v>
      </c>
      <c r="IF49" s="316">
        <v>0</v>
      </c>
      <c r="IG49" s="316">
        <v>0</v>
      </c>
      <c r="IH49" s="316">
        <v>0</v>
      </c>
      <c r="II49" s="316">
        <v>0</v>
      </c>
      <c r="IJ49" s="316">
        <v>0</v>
      </c>
      <c r="IK49" s="316">
        <v>0</v>
      </c>
      <c r="IL49" s="316">
        <v>0</v>
      </c>
      <c r="IM49" s="316">
        <v>0</v>
      </c>
      <c r="IN49" s="316">
        <v>0</v>
      </c>
      <c r="IO49" s="316">
        <v>0</v>
      </c>
      <c r="IP49" s="316">
        <v>0</v>
      </c>
      <c r="IQ49" s="316">
        <v>0</v>
      </c>
      <c r="IR49" s="316">
        <v>0</v>
      </c>
      <c r="IS49" s="316">
        <v>0</v>
      </c>
      <c r="IT49" s="316">
        <v>0</v>
      </c>
      <c r="IU49" s="316">
        <v>0</v>
      </c>
      <c r="IV49" s="316">
        <v>0</v>
      </c>
    </row>
    <row r="50" spans="1:256" ht="13.5" customHeight="1" x14ac:dyDescent="0.2">
      <c r="A50" s="100" t="s">
        <v>110</v>
      </c>
      <c r="B50" s="39"/>
      <c r="C50" s="316">
        <v>2118</v>
      </c>
      <c r="D50" s="316">
        <v>1157</v>
      </c>
      <c r="E50" s="316">
        <v>864</v>
      </c>
      <c r="F50" s="316">
        <v>490</v>
      </c>
      <c r="G50" s="316">
        <v>1254</v>
      </c>
      <c r="H50" s="316">
        <v>667</v>
      </c>
      <c r="I50" s="316">
        <v>2112</v>
      </c>
      <c r="J50" s="316">
        <v>1103</v>
      </c>
      <c r="K50" s="316">
        <v>1168</v>
      </c>
      <c r="L50" s="316">
        <v>623</v>
      </c>
      <c r="M50" s="316">
        <v>944</v>
      </c>
      <c r="N50" s="316">
        <v>480</v>
      </c>
      <c r="O50" s="428">
        <v>6</v>
      </c>
      <c r="P50" s="428">
        <v>54</v>
      </c>
      <c r="Q50" s="428">
        <v>-304</v>
      </c>
      <c r="R50" s="428">
        <v>-133</v>
      </c>
      <c r="S50" s="428">
        <v>310</v>
      </c>
      <c r="T50" s="428">
        <v>187</v>
      </c>
      <c r="U50" s="316">
        <v>0</v>
      </c>
      <c r="V50" s="316">
        <v>0</v>
      </c>
      <c r="W50" s="316">
        <v>0</v>
      </c>
      <c r="X50" s="316">
        <v>0</v>
      </c>
      <c r="Y50" s="316">
        <v>0</v>
      </c>
      <c r="Z50" s="316">
        <v>0</v>
      </c>
      <c r="AA50" s="316">
        <v>0</v>
      </c>
      <c r="AB50" s="316">
        <v>0</v>
      </c>
      <c r="AC50" s="316">
        <v>0</v>
      </c>
      <c r="AD50" s="316">
        <v>0</v>
      </c>
      <c r="AE50" s="316">
        <v>0</v>
      </c>
      <c r="AF50" s="316">
        <v>0</v>
      </c>
      <c r="AG50" s="316">
        <v>0</v>
      </c>
      <c r="AH50" s="316">
        <v>0</v>
      </c>
      <c r="AI50" s="316">
        <v>0</v>
      </c>
      <c r="AJ50" s="316">
        <v>0</v>
      </c>
      <c r="AK50" s="316">
        <v>0</v>
      </c>
      <c r="AL50" s="316">
        <v>0</v>
      </c>
      <c r="AM50" s="316">
        <v>0</v>
      </c>
      <c r="AN50" s="316">
        <v>0</v>
      </c>
      <c r="AO50" s="316">
        <v>0</v>
      </c>
      <c r="AP50" s="316">
        <v>0</v>
      </c>
      <c r="AQ50" s="316">
        <v>0</v>
      </c>
      <c r="AR50" s="316">
        <v>0</v>
      </c>
      <c r="AS50" s="316">
        <v>0</v>
      </c>
      <c r="AT50" s="316">
        <v>0</v>
      </c>
      <c r="AU50" s="316">
        <v>0</v>
      </c>
      <c r="AV50" s="316">
        <v>0</v>
      </c>
      <c r="AW50" s="316">
        <v>0</v>
      </c>
      <c r="AX50" s="316">
        <v>0</v>
      </c>
      <c r="AY50" s="316">
        <v>0</v>
      </c>
      <c r="AZ50" s="316">
        <v>0</v>
      </c>
      <c r="BA50" s="316">
        <v>0</v>
      </c>
      <c r="BB50" s="316">
        <v>0</v>
      </c>
      <c r="BC50" s="316">
        <v>0</v>
      </c>
      <c r="BD50" s="316">
        <v>0</v>
      </c>
      <c r="BE50" s="316">
        <v>0</v>
      </c>
      <c r="BF50" s="316">
        <v>0</v>
      </c>
      <c r="BG50" s="316">
        <v>0</v>
      </c>
      <c r="BH50" s="316">
        <v>0</v>
      </c>
      <c r="BI50" s="316">
        <v>0</v>
      </c>
      <c r="BJ50" s="316">
        <v>0</v>
      </c>
      <c r="BK50" s="316">
        <v>0</v>
      </c>
      <c r="BL50" s="316">
        <v>0</v>
      </c>
      <c r="BM50" s="316">
        <v>0</v>
      </c>
      <c r="BN50" s="316">
        <v>0</v>
      </c>
      <c r="BO50" s="316">
        <v>0</v>
      </c>
      <c r="BP50" s="316">
        <v>0</v>
      </c>
      <c r="BQ50" s="316">
        <v>0</v>
      </c>
      <c r="BR50" s="316">
        <v>0</v>
      </c>
      <c r="BS50" s="316">
        <v>0</v>
      </c>
      <c r="BT50" s="316">
        <v>0</v>
      </c>
      <c r="BU50" s="316">
        <v>0</v>
      </c>
      <c r="BV50" s="316">
        <v>0</v>
      </c>
      <c r="BW50" s="316">
        <v>0</v>
      </c>
      <c r="BX50" s="316">
        <v>0</v>
      </c>
      <c r="BY50" s="316">
        <v>0</v>
      </c>
      <c r="BZ50" s="316">
        <v>0</v>
      </c>
      <c r="CA50" s="316">
        <v>0</v>
      </c>
      <c r="CB50" s="316">
        <v>0</v>
      </c>
      <c r="CC50" s="316">
        <v>0</v>
      </c>
      <c r="CD50" s="316">
        <v>0</v>
      </c>
      <c r="CE50" s="316">
        <v>0</v>
      </c>
      <c r="CF50" s="316">
        <v>0</v>
      </c>
      <c r="CG50" s="316">
        <v>0</v>
      </c>
      <c r="CH50" s="316">
        <v>0</v>
      </c>
      <c r="CI50" s="316">
        <v>0</v>
      </c>
      <c r="CJ50" s="316">
        <v>0</v>
      </c>
      <c r="CK50" s="316">
        <v>0</v>
      </c>
      <c r="CL50" s="316">
        <v>0</v>
      </c>
      <c r="CM50" s="316">
        <v>0</v>
      </c>
      <c r="CN50" s="316">
        <v>0</v>
      </c>
      <c r="CO50" s="316">
        <v>0</v>
      </c>
      <c r="CP50" s="316">
        <v>0</v>
      </c>
      <c r="CQ50" s="316">
        <v>0</v>
      </c>
      <c r="CR50" s="316">
        <v>0</v>
      </c>
      <c r="CS50" s="316">
        <v>0</v>
      </c>
      <c r="CT50" s="316">
        <v>0</v>
      </c>
      <c r="CU50" s="316">
        <v>0</v>
      </c>
      <c r="CV50" s="316">
        <v>0</v>
      </c>
      <c r="CW50" s="316">
        <v>0</v>
      </c>
      <c r="CX50" s="316">
        <v>0</v>
      </c>
      <c r="CY50" s="316">
        <v>0</v>
      </c>
      <c r="CZ50" s="316">
        <v>0</v>
      </c>
      <c r="DA50" s="316">
        <v>0</v>
      </c>
      <c r="DB50" s="316">
        <v>0</v>
      </c>
      <c r="DC50" s="316">
        <v>0</v>
      </c>
      <c r="DD50" s="316">
        <v>0</v>
      </c>
      <c r="DE50" s="316">
        <v>0</v>
      </c>
      <c r="DF50" s="316">
        <v>0</v>
      </c>
      <c r="DG50" s="316">
        <v>0</v>
      </c>
      <c r="DH50" s="316">
        <v>0</v>
      </c>
      <c r="DI50" s="316">
        <v>0</v>
      </c>
      <c r="DJ50" s="316">
        <v>0</v>
      </c>
      <c r="DK50" s="316">
        <v>0</v>
      </c>
      <c r="DL50" s="316">
        <v>0</v>
      </c>
      <c r="DM50" s="316">
        <v>0</v>
      </c>
      <c r="DN50" s="316">
        <v>0</v>
      </c>
      <c r="DO50" s="316">
        <v>0</v>
      </c>
      <c r="DP50" s="316">
        <v>0</v>
      </c>
      <c r="DQ50" s="316">
        <v>0</v>
      </c>
      <c r="DR50" s="316">
        <v>0</v>
      </c>
      <c r="DS50" s="316">
        <v>0</v>
      </c>
      <c r="DT50" s="316">
        <v>0</v>
      </c>
      <c r="DU50" s="316">
        <v>0</v>
      </c>
      <c r="DV50" s="316">
        <v>0</v>
      </c>
      <c r="DW50" s="316">
        <v>0</v>
      </c>
      <c r="DX50" s="316">
        <v>0</v>
      </c>
      <c r="DY50" s="316">
        <v>0</v>
      </c>
      <c r="DZ50" s="316">
        <v>0</v>
      </c>
      <c r="EA50" s="316">
        <v>0</v>
      </c>
      <c r="EB50" s="316">
        <v>0</v>
      </c>
      <c r="EC50" s="316">
        <v>0</v>
      </c>
      <c r="ED50" s="316">
        <v>0</v>
      </c>
      <c r="EE50" s="316">
        <v>0</v>
      </c>
      <c r="EF50" s="316">
        <v>0</v>
      </c>
      <c r="EG50" s="316">
        <v>0</v>
      </c>
      <c r="EH50" s="316">
        <v>0</v>
      </c>
      <c r="EI50" s="316">
        <v>0</v>
      </c>
      <c r="EJ50" s="316">
        <v>0</v>
      </c>
      <c r="EK50" s="316">
        <v>0</v>
      </c>
      <c r="EL50" s="316">
        <v>0</v>
      </c>
      <c r="EM50" s="316">
        <v>0</v>
      </c>
      <c r="EN50" s="316">
        <v>0</v>
      </c>
      <c r="EO50" s="316">
        <v>0</v>
      </c>
      <c r="EP50" s="316">
        <v>0</v>
      </c>
      <c r="EQ50" s="316">
        <v>0</v>
      </c>
      <c r="ER50" s="316">
        <v>0</v>
      </c>
      <c r="ES50" s="316">
        <v>0</v>
      </c>
      <c r="ET50" s="316">
        <v>0</v>
      </c>
      <c r="EU50" s="316">
        <v>0</v>
      </c>
      <c r="EV50" s="316">
        <v>0</v>
      </c>
      <c r="EW50" s="316">
        <v>0</v>
      </c>
      <c r="EX50" s="316">
        <v>0</v>
      </c>
      <c r="EY50" s="316">
        <v>0</v>
      </c>
      <c r="EZ50" s="316">
        <v>0</v>
      </c>
      <c r="FA50" s="316">
        <v>0</v>
      </c>
      <c r="FB50" s="316">
        <v>0</v>
      </c>
      <c r="FC50" s="316">
        <v>0</v>
      </c>
      <c r="FD50" s="316">
        <v>0</v>
      </c>
      <c r="FE50" s="316">
        <v>0</v>
      </c>
      <c r="FF50" s="316">
        <v>0</v>
      </c>
      <c r="FG50" s="316">
        <v>0</v>
      </c>
      <c r="FH50" s="316">
        <v>0</v>
      </c>
      <c r="FI50" s="316">
        <v>0</v>
      </c>
      <c r="FJ50" s="316">
        <v>0</v>
      </c>
      <c r="FK50" s="316">
        <v>0</v>
      </c>
      <c r="FL50" s="316">
        <v>0</v>
      </c>
      <c r="FM50" s="316">
        <v>0</v>
      </c>
      <c r="FN50" s="316">
        <v>0</v>
      </c>
      <c r="FO50" s="316">
        <v>0</v>
      </c>
      <c r="FP50" s="316">
        <v>0</v>
      </c>
      <c r="FQ50" s="316">
        <v>0</v>
      </c>
      <c r="FR50" s="316">
        <v>0</v>
      </c>
      <c r="FS50" s="316">
        <v>0</v>
      </c>
      <c r="FT50" s="316">
        <v>0</v>
      </c>
      <c r="FU50" s="316">
        <v>0</v>
      </c>
      <c r="FV50" s="316">
        <v>0</v>
      </c>
      <c r="FW50" s="316">
        <v>0</v>
      </c>
      <c r="FX50" s="316">
        <v>0</v>
      </c>
      <c r="FY50" s="316">
        <v>0</v>
      </c>
      <c r="FZ50" s="316">
        <v>0</v>
      </c>
      <c r="GA50" s="316">
        <v>0</v>
      </c>
      <c r="GB50" s="316">
        <v>0</v>
      </c>
      <c r="GC50" s="316">
        <v>0</v>
      </c>
      <c r="GD50" s="316">
        <v>0</v>
      </c>
      <c r="GE50" s="316">
        <v>0</v>
      </c>
      <c r="GF50" s="316">
        <v>0</v>
      </c>
      <c r="GG50" s="316">
        <v>0</v>
      </c>
      <c r="GH50" s="316">
        <v>0</v>
      </c>
      <c r="GI50" s="316">
        <v>0</v>
      </c>
      <c r="GJ50" s="316">
        <v>0</v>
      </c>
      <c r="GK50" s="316">
        <v>0</v>
      </c>
      <c r="GL50" s="316">
        <v>0</v>
      </c>
      <c r="GM50" s="316">
        <v>0</v>
      </c>
      <c r="GN50" s="316">
        <v>0</v>
      </c>
      <c r="GO50" s="316">
        <v>0</v>
      </c>
      <c r="GP50" s="316">
        <v>0</v>
      </c>
      <c r="GQ50" s="316">
        <v>0</v>
      </c>
      <c r="GR50" s="316">
        <v>0</v>
      </c>
      <c r="GS50" s="316">
        <v>0</v>
      </c>
      <c r="GT50" s="316">
        <v>0</v>
      </c>
      <c r="GU50" s="316">
        <v>0</v>
      </c>
      <c r="GV50" s="316">
        <v>0</v>
      </c>
      <c r="GW50" s="316">
        <v>0</v>
      </c>
      <c r="GX50" s="316">
        <v>0</v>
      </c>
      <c r="GY50" s="316">
        <v>0</v>
      </c>
      <c r="GZ50" s="316">
        <v>0</v>
      </c>
      <c r="HA50" s="316">
        <v>0</v>
      </c>
      <c r="HB50" s="316">
        <v>0</v>
      </c>
      <c r="HC50" s="316">
        <v>0</v>
      </c>
      <c r="HD50" s="316">
        <v>0</v>
      </c>
      <c r="HE50" s="316">
        <v>0</v>
      </c>
      <c r="HF50" s="316">
        <v>0</v>
      </c>
      <c r="HG50" s="316">
        <v>0</v>
      </c>
      <c r="HH50" s="316">
        <v>0</v>
      </c>
      <c r="HI50" s="316">
        <v>0</v>
      </c>
      <c r="HJ50" s="316">
        <v>0</v>
      </c>
      <c r="HK50" s="316">
        <v>0</v>
      </c>
      <c r="HL50" s="316">
        <v>0</v>
      </c>
      <c r="HM50" s="316">
        <v>0</v>
      </c>
      <c r="HN50" s="316">
        <v>0</v>
      </c>
      <c r="HO50" s="316">
        <v>0</v>
      </c>
      <c r="HP50" s="316">
        <v>0</v>
      </c>
      <c r="HQ50" s="316">
        <v>0</v>
      </c>
      <c r="HR50" s="316">
        <v>0</v>
      </c>
      <c r="HS50" s="316">
        <v>0</v>
      </c>
      <c r="HT50" s="316">
        <v>0</v>
      </c>
      <c r="HU50" s="316">
        <v>0</v>
      </c>
      <c r="HV50" s="316">
        <v>0</v>
      </c>
      <c r="HW50" s="316">
        <v>0</v>
      </c>
      <c r="HX50" s="316">
        <v>0</v>
      </c>
      <c r="HY50" s="316">
        <v>0</v>
      </c>
      <c r="HZ50" s="316">
        <v>0</v>
      </c>
      <c r="IA50" s="316">
        <v>0</v>
      </c>
      <c r="IB50" s="316">
        <v>0</v>
      </c>
      <c r="IC50" s="316">
        <v>0</v>
      </c>
      <c r="ID50" s="316">
        <v>0</v>
      </c>
      <c r="IE50" s="316">
        <v>0</v>
      </c>
      <c r="IF50" s="316">
        <v>0</v>
      </c>
      <c r="IG50" s="316">
        <v>0</v>
      </c>
      <c r="IH50" s="316">
        <v>0</v>
      </c>
      <c r="II50" s="316">
        <v>0</v>
      </c>
      <c r="IJ50" s="316">
        <v>0</v>
      </c>
      <c r="IK50" s="316">
        <v>0</v>
      </c>
      <c r="IL50" s="316">
        <v>0</v>
      </c>
      <c r="IM50" s="316">
        <v>0</v>
      </c>
      <c r="IN50" s="316">
        <v>0</v>
      </c>
      <c r="IO50" s="316">
        <v>0</v>
      </c>
      <c r="IP50" s="316">
        <v>0</v>
      </c>
      <c r="IQ50" s="316">
        <v>0</v>
      </c>
      <c r="IR50" s="316">
        <v>0</v>
      </c>
      <c r="IS50" s="316">
        <v>0</v>
      </c>
      <c r="IT50" s="316">
        <v>0</v>
      </c>
      <c r="IU50" s="316">
        <v>0</v>
      </c>
      <c r="IV50" s="316">
        <v>0</v>
      </c>
    </row>
    <row r="51" spans="1:256" x14ac:dyDescent="0.2">
      <c r="A51" s="100" t="s">
        <v>97</v>
      </c>
      <c r="B51" s="39"/>
      <c r="C51" s="316">
        <v>25082</v>
      </c>
      <c r="D51" s="316">
        <v>10527</v>
      </c>
      <c r="E51" s="316">
        <v>4583</v>
      </c>
      <c r="F51" s="316">
        <v>2359</v>
      </c>
      <c r="G51" s="316">
        <v>20499</v>
      </c>
      <c r="H51" s="316">
        <v>8168</v>
      </c>
      <c r="I51" s="316">
        <v>11876</v>
      </c>
      <c r="J51" s="316">
        <v>5517</v>
      </c>
      <c r="K51" s="316">
        <v>2341</v>
      </c>
      <c r="L51" s="316">
        <v>1341</v>
      </c>
      <c r="M51" s="316">
        <v>9535</v>
      </c>
      <c r="N51" s="316">
        <v>4176</v>
      </c>
      <c r="O51" s="428">
        <v>13206</v>
      </c>
      <c r="P51" s="428">
        <v>5010</v>
      </c>
      <c r="Q51" s="428">
        <v>2242</v>
      </c>
      <c r="R51" s="428">
        <v>1018</v>
      </c>
      <c r="S51" s="428">
        <v>10964</v>
      </c>
      <c r="T51" s="428">
        <v>3992</v>
      </c>
      <c r="U51" s="316">
        <v>0</v>
      </c>
      <c r="V51" s="316">
        <v>0</v>
      </c>
      <c r="W51" s="316">
        <v>0</v>
      </c>
      <c r="X51" s="316">
        <v>0</v>
      </c>
      <c r="Y51" s="316">
        <v>0</v>
      </c>
      <c r="Z51" s="316">
        <v>0</v>
      </c>
      <c r="AA51" s="316">
        <v>0</v>
      </c>
      <c r="AB51" s="316">
        <v>0</v>
      </c>
      <c r="AC51" s="316">
        <v>0</v>
      </c>
      <c r="AD51" s="316">
        <v>0</v>
      </c>
      <c r="AE51" s="316">
        <v>0</v>
      </c>
      <c r="AF51" s="316">
        <v>0</v>
      </c>
      <c r="AG51" s="316">
        <v>0</v>
      </c>
      <c r="AH51" s="316">
        <v>0</v>
      </c>
      <c r="AI51" s="316">
        <v>0</v>
      </c>
      <c r="AJ51" s="316">
        <v>0</v>
      </c>
      <c r="AK51" s="316">
        <v>0</v>
      </c>
      <c r="AL51" s="316">
        <v>0</v>
      </c>
      <c r="AM51" s="316">
        <v>0</v>
      </c>
      <c r="AN51" s="316">
        <v>0</v>
      </c>
      <c r="AO51" s="316">
        <v>0</v>
      </c>
      <c r="AP51" s="316">
        <v>0</v>
      </c>
      <c r="AQ51" s="316">
        <v>0</v>
      </c>
      <c r="AR51" s="316">
        <v>0</v>
      </c>
      <c r="AS51" s="316">
        <v>0</v>
      </c>
      <c r="AT51" s="316">
        <v>0</v>
      </c>
      <c r="AU51" s="316">
        <v>0</v>
      </c>
      <c r="AV51" s="316">
        <v>0</v>
      </c>
      <c r="AW51" s="316">
        <v>0</v>
      </c>
      <c r="AX51" s="316">
        <v>0</v>
      </c>
      <c r="AY51" s="316">
        <v>0</v>
      </c>
      <c r="AZ51" s="316">
        <v>0</v>
      </c>
      <c r="BA51" s="316">
        <v>0</v>
      </c>
      <c r="BB51" s="316">
        <v>0</v>
      </c>
      <c r="BC51" s="316">
        <v>0</v>
      </c>
      <c r="BD51" s="316">
        <v>0</v>
      </c>
      <c r="BE51" s="316">
        <v>0</v>
      </c>
      <c r="BF51" s="316">
        <v>0</v>
      </c>
      <c r="BG51" s="316">
        <v>0</v>
      </c>
      <c r="BH51" s="316">
        <v>0</v>
      </c>
      <c r="BI51" s="316">
        <v>0</v>
      </c>
      <c r="BJ51" s="316">
        <v>0</v>
      </c>
      <c r="BK51" s="316">
        <v>0</v>
      </c>
      <c r="BL51" s="316">
        <v>0</v>
      </c>
      <c r="BM51" s="316">
        <v>0</v>
      </c>
      <c r="BN51" s="316">
        <v>0</v>
      </c>
      <c r="BO51" s="316">
        <v>0</v>
      </c>
      <c r="BP51" s="316">
        <v>0</v>
      </c>
      <c r="BQ51" s="316">
        <v>0</v>
      </c>
      <c r="BR51" s="316">
        <v>0</v>
      </c>
      <c r="BS51" s="316">
        <v>0</v>
      </c>
      <c r="BT51" s="316">
        <v>0</v>
      </c>
      <c r="BU51" s="316">
        <v>0</v>
      </c>
      <c r="BV51" s="316">
        <v>0</v>
      </c>
      <c r="BW51" s="316">
        <v>0</v>
      </c>
      <c r="BX51" s="316">
        <v>0</v>
      </c>
      <c r="BY51" s="316">
        <v>0</v>
      </c>
      <c r="BZ51" s="316">
        <v>0</v>
      </c>
      <c r="CA51" s="316">
        <v>0</v>
      </c>
      <c r="CB51" s="316">
        <v>0</v>
      </c>
      <c r="CC51" s="316">
        <v>0</v>
      </c>
      <c r="CD51" s="316">
        <v>0</v>
      </c>
      <c r="CE51" s="316">
        <v>0</v>
      </c>
      <c r="CF51" s="316">
        <v>0</v>
      </c>
      <c r="CG51" s="316">
        <v>0</v>
      </c>
      <c r="CH51" s="316">
        <v>0</v>
      </c>
      <c r="CI51" s="316">
        <v>0</v>
      </c>
      <c r="CJ51" s="316">
        <v>0</v>
      </c>
      <c r="CK51" s="316">
        <v>0</v>
      </c>
      <c r="CL51" s="316">
        <v>0</v>
      </c>
      <c r="CM51" s="316">
        <v>0</v>
      </c>
      <c r="CN51" s="316">
        <v>0</v>
      </c>
      <c r="CO51" s="316">
        <v>0</v>
      </c>
      <c r="CP51" s="316">
        <v>0</v>
      </c>
      <c r="CQ51" s="316">
        <v>0</v>
      </c>
      <c r="CR51" s="316">
        <v>0</v>
      </c>
      <c r="CS51" s="316">
        <v>0</v>
      </c>
      <c r="CT51" s="316">
        <v>0</v>
      </c>
      <c r="CU51" s="316">
        <v>0</v>
      </c>
      <c r="CV51" s="316">
        <v>0</v>
      </c>
      <c r="CW51" s="316">
        <v>0</v>
      </c>
      <c r="CX51" s="316">
        <v>0</v>
      </c>
      <c r="CY51" s="316">
        <v>0</v>
      </c>
      <c r="CZ51" s="316">
        <v>0</v>
      </c>
      <c r="DA51" s="316">
        <v>0</v>
      </c>
      <c r="DB51" s="316">
        <v>0</v>
      </c>
      <c r="DC51" s="316">
        <v>0</v>
      </c>
      <c r="DD51" s="316">
        <v>0</v>
      </c>
      <c r="DE51" s="316">
        <v>0</v>
      </c>
      <c r="DF51" s="316">
        <v>0</v>
      </c>
      <c r="DG51" s="316">
        <v>0</v>
      </c>
      <c r="DH51" s="316">
        <v>0</v>
      </c>
      <c r="DI51" s="316">
        <v>0</v>
      </c>
      <c r="DJ51" s="316">
        <v>0</v>
      </c>
      <c r="DK51" s="316">
        <v>0</v>
      </c>
      <c r="DL51" s="316">
        <v>0</v>
      </c>
      <c r="DM51" s="316">
        <v>0</v>
      </c>
      <c r="DN51" s="316">
        <v>0</v>
      </c>
      <c r="DO51" s="316">
        <v>0</v>
      </c>
      <c r="DP51" s="316">
        <v>0</v>
      </c>
      <c r="DQ51" s="316">
        <v>0</v>
      </c>
      <c r="DR51" s="316">
        <v>0</v>
      </c>
      <c r="DS51" s="316">
        <v>0</v>
      </c>
      <c r="DT51" s="316">
        <v>0</v>
      </c>
      <c r="DU51" s="316">
        <v>0</v>
      </c>
      <c r="DV51" s="316">
        <v>0</v>
      </c>
      <c r="DW51" s="316">
        <v>0</v>
      </c>
      <c r="DX51" s="316">
        <v>0</v>
      </c>
      <c r="DY51" s="316">
        <v>0</v>
      </c>
      <c r="DZ51" s="316">
        <v>0</v>
      </c>
      <c r="EA51" s="316">
        <v>0</v>
      </c>
      <c r="EB51" s="316">
        <v>0</v>
      </c>
      <c r="EC51" s="316">
        <v>0</v>
      </c>
      <c r="ED51" s="316">
        <v>0</v>
      </c>
      <c r="EE51" s="316">
        <v>0</v>
      </c>
      <c r="EF51" s="316">
        <v>0</v>
      </c>
      <c r="EG51" s="316">
        <v>0</v>
      </c>
      <c r="EH51" s="316">
        <v>0</v>
      </c>
      <c r="EI51" s="316">
        <v>0</v>
      </c>
      <c r="EJ51" s="316">
        <v>0</v>
      </c>
      <c r="EK51" s="316">
        <v>0</v>
      </c>
      <c r="EL51" s="316">
        <v>0</v>
      </c>
      <c r="EM51" s="316">
        <v>0</v>
      </c>
      <c r="EN51" s="316">
        <v>0</v>
      </c>
      <c r="EO51" s="316">
        <v>0</v>
      </c>
      <c r="EP51" s="316">
        <v>0</v>
      </c>
      <c r="EQ51" s="316">
        <v>0</v>
      </c>
      <c r="ER51" s="316">
        <v>0</v>
      </c>
      <c r="ES51" s="316">
        <v>0</v>
      </c>
      <c r="ET51" s="316">
        <v>0</v>
      </c>
      <c r="EU51" s="316">
        <v>0</v>
      </c>
      <c r="EV51" s="316">
        <v>0</v>
      </c>
      <c r="EW51" s="316">
        <v>0</v>
      </c>
      <c r="EX51" s="316">
        <v>0</v>
      </c>
      <c r="EY51" s="316">
        <v>0</v>
      </c>
      <c r="EZ51" s="316">
        <v>0</v>
      </c>
      <c r="FA51" s="316">
        <v>0</v>
      </c>
      <c r="FB51" s="316">
        <v>0</v>
      </c>
      <c r="FC51" s="316">
        <v>0</v>
      </c>
      <c r="FD51" s="316">
        <v>0</v>
      </c>
      <c r="FE51" s="316">
        <v>0</v>
      </c>
      <c r="FF51" s="316">
        <v>0</v>
      </c>
      <c r="FG51" s="316">
        <v>0</v>
      </c>
      <c r="FH51" s="316">
        <v>0</v>
      </c>
      <c r="FI51" s="316">
        <v>0</v>
      </c>
      <c r="FJ51" s="316">
        <v>0</v>
      </c>
      <c r="FK51" s="316">
        <v>0</v>
      </c>
      <c r="FL51" s="316">
        <v>0</v>
      </c>
      <c r="FM51" s="316">
        <v>0</v>
      </c>
      <c r="FN51" s="316">
        <v>0</v>
      </c>
      <c r="FO51" s="316">
        <v>0</v>
      </c>
      <c r="FP51" s="316">
        <v>0</v>
      </c>
      <c r="FQ51" s="316">
        <v>0</v>
      </c>
      <c r="FR51" s="316">
        <v>0</v>
      </c>
      <c r="FS51" s="316">
        <v>0</v>
      </c>
      <c r="FT51" s="316">
        <v>0</v>
      </c>
      <c r="FU51" s="316">
        <v>0</v>
      </c>
      <c r="FV51" s="316">
        <v>0</v>
      </c>
      <c r="FW51" s="316">
        <v>0</v>
      </c>
      <c r="FX51" s="316">
        <v>0</v>
      </c>
      <c r="FY51" s="316">
        <v>0</v>
      </c>
      <c r="FZ51" s="316">
        <v>0</v>
      </c>
      <c r="GA51" s="316">
        <v>0</v>
      </c>
      <c r="GB51" s="316">
        <v>0</v>
      </c>
      <c r="GC51" s="316">
        <v>0</v>
      </c>
      <c r="GD51" s="316">
        <v>0</v>
      </c>
      <c r="GE51" s="316">
        <v>0</v>
      </c>
      <c r="GF51" s="316">
        <v>0</v>
      </c>
      <c r="GG51" s="316">
        <v>0</v>
      </c>
      <c r="GH51" s="316">
        <v>0</v>
      </c>
      <c r="GI51" s="316">
        <v>0</v>
      </c>
      <c r="GJ51" s="316">
        <v>0</v>
      </c>
      <c r="GK51" s="316">
        <v>0</v>
      </c>
      <c r="GL51" s="316">
        <v>0</v>
      </c>
      <c r="GM51" s="316">
        <v>0</v>
      </c>
      <c r="GN51" s="316">
        <v>0</v>
      </c>
      <c r="GO51" s="316">
        <v>0</v>
      </c>
      <c r="GP51" s="316">
        <v>0</v>
      </c>
      <c r="GQ51" s="316">
        <v>0</v>
      </c>
      <c r="GR51" s="316">
        <v>0</v>
      </c>
      <c r="GS51" s="316">
        <v>0</v>
      </c>
      <c r="GT51" s="316">
        <v>0</v>
      </c>
      <c r="GU51" s="316">
        <v>0</v>
      </c>
      <c r="GV51" s="316">
        <v>0</v>
      </c>
      <c r="GW51" s="316">
        <v>0</v>
      </c>
      <c r="GX51" s="316">
        <v>0</v>
      </c>
      <c r="GY51" s="316">
        <v>0</v>
      </c>
      <c r="GZ51" s="316">
        <v>0</v>
      </c>
      <c r="HA51" s="316">
        <v>0</v>
      </c>
      <c r="HB51" s="316">
        <v>0</v>
      </c>
      <c r="HC51" s="316">
        <v>0</v>
      </c>
      <c r="HD51" s="316">
        <v>0</v>
      </c>
      <c r="HE51" s="316">
        <v>0</v>
      </c>
      <c r="HF51" s="316">
        <v>0</v>
      </c>
      <c r="HG51" s="316">
        <v>0</v>
      </c>
      <c r="HH51" s="316">
        <v>0</v>
      </c>
      <c r="HI51" s="316">
        <v>0</v>
      </c>
      <c r="HJ51" s="316">
        <v>0</v>
      </c>
      <c r="HK51" s="316">
        <v>0</v>
      </c>
      <c r="HL51" s="316">
        <v>0</v>
      </c>
      <c r="HM51" s="316">
        <v>0</v>
      </c>
      <c r="HN51" s="316">
        <v>0</v>
      </c>
      <c r="HO51" s="316">
        <v>0</v>
      </c>
      <c r="HP51" s="316">
        <v>0</v>
      </c>
      <c r="HQ51" s="316">
        <v>0</v>
      </c>
      <c r="HR51" s="316">
        <v>0</v>
      </c>
      <c r="HS51" s="316">
        <v>0</v>
      </c>
      <c r="HT51" s="316">
        <v>0</v>
      </c>
      <c r="HU51" s="316">
        <v>0</v>
      </c>
      <c r="HV51" s="316">
        <v>0</v>
      </c>
      <c r="HW51" s="316">
        <v>0</v>
      </c>
      <c r="HX51" s="316">
        <v>0</v>
      </c>
      <c r="HY51" s="316">
        <v>0</v>
      </c>
      <c r="HZ51" s="316">
        <v>0</v>
      </c>
      <c r="IA51" s="316">
        <v>0</v>
      </c>
      <c r="IB51" s="316">
        <v>0</v>
      </c>
      <c r="IC51" s="316">
        <v>0</v>
      </c>
      <c r="ID51" s="316">
        <v>0</v>
      </c>
      <c r="IE51" s="316">
        <v>0</v>
      </c>
      <c r="IF51" s="316">
        <v>0</v>
      </c>
      <c r="IG51" s="316">
        <v>0</v>
      </c>
      <c r="IH51" s="316">
        <v>0</v>
      </c>
      <c r="II51" s="316">
        <v>0</v>
      </c>
      <c r="IJ51" s="316">
        <v>0</v>
      </c>
      <c r="IK51" s="316">
        <v>0</v>
      </c>
      <c r="IL51" s="316">
        <v>0</v>
      </c>
      <c r="IM51" s="316">
        <v>0</v>
      </c>
      <c r="IN51" s="316">
        <v>0</v>
      </c>
      <c r="IO51" s="316">
        <v>0</v>
      </c>
      <c r="IP51" s="316">
        <v>0</v>
      </c>
      <c r="IQ51" s="316">
        <v>0</v>
      </c>
      <c r="IR51" s="316">
        <v>0</v>
      </c>
      <c r="IS51" s="316">
        <v>0</v>
      </c>
      <c r="IT51" s="316">
        <v>0</v>
      </c>
      <c r="IU51" s="316">
        <v>0</v>
      </c>
      <c r="IV51" s="316">
        <v>0</v>
      </c>
    </row>
    <row r="52" spans="1:256" x14ac:dyDescent="0.2">
      <c r="A52" s="100" t="s">
        <v>88</v>
      </c>
      <c r="B52" s="39"/>
      <c r="C52" s="316">
        <v>18466</v>
      </c>
      <c r="D52" s="316">
        <v>9988</v>
      </c>
      <c r="E52" s="316">
        <v>12064</v>
      </c>
      <c r="F52" s="316">
        <v>6743</v>
      </c>
      <c r="G52" s="316">
        <v>6402</v>
      </c>
      <c r="H52" s="316">
        <v>3245</v>
      </c>
      <c r="I52" s="316">
        <v>24042</v>
      </c>
      <c r="J52" s="316">
        <v>12899</v>
      </c>
      <c r="K52" s="316">
        <v>18266</v>
      </c>
      <c r="L52" s="316">
        <v>9980</v>
      </c>
      <c r="M52" s="316">
        <v>5776</v>
      </c>
      <c r="N52" s="316">
        <v>2919</v>
      </c>
      <c r="O52" s="428">
        <v>-5576</v>
      </c>
      <c r="P52" s="428">
        <v>-2911</v>
      </c>
      <c r="Q52" s="428">
        <v>-6202</v>
      </c>
      <c r="R52" s="428">
        <v>-3237</v>
      </c>
      <c r="S52" s="428">
        <v>626</v>
      </c>
      <c r="T52" s="428">
        <v>326</v>
      </c>
      <c r="U52" s="316">
        <v>0</v>
      </c>
      <c r="V52" s="316">
        <v>0</v>
      </c>
      <c r="W52" s="316">
        <v>0</v>
      </c>
      <c r="X52" s="316">
        <v>0</v>
      </c>
      <c r="Y52" s="316">
        <v>0</v>
      </c>
      <c r="Z52" s="316">
        <v>0</v>
      </c>
      <c r="AA52" s="316">
        <v>0</v>
      </c>
      <c r="AB52" s="316">
        <v>0</v>
      </c>
      <c r="AC52" s="316">
        <v>0</v>
      </c>
      <c r="AD52" s="316">
        <v>0</v>
      </c>
      <c r="AE52" s="316">
        <v>0</v>
      </c>
      <c r="AF52" s="316">
        <v>0</v>
      </c>
      <c r="AG52" s="316">
        <v>0</v>
      </c>
      <c r="AH52" s="316">
        <v>0</v>
      </c>
      <c r="AI52" s="316">
        <v>0</v>
      </c>
      <c r="AJ52" s="316">
        <v>0</v>
      </c>
      <c r="AK52" s="316">
        <v>0</v>
      </c>
      <c r="AL52" s="316">
        <v>0</v>
      </c>
      <c r="AM52" s="316">
        <v>0</v>
      </c>
      <c r="AN52" s="316">
        <v>0</v>
      </c>
      <c r="AO52" s="316">
        <v>0</v>
      </c>
      <c r="AP52" s="316">
        <v>0</v>
      </c>
      <c r="AQ52" s="316">
        <v>0</v>
      </c>
      <c r="AR52" s="316">
        <v>0</v>
      </c>
      <c r="AS52" s="316">
        <v>0</v>
      </c>
      <c r="AT52" s="316">
        <v>0</v>
      </c>
      <c r="AU52" s="316">
        <v>0</v>
      </c>
      <c r="AV52" s="316">
        <v>0</v>
      </c>
      <c r="AW52" s="316">
        <v>0</v>
      </c>
      <c r="AX52" s="316">
        <v>0</v>
      </c>
      <c r="AY52" s="316">
        <v>0</v>
      </c>
      <c r="AZ52" s="316">
        <v>0</v>
      </c>
      <c r="BA52" s="316">
        <v>0</v>
      </c>
      <c r="BB52" s="316">
        <v>0</v>
      </c>
      <c r="BC52" s="316">
        <v>0</v>
      </c>
      <c r="BD52" s="316">
        <v>0</v>
      </c>
      <c r="BE52" s="316">
        <v>0</v>
      </c>
      <c r="BF52" s="316">
        <v>0</v>
      </c>
      <c r="BG52" s="316">
        <v>0</v>
      </c>
      <c r="BH52" s="316">
        <v>0</v>
      </c>
      <c r="BI52" s="316">
        <v>0</v>
      </c>
      <c r="BJ52" s="316">
        <v>0</v>
      </c>
      <c r="BK52" s="316">
        <v>0</v>
      </c>
      <c r="BL52" s="316">
        <v>0</v>
      </c>
      <c r="BM52" s="316">
        <v>0</v>
      </c>
      <c r="BN52" s="316">
        <v>0</v>
      </c>
      <c r="BO52" s="316">
        <v>0</v>
      </c>
      <c r="BP52" s="316">
        <v>0</v>
      </c>
      <c r="BQ52" s="316">
        <v>0</v>
      </c>
      <c r="BR52" s="316">
        <v>0</v>
      </c>
      <c r="BS52" s="316">
        <v>0</v>
      </c>
      <c r="BT52" s="316">
        <v>0</v>
      </c>
      <c r="BU52" s="316">
        <v>0</v>
      </c>
      <c r="BV52" s="316">
        <v>0</v>
      </c>
      <c r="BW52" s="316">
        <v>0</v>
      </c>
      <c r="BX52" s="316">
        <v>0</v>
      </c>
      <c r="BY52" s="316">
        <v>0</v>
      </c>
      <c r="BZ52" s="316">
        <v>0</v>
      </c>
      <c r="CA52" s="316">
        <v>0</v>
      </c>
      <c r="CB52" s="316">
        <v>0</v>
      </c>
      <c r="CC52" s="316">
        <v>0</v>
      </c>
      <c r="CD52" s="316">
        <v>0</v>
      </c>
      <c r="CE52" s="316">
        <v>0</v>
      </c>
      <c r="CF52" s="316">
        <v>0</v>
      </c>
      <c r="CG52" s="316">
        <v>0</v>
      </c>
      <c r="CH52" s="316">
        <v>0</v>
      </c>
      <c r="CI52" s="316">
        <v>0</v>
      </c>
      <c r="CJ52" s="316">
        <v>0</v>
      </c>
      <c r="CK52" s="316">
        <v>0</v>
      </c>
      <c r="CL52" s="316">
        <v>0</v>
      </c>
      <c r="CM52" s="316">
        <v>0</v>
      </c>
      <c r="CN52" s="316">
        <v>0</v>
      </c>
      <c r="CO52" s="316">
        <v>0</v>
      </c>
      <c r="CP52" s="316">
        <v>0</v>
      </c>
      <c r="CQ52" s="316">
        <v>0</v>
      </c>
      <c r="CR52" s="316">
        <v>0</v>
      </c>
      <c r="CS52" s="316">
        <v>0</v>
      </c>
      <c r="CT52" s="316">
        <v>0</v>
      </c>
      <c r="CU52" s="316">
        <v>0</v>
      </c>
      <c r="CV52" s="316">
        <v>0</v>
      </c>
      <c r="CW52" s="316">
        <v>0</v>
      </c>
      <c r="CX52" s="316">
        <v>0</v>
      </c>
      <c r="CY52" s="316">
        <v>0</v>
      </c>
      <c r="CZ52" s="316">
        <v>0</v>
      </c>
      <c r="DA52" s="316">
        <v>0</v>
      </c>
      <c r="DB52" s="316">
        <v>0</v>
      </c>
      <c r="DC52" s="316">
        <v>0</v>
      </c>
      <c r="DD52" s="316">
        <v>0</v>
      </c>
      <c r="DE52" s="316">
        <v>0</v>
      </c>
      <c r="DF52" s="316">
        <v>0</v>
      </c>
      <c r="DG52" s="316">
        <v>0</v>
      </c>
      <c r="DH52" s="316">
        <v>0</v>
      </c>
      <c r="DI52" s="316">
        <v>0</v>
      </c>
      <c r="DJ52" s="316">
        <v>0</v>
      </c>
      <c r="DK52" s="316">
        <v>0</v>
      </c>
      <c r="DL52" s="316">
        <v>0</v>
      </c>
      <c r="DM52" s="316">
        <v>0</v>
      </c>
      <c r="DN52" s="316">
        <v>0</v>
      </c>
      <c r="DO52" s="316">
        <v>0</v>
      </c>
      <c r="DP52" s="316">
        <v>0</v>
      </c>
      <c r="DQ52" s="316">
        <v>0</v>
      </c>
      <c r="DR52" s="316">
        <v>0</v>
      </c>
      <c r="DS52" s="316">
        <v>0</v>
      </c>
      <c r="DT52" s="316">
        <v>0</v>
      </c>
      <c r="DU52" s="316">
        <v>0</v>
      </c>
      <c r="DV52" s="316">
        <v>0</v>
      </c>
      <c r="DW52" s="316">
        <v>0</v>
      </c>
      <c r="DX52" s="316">
        <v>0</v>
      </c>
      <c r="DY52" s="316">
        <v>0</v>
      </c>
      <c r="DZ52" s="316">
        <v>0</v>
      </c>
      <c r="EA52" s="316">
        <v>0</v>
      </c>
      <c r="EB52" s="316">
        <v>0</v>
      </c>
      <c r="EC52" s="316">
        <v>0</v>
      </c>
      <c r="ED52" s="316">
        <v>0</v>
      </c>
      <c r="EE52" s="316">
        <v>0</v>
      </c>
      <c r="EF52" s="316">
        <v>0</v>
      </c>
      <c r="EG52" s="316">
        <v>0</v>
      </c>
      <c r="EH52" s="316">
        <v>0</v>
      </c>
      <c r="EI52" s="316">
        <v>0</v>
      </c>
      <c r="EJ52" s="316">
        <v>0</v>
      </c>
      <c r="EK52" s="316">
        <v>0</v>
      </c>
      <c r="EL52" s="316">
        <v>0</v>
      </c>
      <c r="EM52" s="316">
        <v>0</v>
      </c>
      <c r="EN52" s="316">
        <v>0</v>
      </c>
      <c r="EO52" s="316">
        <v>0</v>
      </c>
      <c r="EP52" s="316">
        <v>0</v>
      </c>
      <c r="EQ52" s="316">
        <v>0</v>
      </c>
      <c r="ER52" s="316">
        <v>0</v>
      </c>
      <c r="ES52" s="316">
        <v>0</v>
      </c>
      <c r="ET52" s="316">
        <v>0</v>
      </c>
      <c r="EU52" s="316">
        <v>0</v>
      </c>
      <c r="EV52" s="316">
        <v>0</v>
      </c>
      <c r="EW52" s="316">
        <v>0</v>
      </c>
      <c r="EX52" s="316">
        <v>0</v>
      </c>
      <c r="EY52" s="316">
        <v>0</v>
      </c>
      <c r="EZ52" s="316">
        <v>0</v>
      </c>
      <c r="FA52" s="316">
        <v>0</v>
      </c>
      <c r="FB52" s="316">
        <v>0</v>
      </c>
      <c r="FC52" s="316">
        <v>0</v>
      </c>
      <c r="FD52" s="316">
        <v>0</v>
      </c>
      <c r="FE52" s="316">
        <v>0</v>
      </c>
      <c r="FF52" s="316">
        <v>0</v>
      </c>
      <c r="FG52" s="316">
        <v>0</v>
      </c>
      <c r="FH52" s="316">
        <v>0</v>
      </c>
      <c r="FI52" s="316">
        <v>0</v>
      </c>
      <c r="FJ52" s="316">
        <v>0</v>
      </c>
      <c r="FK52" s="316">
        <v>0</v>
      </c>
      <c r="FL52" s="316">
        <v>0</v>
      </c>
      <c r="FM52" s="316">
        <v>0</v>
      </c>
      <c r="FN52" s="316">
        <v>0</v>
      </c>
      <c r="FO52" s="316">
        <v>0</v>
      </c>
      <c r="FP52" s="316">
        <v>0</v>
      </c>
      <c r="FQ52" s="316">
        <v>0</v>
      </c>
      <c r="FR52" s="316">
        <v>0</v>
      </c>
      <c r="FS52" s="316">
        <v>0</v>
      </c>
      <c r="FT52" s="316">
        <v>0</v>
      </c>
      <c r="FU52" s="316">
        <v>0</v>
      </c>
      <c r="FV52" s="316">
        <v>0</v>
      </c>
      <c r="FW52" s="316">
        <v>0</v>
      </c>
      <c r="FX52" s="316">
        <v>0</v>
      </c>
      <c r="FY52" s="316">
        <v>0</v>
      </c>
      <c r="FZ52" s="316">
        <v>0</v>
      </c>
      <c r="GA52" s="316">
        <v>0</v>
      </c>
      <c r="GB52" s="316">
        <v>0</v>
      </c>
      <c r="GC52" s="316">
        <v>0</v>
      </c>
      <c r="GD52" s="316">
        <v>0</v>
      </c>
      <c r="GE52" s="316">
        <v>0</v>
      </c>
      <c r="GF52" s="316">
        <v>0</v>
      </c>
      <c r="GG52" s="316">
        <v>0</v>
      </c>
      <c r="GH52" s="316">
        <v>0</v>
      </c>
      <c r="GI52" s="316">
        <v>0</v>
      </c>
      <c r="GJ52" s="316">
        <v>0</v>
      </c>
      <c r="GK52" s="316">
        <v>0</v>
      </c>
      <c r="GL52" s="316">
        <v>0</v>
      </c>
      <c r="GM52" s="316">
        <v>0</v>
      </c>
      <c r="GN52" s="316">
        <v>0</v>
      </c>
      <c r="GO52" s="316">
        <v>0</v>
      </c>
      <c r="GP52" s="316">
        <v>0</v>
      </c>
      <c r="GQ52" s="316">
        <v>0</v>
      </c>
      <c r="GR52" s="316">
        <v>0</v>
      </c>
      <c r="GS52" s="316">
        <v>0</v>
      </c>
      <c r="GT52" s="316">
        <v>0</v>
      </c>
      <c r="GU52" s="316">
        <v>0</v>
      </c>
      <c r="GV52" s="316">
        <v>0</v>
      </c>
      <c r="GW52" s="316">
        <v>0</v>
      </c>
      <c r="GX52" s="316">
        <v>0</v>
      </c>
      <c r="GY52" s="316">
        <v>0</v>
      </c>
      <c r="GZ52" s="316">
        <v>0</v>
      </c>
      <c r="HA52" s="316">
        <v>0</v>
      </c>
      <c r="HB52" s="316">
        <v>0</v>
      </c>
      <c r="HC52" s="316">
        <v>0</v>
      </c>
      <c r="HD52" s="316">
        <v>0</v>
      </c>
      <c r="HE52" s="316">
        <v>0</v>
      </c>
      <c r="HF52" s="316">
        <v>0</v>
      </c>
      <c r="HG52" s="316">
        <v>0</v>
      </c>
      <c r="HH52" s="316">
        <v>0</v>
      </c>
      <c r="HI52" s="316">
        <v>0</v>
      </c>
      <c r="HJ52" s="316">
        <v>0</v>
      </c>
      <c r="HK52" s="316">
        <v>0</v>
      </c>
      <c r="HL52" s="316">
        <v>0</v>
      </c>
      <c r="HM52" s="316">
        <v>0</v>
      </c>
      <c r="HN52" s="316">
        <v>0</v>
      </c>
      <c r="HO52" s="316">
        <v>0</v>
      </c>
      <c r="HP52" s="316">
        <v>0</v>
      </c>
      <c r="HQ52" s="316">
        <v>0</v>
      </c>
      <c r="HR52" s="316">
        <v>0</v>
      </c>
      <c r="HS52" s="316">
        <v>0</v>
      </c>
      <c r="HT52" s="316">
        <v>0</v>
      </c>
      <c r="HU52" s="316">
        <v>0</v>
      </c>
      <c r="HV52" s="316">
        <v>0</v>
      </c>
      <c r="HW52" s="316">
        <v>0</v>
      </c>
      <c r="HX52" s="316">
        <v>0</v>
      </c>
      <c r="HY52" s="316">
        <v>0</v>
      </c>
      <c r="HZ52" s="316">
        <v>0</v>
      </c>
      <c r="IA52" s="316">
        <v>0</v>
      </c>
      <c r="IB52" s="316">
        <v>0</v>
      </c>
      <c r="IC52" s="316">
        <v>0</v>
      </c>
      <c r="ID52" s="316">
        <v>0</v>
      </c>
      <c r="IE52" s="316">
        <v>0</v>
      </c>
      <c r="IF52" s="316">
        <v>0</v>
      </c>
      <c r="IG52" s="316">
        <v>0</v>
      </c>
      <c r="IH52" s="316">
        <v>0</v>
      </c>
      <c r="II52" s="316">
        <v>0</v>
      </c>
      <c r="IJ52" s="316">
        <v>0</v>
      </c>
      <c r="IK52" s="316">
        <v>0</v>
      </c>
      <c r="IL52" s="316">
        <v>0</v>
      </c>
      <c r="IM52" s="316">
        <v>0</v>
      </c>
      <c r="IN52" s="316">
        <v>0</v>
      </c>
      <c r="IO52" s="316">
        <v>0</v>
      </c>
      <c r="IP52" s="316">
        <v>0</v>
      </c>
      <c r="IQ52" s="316">
        <v>0</v>
      </c>
      <c r="IR52" s="316">
        <v>0</v>
      </c>
      <c r="IS52" s="316">
        <v>0</v>
      </c>
      <c r="IT52" s="316">
        <v>0</v>
      </c>
      <c r="IU52" s="316">
        <v>0</v>
      </c>
      <c r="IV52" s="316">
        <v>0</v>
      </c>
    </row>
    <row r="53" spans="1:256" ht="14.25" x14ac:dyDescent="0.2">
      <c r="A53" s="100" t="s">
        <v>136</v>
      </c>
      <c r="B53" s="101"/>
      <c r="C53" s="316">
        <v>42594</v>
      </c>
      <c r="D53" s="316">
        <v>23737</v>
      </c>
      <c r="E53" s="316">
        <v>259</v>
      </c>
      <c r="F53" s="316">
        <v>144</v>
      </c>
      <c r="G53" s="316">
        <v>42335</v>
      </c>
      <c r="H53" s="316">
        <v>23593</v>
      </c>
      <c r="I53" s="316">
        <v>34352</v>
      </c>
      <c r="J53" s="316">
        <v>19837</v>
      </c>
      <c r="K53" s="316">
        <v>233</v>
      </c>
      <c r="L53" s="316">
        <v>145</v>
      </c>
      <c r="M53" s="316">
        <v>34119</v>
      </c>
      <c r="N53" s="316">
        <v>19692</v>
      </c>
      <c r="O53" s="428">
        <v>8242</v>
      </c>
      <c r="P53" s="428">
        <v>3900</v>
      </c>
      <c r="Q53" s="428">
        <v>26</v>
      </c>
      <c r="R53" s="428">
        <v>-1</v>
      </c>
      <c r="S53" s="428">
        <v>8216</v>
      </c>
      <c r="T53" s="428">
        <v>3901</v>
      </c>
      <c r="U53" s="316">
        <v>0</v>
      </c>
      <c r="V53" s="316">
        <v>0</v>
      </c>
      <c r="W53" s="316">
        <v>0</v>
      </c>
      <c r="X53" s="316">
        <v>0</v>
      </c>
      <c r="Y53" s="316">
        <v>0</v>
      </c>
      <c r="Z53" s="316">
        <v>0</v>
      </c>
      <c r="AA53" s="316">
        <v>0</v>
      </c>
      <c r="AB53" s="316">
        <v>0</v>
      </c>
      <c r="AC53" s="316">
        <v>0</v>
      </c>
      <c r="AD53" s="316">
        <v>0</v>
      </c>
      <c r="AE53" s="316">
        <v>0</v>
      </c>
      <c r="AF53" s="316">
        <v>0</v>
      </c>
      <c r="AG53" s="316">
        <v>0</v>
      </c>
      <c r="AH53" s="316">
        <v>0</v>
      </c>
      <c r="AI53" s="316">
        <v>0</v>
      </c>
      <c r="AJ53" s="316">
        <v>0</v>
      </c>
      <c r="AK53" s="316">
        <v>0</v>
      </c>
      <c r="AL53" s="316">
        <v>0</v>
      </c>
      <c r="AM53" s="316">
        <v>0</v>
      </c>
      <c r="AN53" s="316">
        <v>0</v>
      </c>
      <c r="AO53" s="316">
        <v>0</v>
      </c>
      <c r="AP53" s="316">
        <v>0</v>
      </c>
      <c r="AQ53" s="316">
        <v>0</v>
      </c>
      <c r="AR53" s="316">
        <v>0</v>
      </c>
      <c r="AS53" s="316">
        <v>0</v>
      </c>
      <c r="AT53" s="316">
        <v>0</v>
      </c>
      <c r="AU53" s="316">
        <v>0</v>
      </c>
      <c r="AV53" s="316">
        <v>0</v>
      </c>
      <c r="AW53" s="316">
        <v>0</v>
      </c>
      <c r="AX53" s="316">
        <v>0</v>
      </c>
      <c r="AY53" s="316">
        <v>0</v>
      </c>
      <c r="AZ53" s="316">
        <v>0</v>
      </c>
      <c r="BA53" s="316">
        <v>0</v>
      </c>
      <c r="BB53" s="316">
        <v>0</v>
      </c>
      <c r="BC53" s="316">
        <v>0</v>
      </c>
      <c r="BD53" s="316">
        <v>0</v>
      </c>
      <c r="BE53" s="316">
        <v>0</v>
      </c>
      <c r="BF53" s="316">
        <v>0</v>
      </c>
      <c r="BG53" s="316">
        <v>0</v>
      </c>
      <c r="BH53" s="316">
        <v>0</v>
      </c>
      <c r="BI53" s="316">
        <v>0</v>
      </c>
      <c r="BJ53" s="316">
        <v>0</v>
      </c>
      <c r="BK53" s="316">
        <v>0</v>
      </c>
      <c r="BL53" s="316">
        <v>0</v>
      </c>
      <c r="BM53" s="316">
        <v>0</v>
      </c>
      <c r="BN53" s="316">
        <v>0</v>
      </c>
      <c r="BO53" s="316">
        <v>0</v>
      </c>
      <c r="BP53" s="316">
        <v>0</v>
      </c>
      <c r="BQ53" s="316">
        <v>0</v>
      </c>
      <c r="BR53" s="316">
        <v>0</v>
      </c>
      <c r="BS53" s="316">
        <v>0</v>
      </c>
      <c r="BT53" s="316">
        <v>0</v>
      </c>
      <c r="BU53" s="316">
        <v>0</v>
      </c>
      <c r="BV53" s="316">
        <v>0</v>
      </c>
      <c r="BW53" s="316">
        <v>0</v>
      </c>
      <c r="BX53" s="316">
        <v>0</v>
      </c>
      <c r="BY53" s="316">
        <v>0</v>
      </c>
      <c r="BZ53" s="316">
        <v>0</v>
      </c>
      <c r="CA53" s="316">
        <v>0</v>
      </c>
      <c r="CB53" s="316">
        <v>0</v>
      </c>
      <c r="CC53" s="316">
        <v>0</v>
      </c>
      <c r="CD53" s="316">
        <v>0</v>
      </c>
      <c r="CE53" s="316">
        <v>0</v>
      </c>
      <c r="CF53" s="316">
        <v>0</v>
      </c>
      <c r="CG53" s="316">
        <v>0</v>
      </c>
      <c r="CH53" s="316">
        <v>0</v>
      </c>
      <c r="CI53" s="316">
        <v>0</v>
      </c>
      <c r="CJ53" s="316">
        <v>0</v>
      </c>
      <c r="CK53" s="316">
        <v>0</v>
      </c>
      <c r="CL53" s="316">
        <v>0</v>
      </c>
      <c r="CM53" s="316">
        <v>0</v>
      </c>
      <c r="CN53" s="316">
        <v>0</v>
      </c>
      <c r="CO53" s="316">
        <v>0</v>
      </c>
      <c r="CP53" s="316">
        <v>0</v>
      </c>
      <c r="CQ53" s="316">
        <v>0</v>
      </c>
      <c r="CR53" s="316">
        <v>0</v>
      </c>
      <c r="CS53" s="316">
        <v>0</v>
      </c>
      <c r="CT53" s="316">
        <v>0</v>
      </c>
      <c r="CU53" s="316">
        <v>0</v>
      </c>
      <c r="CV53" s="316">
        <v>0</v>
      </c>
      <c r="CW53" s="316">
        <v>0</v>
      </c>
      <c r="CX53" s="316">
        <v>0</v>
      </c>
      <c r="CY53" s="316">
        <v>0</v>
      </c>
      <c r="CZ53" s="316">
        <v>0</v>
      </c>
      <c r="DA53" s="316">
        <v>0</v>
      </c>
      <c r="DB53" s="316">
        <v>0</v>
      </c>
      <c r="DC53" s="316">
        <v>0</v>
      </c>
      <c r="DD53" s="316">
        <v>0</v>
      </c>
      <c r="DE53" s="316">
        <v>0</v>
      </c>
      <c r="DF53" s="316">
        <v>0</v>
      </c>
      <c r="DG53" s="316">
        <v>0</v>
      </c>
      <c r="DH53" s="316">
        <v>0</v>
      </c>
      <c r="DI53" s="316">
        <v>0</v>
      </c>
      <c r="DJ53" s="316">
        <v>0</v>
      </c>
      <c r="DK53" s="316">
        <v>0</v>
      </c>
      <c r="DL53" s="316">
        <v>0</v>
      </c>
      <c r="DM53" s="316">
        <v>0</v>
      </c>
      <c r="DN53" s="316">
        <v>0</v>
      </c>
      <c r="DO53" s="316">
        <v>0</v>
      </c>
      <c r="DP53" s="316">
        <v>0</v>
      </c>
      <c r="DQ53" s="316">
        <v>0</v>
      </c>
      <c r="DR53" s="316">
        <v>0</v>
      </c>
      <c r="DS53" s="316">
        <v>0</v>
      </c>
      <c r="DT53" s="316">
        <v>0</v>
      </c>
      <c r="DU53" s="316">
        <v>0</v>
      </c>
      <c r="DV53" s="316">
        <v>0</v>
      </c>
      <c r="DW53" s="316">
        <v>0</v>
      </c>
      <c r="DX53" s="316">
        <v>0</v>
      </c>
      <c r="DY53" s="316">
        <v>0</v>
      </c>
      <c r="DZ53" s="316">
        <v>0</v>
      </c>
      <c r="EA53" s="316">
        <v>0</v>
      </c>
      <c r="EB53" s="316">
        <v>0</v>
      </c>
      <c r="EC53" s="316">
        <v>0</v>
      </c>
      <c r="ED53" s="316">
        <v>0</v>
      </c>
      <c r="EE53" s="316">
        <v>0</v>
      </c>
      <c r="EF53" s="316">
        <v>0</v>
      </c>
      <c r="EG53" s="316">
        <v>0</v>
      </c>
      <c r="EH53" s="316">
        <v>0</v>
      </c>
      <c r="EI53" s="316">
        <v>0</v>
      </c>
      <c r="EJ53" s="316">
        <v>0</v>
      </c>
      <c r="EK53" s="316">
        <v>0</v>
      </c>
      <c r="EL53" s="316">
        <v>0</v>
      </c>
      <c r="EM53" s="316">
        <v>0</v>
      </c>
      <c r="EN53" s="316">
        <v>0</v>
      </c>
      <c r="EO53" s="316">
        <v>0</v>
      </c>
      <c r="EP53" s="316">
        <v>0</v>
      </c>
      <c r="EQ53" s="316">
        <v>0</v>
      </c>
      <c r="ER53" s="316">
        <v>0</v>
      </c>
      <c r="ES53" s="316">
        <v>0</v>
      </c>
      <c r="ET53" s="316">
        <v>0</v>
      </c>
      <c r="EU53" s="316">
        <v>0</v>
      </c>
      <c r="EV53" s="316">
        <v>0</v>
      </c>
      <c r="EW53" s="316">
        <v>0</v>
      </c>
      <c r="EX53" s="316">
        <v>0</v>
      </c>
      <c r="EY53" s="316">
        <v>0</v>
      </c>
      <c r="EZ53" s="316">
        <v>0</v>
      </c>
      <c r="FA53" s="316">
        <v>0</v>
      </c>
      <c r="FB53" s="316">
        <v>0</v>
      </c>
      <c r="FC53" s="316">
        <v>0</v>
      </c>
      <c r="FD53" s="316">
        <v>0</v>
      </c>
      <c r="FE53" s="316">
        <v>0</v>
      </c>
      <c r="FF53" s="316">
        <v>0</v>
      </c>
      <c r="FG53" s="316">
        <v>0</v>
      </c>
      <c r="FH53" s="316">
        <v>0</v>
      </c>
      <c r="FI53" s="316">
        <v>0</v>
      </c>
      <c r="FJ53" s="316">
        <v>0</v>
      </c>
      <c r="FK53" s="316">
        <v>0</v>
      </c>
      <c r="FL53" s="316">
        <v>0</v>
      </c>
      <c r="FM53" s="316">
        <v>0</v>
      </c>
      <c r="FN53" s="316">
        <v>0</v>
      </c>
      <c r="FO53" s="316">
        <v>0</v>
      </c>
      <c r="FP53" s="316">
        <v>0</v>
      </c>
      <c r="FQ53" s="316">
        <v>0</v>
      </c>
      <c r="FR53" s="316">
        <v>0</v>
      </c>
      <c r="FS53" s="316">
        <v>0</v>
      </c>
      <c r="FT53" s="316">
        <v>0</v>
      </c>
      <c r="FU53" s="316">
        <v>0</v>
      </c>
      <c r="FV53" s="316">
        <v>0</v>
      </c>
      <c r="FW53" s="316">
        <v>0</v>
      </c>
      <c r="FX53" s="316">
        <v>0</v>
      </c>
      <c r="FY53" s="316">
        <v>0</v>
      </c>
      <c r="FZ53" s="316">
        <v>0</v>
      </c>
      <c r="GA53" s="316">
        <v>0</v>
      </c>
      <c r="GB53" s="316">
        <v>0</v>
      </c>
      <c r="GC53" s="316">
        <v>0</v>
      </c>
      <c r="GD53" s="316">
        <v>0</v>
      </c>
      <c r="GE53" s="316">
        <v>0</v>
      </c>
      <c r="GF53" s="316">
        <v>0</v>
      </c>
      <c r="GG53" s="316">
        <v>0</v>
      </c>
      <c r="GH53" s="316">
        <v>0</v>
      </c>
      <c r="GI53" s="316">
        <v>0</v>
      </c>
      <c r="GJ53" s="316">
        <v>0</v>
      </c>
      <c r="GK53" s="316">
        <v>0</v>
      </c>
      <c r="GL53" s="316">
        <v>0</v>
      </c>
      <c r="GM53" s="316">
        <v>0</v>
      </c>
      <c r="GN53" s="316">
        <v>0</v>
      </c>
      <c r="GO53" s="316">
        <v>0</v>
      </c>
      <c r="GP53" s="316">
        <v>0</v>
      </c>
      <c r="GQ53" s="316">
        <v>0</v>
      </c>
      <c r="GR53" s="316">
        <v>0</v>
      </c>
      <c r="GS53" s="316">
        <v>0</v>
      </c>
      <c r="GT53" s="316">
        <v>0</v>
      </c>
      <c r="GU53" s="316">
        <v>0</v>
      </c>
      <c r="GV53" s="316">
        <v>0</v>
      </c>
      <c r="GW53" s="316">
        <v>0</v>
      </c>
      <c r="GX53" s="316">
        <v>0</v>
      </c>
      <c r="GY53" s="316">
        <v>0</v>
      </c>
      <c r="GZ53" s="316">
        <v>0</v>
      </c>
      <c r="HA53" s="316">
        <v>0</v>
      </c>
      <c r="HB53" s="316">
        <v>0</v>
      </c>
      <c r="HC53" s="316">
        <v>0</v>
      </c>
      <c r="HD53" s="316">
        <v>0</v>
      </c>
      <c r="HE53" s="316">
        <v>0</v>
      </c>
      <c r="HF53" s="316">
        <v>0</v>
      </c>
      <c r="HG53" s="316">
        <v>0</v>
      </c>
      <c r="HH53" s="316">
        <v>0</v>
      </c>
      <c r="HI53" s="316">
        <v>0</v>
      </c>
      <c r="HJ53" s="316">
        <v>0</v>
      </c>
      <c r="HK53" s="316">
        <v>0</v>
      </c>
      <c r="HL53" s="316">
        <v>0</v>
      </c>
      <c r="HM53" s="316">
        <v>0</v>
      </c>
      <c r="HN53" s="316">
        <v>0</v>
      </c>
      <c r="HO53" s="316">
        <v>0</v>
      </c>
      <c r="HP53" s="316">
        <v>0</v>
      </c>
      <c r="HQ53" s="316">
        <v>0</v>
      </c>
      <c r="HR53" s="316">
        <v>0</v>
      </c>
      <c r="HS53" s="316">
        <v>0</v>
      </c>
      <c r="HT53" s="316">
        <v>0</v>
      </c>
      <c r="HU53" s="316">
        <v>0</v>
      </c>
      <c r="HV53" s="316">
        <v>0</v>
      </c>
      <c r="HW53" s="316">
        <v>0</v>
      </c>
      <c r="HX53" s="316">
        <v>0</v>
      </c>
      <c r="HY53" s="316">
        <v>0</v>
      </c>
      <c r="HZ53" s="316">
        <v>0</v>
      </c>
      <c r="IA53" s="316">
        <v>0</v>
      </c>
      <c r="IB53" s="316">
        <v>0</v>
      </c>
      <c r="IC53" s="316">
        <v>0</v>
      </c>
      <c r="ID53" s="316">
        <v>0</v>
      </c>
      <c r="IE53" s="316">
        <v>0</v>
      </c>
      <c r="IF53" s="316">
        <v>0</v>
      </c>
      <c r="IG53" s="316">
        <v>0</v>
      </c>
      <c r="IH53" s="316">
        <v>0</v>
      </c>
      <c r="II53" s="316">
        <v>0</v>
      </c>
      <c r="IJ53" s="316">
        <v>0</v>
      </c>
      <c r="IK53" s="316">
        <v>0</v>
      </c>
      <c r="IL53" s="316">
        <v>0</v>
      </c>
      <c r="IM53" s="316">
        <v>0</v>
      </c>
      <c r="IN53" s="316">
        <v>0</v>
      </c>
      <c r="IO53" s="316">
        <v>0</v>
      </c>
      <c r="IP53" s="316">
        <v>0</v>
      </c>
      <c r="IQ53" s="316">
        <v>0</v>
      </c>
      <c r="IR53" s="316">
        <v>0</v>
      </c>
      <c r="IS53" s="316">
        <v>0</v>
      </c>
      <c r="IT53" s="316">
        <v>0</v>
      </c>
      <c r="IU53" s="316">
        <v>0</v>
      </c>
      <c r="IV53" s="316">
        <v>0</v>
      </c>
    </row>
    <row r="54" spans="1:256" ht="14.25" x14ac:dyDescent="0.2">
      <c r="A54" s="100" t="s">
        <v>99</v>
      </c>
      <c r="B54" s="101"/>
      <c r="C54" s="316">
        <v>32684</v>
      </c>
      <c r="D54" s="316">
        <v>17817</v>
      </c>
      <c r="E54" s="316">
        <v>4732</v>
      </c>
      <c r="F54" s="316">
        <v>2240</v>
      </c>
      <c r="G54" s="316">
        <v>27952</v>
      </c>
      <c r="H54" s="316">
        <v>15577</v>
      </c>
      <c r="I54" s="316">
        <v>30540</v>
      </c>
      <c r="J54" s="316">
        <v>18325</v>
      </c>
      <c r="K54" s="316">
        <v>6750</v>
      </c>
      <c r="L54" s="316">
        <v>2978</v>
      </c>
      <c r="M54" s="316">
        <v>23790</v>
      </c>
      <c r="N54" s="316">
        <v>15347</v>
      </c>
      <c r="O54" s="428">
        <v>2144</v>
      </c>
      <c r="P54" s="428">
        <v>-508</v>
      </c>
      <c r="Q54" s="428">
        <v>-2018</v>
      </c>
      <c r="R54" s="428">
        <v>-738</v>
      </c>
      <c r="S54" s="428">
        <v>4162</v>
      </c>
      <c r="T54" s="428">
        <v>230</v>
      </c>
      <c r="U54" s="316">
        <v>0</v>
      </c>
      <c r="V54" s="316">
        <v>0</v>
      </c>
      <c r="W54" s="316">
        <v>0</v>
      </c>
      <c r="X54" s="316">
        <v>0</v>
      </c>
      <c r="Y54" s="316">
        <v>0</v>
      </c>
      <c r="Z54" s="316">
        <v>0</v>
      </c>
      <c r="AA54" s="316">
        <v>0</v>
      </c>
      <c r="AB54" s="316">
        <v>0</v>
      </c>
      <c r="AC54" s="316">
        <v>0</v>
      </c>
      <c r="AD54" s="316">
        <v>0</v>
      </c>
      <c r="AE54" s="316">
        <v>0</v>
      </c>
      <c r="AF54" s="316">
        <v>0</v>
      </c>
      <c r="AG54" s="316">
        <v>0</v>
      </c>
      <c r="AH54" s="316">
        <v>0</v>
      </c>
      <c r="AI54" s="316">
        <v>0</v>
      </c>
      <c r="AJ54" s="316">
        <v>0</v>
      </c>
      <c r="AK54" s="316">
        <v>0</v>
      </c>
      <c r="AL54" s="316">
        <v>0</v>
      </c>
      <c r="AM54" s="316">
        <v>0</v>
      </c>
      <c r="AN54" s="316">
        <v>0</v>
      </c>
      <c r="AO54" s="316">
        <v>0</v>
      </c>
      <c r="AP54" s="316">
        <v>0</v>
      </c>
      <c r="AQ54" s="316">
        <v>0</v>
      </c>
      <c r="AR54" s="316">
        <v>0</v>
      </c>
      <c r="AS54" s="316">
        <v>0</v>
      </c>
      <c r="AT54" s="316">
        <v>0</v>
      </c>
      <c r="AU54" s="316">
        <v>0</v>
      </c>
      <c r="AV54" s="316">
        <v>0</v>
      </c>
      <c r="AW54" s="316">
        <v>0</v>
      </c>
      <c r="AX54" s="316">
        <v>0</v>
      </c>
      <c r="AY54" s="316">
        <v>0</v>
      </c>
      <c r="AZ54" s="316">
        <v>0</v>
      </c>
      <c r="BA54" s="316">
        <v>0</v>
      </c>
      <c r="BB54" s="316">
        <v>0</v>
      </c>
      <c r="BC54" s="316">
        <v>0</v>
      </c>
      <c r="BD54" s="316">
        <v>0</v>
      </c>
      <c r="BE54" s="316">
        <v>0</v>
      </c>
      <c r="BF54" s="316">
        <v>0</v>
      </c>
      <c r="BG54" s="316">
        <v>0</v>
      </c>
      <c r="BH54" s="316">
        <v>0</v>
      </c>
      <c r="BI54" s="316">
        <v>0</v>
      </c>
      <c r="BJ54" s="316">
        <v>0</v>
      </c>
      <c r="BK54" s="316">
        <v>0</v>
      </c>
      <c r="BL54" s="316">
        <v>0</v>
      </c>
      <c r="BM54" s="316">
        <v>0</v>
      </c>
      <c r="BN54" s="316">
        <v>0</v>
      </c>
      <c r="BO54" s="316">
        <v>0</v>
      </c>
      <c r="BP54" s="316">
        <v>0</v>
      </c>
      <c r="BQ54" s="316">
        <v>0</v>
      </c>
      <c r="BR54" s="316">
        <v>0</v>
      </c>
      <c r="BS54" s="316">
        <v>0</v>
      </c>
      <c r="BT54" s="316">
        <v>0</v>
      </c>
      <c r="BU54" s="316">
        <v>0</v>
      </c>
      <c r="BV54" s="316">
        <v>0</v>
      </c>
      <c r="BW54" s="316">
        <v>0</v>
      </c>
      <c r="BX54" s="316">
        <v>0</v>
      </c>
      <c r="BY54" s="316">
        <v>0</v>
      </c>
      <c r="BZ54" s="316">
        <v>0</v>
      </c>
      <c r="CA54" s="316">
        <v>0</v>
      </c>
      <c r="CB54" s="316">
        <v>0</v>
      </c>
      <c r="CC54" s="316">
        <v>0</v>
      </c>
      <c r="CD54" s="316">
        <v>0</v>
      </c>
      <c r="CE54" s="316">
        <v>0</v>
      </c>
      <c r="CF54" s="316">
        <v>0</v>
      </c>
      <c r="CG54" s="316">
        <v>0</v>
      </c>
      <c r="CH54" s="316">
        <v>0</v>
      </c>
      <c r="CI54" s="316">
        <v>0</v>
      </c>
      <c r="CJ54" s="316">
        <v>0</v>
      </c>
      <c r="CK54" s="316">
        <v>0</v>
      </c>
      <c r="CL54" s="316">
        <v>0</v>
      </c>
      <c r="CM54" s="316">
        <v>0</v>
      </c>
      <c r="CN54" s="316">
        <v>0</v>
      </c>
      <c r="CO54" s="316">
        <v>0</v>
      </c>
      <c r="CP54" s="316">
        <v>0</v>
      </c>
      <c r="CQ54" s="316">
        <v>0</v>
      </c>
      <c r="CR54" s="316">
        <v>0</v>
      </c>
      <c r="CS54" s="316">
        <v>0</v>
      </c>
      <c r="CT54" s="316">
        <v>0</v>
      </c>
      <c r="CU54" s="316">
        <v>0</v>
      </c>
      <c r="CV54" s="316">
        <v>0</v>
      </c>
      <c r="CW54" s="316">
        <v>0</v>
      </c>
      <c r="CX54" s="316">
        <v>0</v>
      </c>
      <c r="CY54" s="316">
        <v>0</v>
      </c>
      <c r="CZ54" s="316">
        <v>0</v>
      </c>
      <c r="DA54" s="316">
        <v>0</v>
      </c>
      <c r="DB54" s="316">
        <v>0</v>
      </c>
      <c r="DC54" s="316">
        <v>0</v>
      </c>
      <c r="DD54" s="316">
        <v>0</v>
      </c>
      <c r="DE54" s="316">
        <v>0</v>
      </c>
      <c r="DF54" s="316">
        <v>0</v>
      </c>
      <c r="DG54" s="316">
        <v>0</v>
      </c>
      <c r="DH54" s="316">
        <v>0</v>
      </c>
      <c r="DI54" s="316">
        <v>0</v>
      </c>
      <c r="DJ54" s="316">
        <v>0</v>
      </c>
      <c r="DK54" s="316">
        <v>0</v>
      </c>
      <c r="DL54" s="316">
        <v>0</v>
      </c>
      <c r="DM54" s="316">
        <v>0</v>
      </c>
      <c r="DN54" s="316">
        <v>0</v>
      </c>
      <c r="DO54" s="316">
        <v>0</v>
      </c>
      <c r="DP54" s="316">
        <v>0</v>
      </c>
      <c r="DQ54" s="316">
        <v>0</v>
      </c>
      <c r="DR54" s="316">
        <v>0</v>
      </c>
      <c r="DS54" s="316">
        <v>0</v>
      </c>
      <c r="DT54" s="316">
        <v>0</v>
      </c>
      <c r="DU54" s="316">
        <v>0</v>
      </c>
      <c r="DV54" s="316">
        <v>0</v>
      </c>
      <c r="DW54" s="316">
        <v>0</v>
      </c>
      <c r="DX54" s="316">
        <v>0</v>
      </c>
      <c r="DY54" s="316">
        <v>0</v>
      </c>
      <c r="DZ54" s="316">
        <v>0</v>
      </c>
      <c r="EA54" s="316">
        <v>0</v>
      </c>
      <c r="EB54" s="316">
        <v>0</v>
      </c>
      <c r="EC54" s="316">
        <v>0</v>
      </c>
      <c r="ED54" s="316">
        <v>0</v>
      </c>
      <c r="EE54" s="316">
        <v>0</v>
      </c>
      <c r="EF54" s="316">
        <v>0</v>
      </c>
      <c r="EG54" s="316">
        <v>0</v>
      </c>
      <c r="EH54" s="316">
        <v>0</v>
      </c>
      <c r="EI54" s="316">
        <v>0</v>
      </c>
      <c r="EJ54" s="316">
        <v>0</v>
      </c>
      <c r="EK54" s="316">
        <v>0</v>
      </c>
      <c r="EL54" s="316">
        <v>0</v>
      </c>
      <c r="EM54" s="316">
        <v>0</v>
      </c>
      <c r="EN54" s="316">
        <v>0</v>
      </c>
      <c r="EO54" s="316">
        <v>0</v>
      </c>
      <c r="EP54" s="316">
        <v>0</v>
      </c>
      <c r="EQ54" s="316">
        <v>0</v>
      </c>
      <c r="ER54" s="316">
        <v>0</v>
      </c>
      <c r="ES54" s="316">
        <v>0</v>
      </c>
      <c r="ET54" s="316">
        <v>0</v>
      </c>
      <c r="EU54" s="316">
        <v>0</v>
      </c>
      <c r="EV54" s="316">
        <v>0</v>
      </c>
      <c r="EW54" s="316">
        <v>0</v>
      </c>
      <c r="EX54" s="316">
        <v>0</v>
      </c>
      <c r="EY54" s="316">
        <v>0</v>
      </c>
      <c r="EZ54" s="316">
        <v>0</v>
      </c>
      <c r="FA54" s="316">
        <v>0</v>
      </c>
      <c r="FB54" s="316">
        <v>0</v>
      </c>
      <c r="FC54" s="316">
        <v>0</v>
      </c>
      <c r="FD54" s="316">
        <v>0</v>
      </c>
      <c r="FE54" s="316">
        <v>0</v>
      </c>
      <c r="FF54" s="316">
        <v>0</v>
      </c>
      <c r="FG54" s="316">
        <v>0</v>
      </c>
      <c r="FH54" s="316">
        <v>0</v>
      </c>
      <c r="FI54" s="316">
        <v>0</v>
      </c>
      <c r="FJ54" s="316">
        <v>0</v>
      </c>
      <c r="FK54" s="316">
        <v>0</v>
      </c>
      <c r="FL54" s="316">
        <v>0</v>
      </c>
      <c r="FM54" s="316">
        <v>0</v>
      </c>
      <c r="FN54" s="316">
        <v>0</v>
      </c>
      <c r="FO54" s="316">
        <v>0</v>
      </c>
      <c r="FP54" s="316">
        <v>0</v>
      </c>
      <c r="FQ54" s="316">
        <v>0</v>
      </c>
      <c r="FR54" s="316">
        <v>0</v>
      </c>
      <c r="FS54" s="316">
        <v>0</v>
      </c>
      <c r="FT54" s="316">
        <v>0</v>
      </c>
      <c r="FU54" s="316">
        <v>0</v>
      </c>
      <c r="FV54" s="316">
        <v>0</v>
      </c>
      <c r="FW54" s="316">
        <v>0</v>
      </c>
      <c r="FX54" s="316">
        <v>0</v>
      </c>
      <c r="FY54" s="316">
        <v>0</v>
      </c>
      <c r="FZ54" s="316">
        <v>0</v>
      </c>
      <c r="GA54" s="316">
        <v>0</v>
      </c>
      <c r="GB54" s="316">
        <v>0</v>
      </c>
      <c r="GC54" s="316">
        <v>0</v>
      </c>
      <c r="GD54" s="316">
        <v>0</v>
      </c>
      <c r="GE54" s="316">
        <v>0</v>
      </c>
      <c r="GF54" s="316">
        <v>0</v>
      </c>
      <c r="GG54" s="316">
        <v>0</v>
      </c>
      <c r="GH54" s="316">
        <v>0</v>
      </c>
      <c r="GI54" s="316">
        <v>0</v>
      </c>
      <c r="GJ54" s="316">
        <v>0</v>
      </c>
      <c r="GK54" s="316">
        <v>0</v>
      </c>
      <c r="GL54" s="316">
        <v>0</v>
      </c>
      <c r="GM54" s="316">
        <v>0</v>
      </c>
      <c r="GN54" s="316">
        <v>0</v>
      </c>
      <c r="GO54" s="316">
        <v>0</v>
      </c>
      <c r="GP54" s="316">
        <v>0</v>
      </c>
      <c r="GQ54" s="316">
        <v>0</v>
      </c>
      <c r="GR54" s="316">
        <v>0</v>
      </c>
      <c r="GS54" s="316">
        <v>0</v>
      </c>
      <c r="GT54" s="316">
        <v>0</v>
      </c>
      <c r="GU54" s="316">
        <v>0</v>
      </c>
      <c r="GV54" s="316">
        <v>0</v>
      </c>
      <c r="GW54" s="316">
        <v>0</v>
      </c>
      <c r="GX54" s="316">
        <v>0</v>
      </c>
      <c r="GY54" s="316">
        <v>0</v>
      </c>
      <c r="GZ54" s="316">
        <v>0</v>
      </c>
      <c r="HA54" s="316">
        <v>0</v>
      </c>
      <c r="HB54" s="316">
        <v>0</v>
      </c>
      <c r="HC54" s="316">
        <v>0</v>
      </c>
      <c r="HD54" s="316">
        <v>0</v>
      </c>
      <c r="HE54" s="316">
        <v>0</v>
      </c>
      <c r="HF54" s="316">
        <v>0</v>
      </c>
      <c r="HG54" s="316">
        <v>0</v>
      </c>
      <c r="HH54" s="316">
        <v>0</v>
      </c>
      <c r="HI54" s="316">
        <v>0</v>
      </c>
      <c r="HJ54" s="316">
        <v>0</v>
      </c>
      <c r="HK54" s="316">
        <v>0</v>
      </c>
      <c r="HL54" s="316">
        <v>0</v>
      </c>
      <c r="HM54" s="316">
        <v>0</v>
      </c>
      <c r="HN54" s="316">
        <v>0</v>
      </c>
      <c r="HO54" s="316">
        <v>0</v>
      </c>
      <c r="HP54" s="316">
        <v>0</v>
      </c>
      <c r="HQ54" s="316">
        <v>0</v>
      </c>
      <c r="HR54" s="316">
        <v>0</v>
      </c>
      <c r="HS54" s="316">
        <v>0</v>
      </c>
      <c r="HT54" s="316">
        <v>0</v>
      </c>
      <c r="HU54" s="316">
        <v>0</v>
      </c>
      <c r="HV54" s="316">
        <v>0</v>
      </c>
      <c r="HW54" s="316">
        <v>0</v>
      </c>
      <c r="HX54" s="316">
        <v>0</v>
      </c>
      <c r="HY54" s="316">
        <v>0</v>
      </c>
      <c r="HZ54" s="316">
        <v>0</v>
      </c>
      <c r="IA54" s="316">
        <v>0</v>
      </c>
      <c r="IB54" s="316">
        <v>0</v>
      </c>
      <c r="IC54" s="316">
        <v>0</v>
      </c>
      <c r="ID54" s="316">
        <v>0</v>
      </c>
      <c r="IE54" s="316">
        <v>0</v>
      </c>
      <c r="IF54" s="316">
        <v>0</v>
      </c>
      <c r="IG54" s="316">
        <v>0</v>
      </c>
      <c r="IH54" s="316">
        <v>0</v>
      </c>
      <c r="II54" s="316">
        <v>0</v>
      </c>
      <c r="IJ54" s="316">
        <v>0</v>
      </c>
      <c r="IK54" s="316">
        <v>0</v>
      </c>
      <c r="IL54" s="316">
        <v>0</v>
      </c>
      <c r="IM54" s="316">
        <v>0</v>
      </c>
      <c r="IN54" s="316">
        <v>0</v>
      </c>
      <c r="IO54" s="316">
        <v>0</v>
      </c>
      <c r="IP54" s="316">
        <v>0</v>
      </c>
      <c r="IQ54" s="316">
        <v>0</v>
      </c>
      <c r="IR54" s="316">
        <v>0</v>
      </c>
      <c r="IS54" s="316">
        <v>0</v>
      </c>
      <c r="IT54" s="316">
        <v>0</v>
      </c>
      <c r="IU54" s="316">
        <v>0</v>
      </c>
      <c r="IV54" s="316">
        <v>0</v>
      </c>
    </row>
    <row r="55" spans="1:256" x14ac:dyDescent="0.2">
      <c r="A55" s="100" t="s">
        <v>138</v>
      </c>
      <c r="B55" s="39"/>
      <c r="C55" s="316">
        <v>16073</v>
      </c>
      <c r="D55" s="316">
        <v>6978</v>
      </c>
      <c r="E55" s="316">
        <v>1236</v>
      </c>
      <c r="F55" s="316">
        <v>642</v>
      </c>
      <c r="G55" s="316">
        <v>14837</v>
      </c>
      <c r="H55" s="316">
        <v>6336</v>
      </c>
      <c r="I55" s="316">
        <v>4893</v>
      </c>
      <c r="J55" s="316">
        <v>2391</v>
      </c>
      <c r="K55" s="316">
        <v>273</v>
      </c>
      <c r="L55" s="316">
        <v>181</v>
      </c>
      <c r="M55" s="316">
        <v>4620</v>
      </c>
      <c r="N55" s="316">
        <v>2210</v>
      </c>
      <c r="O55" s="428">
        <v>11180</v>
      </c>
      <c r="P55" s="428">
        <v>4587</v>
      </c>
      <c r="Q55" s="428">
        <v>963</v>
      </c>
      <c r="R55" s="428">
        <v>461</v>
      </c>
      <c r="S55" s="428">
        <v>10217</v>
      </c>
      <c r="T55" s="428">
        <v>4126</v>
      </c>
      <c r="U55" s="316">
        <v>0</v>
      </c>
      <c r="V55" s="316">
        <v>0</v>
      </c>
      <c r="W55" s="316">
        <v>0</v>
      </c>
      <c r="X55" s="316">
        <v>0</v>
      </c>
      <c r="Y55" s="316">
        <v>0</v>
      </c>
      <c r="Z55" s="316">
        <v>0</v>
      </c>
      <c r="AA55" s="316">
        <v>0</v>
      </c>
      <c r="AB55" s="316">
        <v>0</v>
      </c>
      <c r="AC55" s="316">
        <v>0</v>
      </c>
      <c r="AD55" s="316">
        <v>0</v>
      </c>
      <c r="AE55" s="316">
        <v>0</v>
      </c>
      <c r="AF55" s="316">
        <v>0</v>
      </c>
      <c r="AG55" s="316">
        <v>0</v>
      </c>
      <c r="AH55" s="316">
        <v>0</v>
      </c>
      <c r="AI55" s="316">
        <v>0</v>
      </c>
      <c r="AJ55" s="316">
        <v>0</v>
      </c>
      <c r="AK55" s="316">
        <v>0</v>
      </c>
      <c r="AL55" s="316">
        <v>0</v>
      </c>
      <c r="AM55" s="316">
        <v>0</v>
      </c>
      <c r="AN55" s="316">
        <v>0</v>
      </c>
      <c r="AO55" s="316">
        <v>0</v>
      </c>
      <c r="AP55" s="316">
        <v>0</v>
      </c>
      <c r="AQ55" s="316">
        <v>0</v>
      </c>
      <c r="AR55" s="316">
        <v>0</v>
      </c>
      <c r="AS55" s="316">
        <v>0</v>
      </c>
      <c r="AT55" s="316">
        <v>0</v>
      </c>
      <c r="AU55" s="316">
        <v>0</v>
      </c>
      <c r="AV55" s="316">
        <v>0</v>
      </c>
      <c r="AW55" s="316">
        <v>0</v>
      </c>
      <c r="AX55" s="316">
        <v>0</v>
      </c>
      <c r="AY55" s="316">
        <v>0</v>
      </c>
      <c r="AZ55" s="316">
        <v>0</v>
      </c>
      <c r="BA55" s="316">
        <v>0</v>
      </c>
      <c r="BB55" s="316">
        <v>0</v>
      </c>
      <c r="BC55" s="316">
        <v>0</v>
      </c>
      <c r="BD55" s="316">
        <v>0</v>
      </c>
      <c r="BE55" s="316">
        <v>0</v>
      </c>
      <c r="BF55" s="316">
        <v>0</v>
      </c>
      <c r="BG55" s="316">
        <v>0</v>
      </c>
      <c r="BH55" s="316">
        <v>0</v>
      </c>
      <c r="BI55" s="316">
        <v>0</v>
      </c>
      <c r="BJ55" s="316">
        <v>0</v>
      </c>
      <c r="BK55" s="316">
        <v>0</v>
      </c>
      <c r="BL55" s="316">
        <v>0</v>
      </c>
      <c r="BM55" s="316">
        <v>0</v>
      </c>
      <c r="BN55" s="316">
        <v>0</v>
      </c>
      <c r="BO55" s="316">
        <v>0</v>
      </c>
      <c r="BP55" s="316">
        <v>0</v>
      </c>
      <c r="BQ55" s="316">
        <v>0</v>
      </c>
      <c r="BR55" s="316">
        <v>0</v>
      </c>
      <c r="BS55" s="316">
        <v>0</v>
      </c>
      <c r="BT55" s="316">
        <v>0</v>
      </c>
      <c r="BU55" s="316">
        <v>0</v>
      </c>
      <c r="BV55" s="316">
        <v>0</v>
      </c>
      <c r="BW55" s="316">
        <v>0</v>
      </c>
      <c r="BX55" s="316">
        <v>0</v>
      </c>
      <c r="BY55" s="316">
        <v>0</v>
      </c>
      <c r="BZ55" s="316">
        <v>0</v>
      </c>
      <c r="CA55" s="316">
        <v>0</v>
      </c>
      <c r="CB55" s="316">
        <v>0</v>
      </c>
      <c r="CC55" s="316">
        <v>0</v>
      </c>
      <c r="CD55" s="316">
        <v>0</v>
      </c>
      <c r="CE55" s="316">
        <v>0</v>
      </c>
      <c r="CF55" s="316">
        <v>0</v>
      </c>
      <c r="CG55" s="316">
        <v>0</v>
      </c>
      <c r="CH55" s="316">
        <v>0</v>
      </c>
      <c r="CI55" s="316">
        <v>0</v>
      </c>
      <c r="CJ55" s="316">
        <v>0</v>
      </c>
      <c r="CK55" s="316">
        <v>0</v>
      </c>
      <c r="CL55" s="316">
        <v>0</v>
      </c>
      <c r="CM55" s="316">
        <v>0</v>
      </c>
      <c r="CN55" s="316">
        <v>0</v>
      </c>
      <c r="CO55" s="316">
        <v>0</v>
      </c>
      <c r="CP55" s="316">
        <v>0</v>
      </c>
      <c r="CQ55" s="316">
        <v>0</v>
      </c>
      <c r="CR55" s="316">
        <v>0</v>
      </c>
      <c r="CS55" s="316">
        <v>0</v>
      </c>
      <c r="CT55" s="316">
        <v>0</v>
      </c>
      <c r="CU55" s="316">
        <v>0</v>
      </c>
      <c r="CV55" s="316">
        <v>0</v>
      </c>
      <c r="CW55" s="316">
        <v>0</v>
      </c>
      <c r="CX55" s="316">
        <v>0</v>
      </c>
      <c r="CY55" s="316">
        <v>0</v>
      </c>
      <c r="CZ55" s="316">
        <v>0</v>
      </c>
      <c r="DA55" s="316">
        <v>0</v>
      </c>
      <c r="DB55" s="316">
        <v>0</v>
      </c>
      <c r="DC55" s="316">
        <v>0</v>
      </c>
      <c r="DD55" s="316">
        <v>0</v>
      </c>
      <c r="DE55" s="316">
        <v>0</v>
      </c>
      <c r="DF55" s="316">
        <v>0</v>
      </c>
      <c r="DG55" s="316">
        <v>0</v>
      </c>
      <c r="DH55" s="316">
        <v>0</v>
      </c>
      <c r="DI55" s="316">
        <v>0</v>
      </c>
      <c r="DJ55" s="316">
        <v>0</v>
      </c>
      <c r="DK55" s="316">
        <v>0</v>
      </c>
      <c r="DL55" s="316">
        <v>0</v>
      </c>
      <c r="DM55" s="316">
        <v>0</v>
      </c>
      <c r="DN55" s="316">
        <v>0</v>
      </c>
      <c r="DO55" s="316">
        <v>0</v>
      </c>
      <c r="DP55" s="316">
        <v>0</v>
      </c>
      <c r="DQ55" s="316">
        <v>0</v>
      </c>
      <c r="DR55" s="316">
        <v>0</v>
      </c>
      <c r="DS55" s="316">
        <v>0</v>
      </c>
      <c r="DT55" s="316">
        <v>0</v>
      </c>
      <c r="DU55" s="316">
        <v>0</v>
      </c>
      <c r="DV55" s="316">
        <v>0</v>
      </c>
      <c r="DW55" s="316">
        <v>0</v>
      </c>
      <c r="DX55" s="316">
        <v>0</v>
      </c>
      <c r="DY55" s="316">
        <v>0</v>
      </c>
      <c r="DZ55" s="316">
        <v>0</v>
      </c>
      <c r="EA55" s="316">
        <v>0</v>
      </c>
      <c r="EB55" s="316">
        <v>0</v>
      </c>
      <c r="EC55" s="316">
        <v>0</v>
      </c>
      <c r="ED55" s="316">
        <v>0</v>
      </c>
      <c r="EE55" s="316">
        <v>0</v>
      </c>
      <c r="EF55" s="316">
        <v>0</v>
      </c>
      <c r="EG55" s="316">
        <v>0</v>
      </c>
      <c r="EH55" s="316">
        <v>0</v>
      </c>
      <c r="EI55" s="316">
        <v>0</v>
      </c>
      <c r="EJ55" s="316">
        <v>0</v>
      </c>
      <c r="EK55" s="316">
        <v>0</v>
      </c>
      <c r="EL55" s="316">
        <v>0</v>
      </c>
      <c r="EM55" s="316">
        <v>0</v>
      </c>
      <c r="EN55" s="316">
        <v>0</v>
      </c>
      <c r="EO55" s="316">
        <v>0</v>
      </c>
      <c r="EP55" s="316">
        <v>0</v>
      </c>
      <c r="EQ55" s="316">
        <v>0</v>
      </c>
      <c r="ER55" s="316">
        <v>0</v>
      </c>
      <c r="ES55" s="316">
        <v>0</v>
      </c>
      <c r="ET55" s="316">
        <v>0</v>
      </c>
      <c r="EU55" s="316">
        <v>0</v>
      </c>
      <c r="EV55" s="316">
        <v>0</v>
      </c>
      <c r="EW55" s="316">
        <v>0</v>
      </c>
      <c r="EX55" s="316">
        <v>0</v>
      </c>
      <c r="EY55" s="316">
        <v>0</v>
      </c>
      <c r="EZ55" s="316">
        <v>0</v>
      </c>
      <c r="FA55" s="316">
        <v>0</v>
      </c>
      <c r="FB55" s="316">
        <v>0</v>
      </c>
      <c r="FC55" s="316">
        <v>0</v>
      </c>
      <c r="FD55" s="316">
        <v>0</v>
      </c>
      <c r="FE55" s="316">
        <v>0</v>
      </c>
      <c r="FF55" s="316">
        <v>0</v>
      </c>
      <c r="FG55" s="316">
        <v>0</v>
      </c>
      <c r="FH55" s="316">
        <v>0</v>
      </c>
      <c r="FI55" s="316">
        <v>0</v>
      </c>
      <c r="FJ55" s="316">
        <v>0</v>
      </c>
      <c r="FK55" s="316">
        <v>0</v>
      </c>
      <c r="FL55" s="316">
        <v>0</v>
      </c>
      <c r="FM55" s="316">
        <v>0</v>
      </c>
      <c r="FN55" s="316">
        <v>0</v>
      </c>
      <c r="FO55" s="316">
        <v>0</v>
      </c>
      <c r="FP55" s="316">
        <v>0</v>
      </c>
      <c r="FQ55" s="316">
        <v>0</v>
      </c>
      <c r="FR55" s="316">
        <v>0</v>
      </c>
      <c r="FS55" s="316">
        <v>0</v>
      </c>
      <c r="FT55" s="316">
        <v>0</v>
      </c>
      <c r="FU55" s="316">
        <v>0</v>
      </c>
      <c r="FV55" s="316">
        <v>0</v>
      </c>
      <c r="FW55" s="316">
        <v>0</v>
      </c>
      <c r="FX55" s="316">
        <v>0</v>
      </c>
      <c r="FY55" s="316">
        <v>0</v>
      </c>
      <c r="FZ55" s="316">
        <v>0</v>
      </c>
      <c r="GA55" s="316">
        <v>0</v>
      </c>
      <c r="GB55" s="316">
        <v>0</v>
      </c>
      <c r="GC55" s="316">
        <v>0</v>
      </c>
      <c r="GD55" s="316">
        <v>0</v>
      </c>
      <c r="GE55" s="316">
        <v>0</v>
      </c>
      <c r="GF55" s="316">
        <v>0</v>
      </c>
      <c r="GG55" s="316">
        <v>0</v>
      </c>
      <c r="GH55" s="316">
        <v>0</v>
      </c>
      <c r="GI55" s="316">
        <v>0</v>
      </c>
      <c r="GJ55" s="316">
        <v>0</v>
      </c>
      <c r="GK55" s="316">
        <v>0</v>
      </c>
      <c r="GL55" s="316">
        <v>0</v>
      </c>
      <c r="GM55" s="316">
        <v>0</v>
      </c>
      <c r="GN55" s="316">
        <v>0</v>
      </c>
      <c r="GO55" s="316">
        <v>0</v>
      </c>
      <c r="GP55" s="316">
        <v>0</v>
      </c>
      <c r="GQ55" s="316">
        <v>0</v>
      </c>
      <c r="GR55" s="316">
        <v>0</v>
      </c>
      <c r="GS55" s="316">
        <v>0</v>
      </c>
      <c r="GT55" s="316">
        <v>0</v>
      </c>
      <c r="GU55" s="316">
        <v>0</v>
      </c>
      <c r="GV55" s="316">
        <v>0</v>
      </c>
      <c r="GW55" s="316">
        <v>0</v>
      </c>
      <c r="GX55" s="316">
        <v>0</v>
      </c>
      <c r="GY55" s="316">
        <v>0</v>
      </c>
      <c r="GZ55" s="316">
        <v>0</v>
      </c>
      <c r="HA55" s="316">
        <v>0</v>
      </c>
      <c r="HB55" s="316">
        <v>0</v>
      </c>
      <c r="HC55" s="316">
        <v>0</v>
      </c>
      <c r="HD55" s="316">
        <v>0</v>
      </c>
      <c r="HE55" s="316">
        <v>0</v>
      </c>
      <c r="HF55" s="316">
        <v>0</v>
      </c>
      <c r="HG55" s="316">
        <v>0</v>
      </c>
      <c r="HH55" s="316">
        <v>0</v>
      </c>
      <c r="HI55" s="316">
        <v>0</v>
      </c>
      <c r="HJ55" s="316">
        <v>0</v>
      </c>
      <c r="HK55" s="316">
        <v>0</v>
      </c>
      <c r="HL55" s="316">
        <v>0</v>
      </c>
      <c r="HM55" s="316">
        <v>0</v>
      </c>
      <c r="HN55" s="316">
        <v>0</v>
      </c>
      <c r="HO55" s="316">
        <v>0</v>
      </c>
      <c r="HP55" s="316">
        <v>0</v>
      </c>
      <c r="HQ55" s="316">
        <v>0</v>
      </c>
      <c r="HR55" s="316">
        <v>0</v>
      </c>
      <c r="HS55" s="316">
        <v>0</v>
      </c>
      <c r="HT55" s="316">
        <v>0</v>
      </c>
      <c r="HU55" s="316">
        <v>0</v>
      </c>
      <c r="HV55" s="316">
        <v>0</v>
      </c>
      <c r="HW55" s="316">
        <v>0</v>
      </c>
      <c r="HX55" s="316">
        <v>0</v>
      </c>
      <c r="HY55" s="316">
        <v>0</v>
      </c>
      <c r="HZ55" s="316">
        <v>0</v>
      </c>
      <c r="IA55" s="316">
        <v>0</v>
      </c>
      <c r="IB55" s="316">
        <v>0</v>
      </c>
      <c r="IC55" s="316">
        <v>0</v>
      </c>
      <c r="ID55" s="316">
        <v>0</v>
      </c>
      <c r="IE55" s="316">
        <v>0</v>
      </c>
      <c r="IF55" s="316">
        <v>0</v>
      </c>
      <c r="IG55" s="316">
        <v>0</v>
      </c>
      <c r="IH55" s="316">
        <v>0</v>
      </c>
      <c r="II55" s="316">
        <v>0</v>
      </c>
      <c r="IJ55" s="316">
        <v>0</v>
      </c>
      <c r="IK55" s="316">
        <v>0</v>
      </c>
      <c r="IL55" s="316">
        <v>0</v>
      </c>
      <c r="IM55" s="316">
        <v>0</v>
      </c>
      <c r="IN55" s="316">
        <v>0</v>
      </c>
      <c r="IO55" s="316">
        <v>0</v>
      </c>
      <c r="IP55" s="316">
        <v>0</v>
      </c>
      <c r="IQ55" s="316">
        <v>0</v>
      </c>
      <c r="IR55" s="316">
        <v>0</v>
      </c>
      <c r="IS55" s="316">
        <v>0</v>
      </c>
      <c r="IT55" s="316">
        <v>0</v>
      </c>
      <c r="IU55" s="316">
        <v>0</v>
      </c>
      <c r="IV55" s="316">
        <v>0</v>
      </c>
    </row>
    <row r="56" spans="1:256" x14ac:dyDescent="0.2">
      <c r="A56" s="100" t="s">
        <v>224</v>
      </c>
      <c r="B56" s="39"/>
      <c r="C56" s="316">
        <v>2310</v>
      </c>
      <c r="D56" s="316">
        <v>898</v>
      </c>
      <c r="E56" s="316">
        <v>196</v>
      </c>
      <c r="F56" s="316">
        <v>102</v>
      </c>
      <c r="G56" s="316">
        <v>2114</v>
      </c>
      <c r="H56" s="316">
        <v>796</v>
      </c>
      <c r="I56" s="316">
        <v>1068</v>
      </c>
      <c r="J56" s="316">
        <v>504</v>
      </c>
      <c r="K56" s="316">
        <v>159</v>
      </c>
      <c r="L56" s="316">
        <v>96</v>
      </c>
      <c r="M56" s="316">
        <v>909</v>
      </c>
      <c r="N56" s="316">
        <v>408</v>
      </c>
      <c r="O56" s="428">
        <v>1242</v>
      </c>
      <c r="P56" s="428">
        <v>394</v>
      </c>
      <c r="Q56" s="428">
        <v>37</v>
      </c>
      <c r="R56" s="428">
        <v>6</v>
      </c>
      <c r="S56" s="428">
        <v>1205</v>
      </c>
      <c r="T56" s="428">
        <v>388</v>
      </c>
      <c r="U56" s="316">
        <v>0</v>
      </c>
      <c r="V56" s="316">
        <v>0</v>
      </c>
      <c r="W56" s="316">
        <v>0</v>
      </c>
      <c r="X56" s="316">
        <v>0</v>
      </c>
      <c r="Y56" s="316">
        <v>0</v>
      </c>
      <c r="Z56" s="316">
        <v>0</v>
      </c>
      <c r="AA56" s="316">
        <v>0</v>
      </c>
      <c r="AB56" s="316">
        <v>0</v>
      </c>
      <c r="AC56" s="316">
        <v>0</v>
      </c>
      <c r="AD56" s="316">
        <v>0</v>
      </c>
      <c r="AE56" s="316">
        <v>0</v>
      </c>
      <c r="AF56" s="316">
        <v>0</v>
      </c>
      <c r="AG56" s="316">
        <v>0</v>
      </c>
      <c r="AH56" s="316">
        <v>0</v>
      </c>
      <c r="AI56" s="316">
        <v>0</v>
      </c>
      <c r="AJ56" s="316">
        <v>0</v>
      </c>
      <c r="AK56" s="316">
        <v>0</v>
      </c>
      <c r="AL56" s="316">
        <v>0</v>
      </c>
      <c r="AM56" s="316">
        <v>0</v>
      </c>
      <c r="AN56" s="316">
        <v>0</v>
      </c>
      <c r="AO56" s="316">
        <v>0</v>
      </c>
      <c r="AP56" s="316">
        <v>0</v>
      </c>
      <c r="AQ56" s="316">
        <v>0</v>
      </c>
      <c r="AR56" s="316">
        <v>0</v>
      </c>
      <c r="AS56" s="316">
        <v>0</v>
      </c>
      <c r="AT56" s="316">
        <v>0</v>
      </c>
      <c r="AU56" s="316">
        <v>0</v>
      </c>
      <c r="AV56" s="316">
        <v>0</v>
      </c>
      <c r="AW56" s="316">
        <v>0</v>
      </c>
      <c r="AX56" s="316">
        <v>0</v>
      </c>
      <c r="AY56" s="316">
        <v>0</v>
      </c>
      <c r="AZ56" s="316">
        <v>0</v>
      </c>
      <c r="BA56" s="316">
        <v>0</v>
      </c>
      <c r="BB56" s="316">
        <v>0</v>
      </c>
      <c r="BC56" s="316">
        <v>0</v>
      </c>
      <c r="BD56" s="316">
        <v>0</v>
      </c>
      <c r="BE56" s="316">
        <v>0</v>
      </c>
      <c r="BF56" s="316">
        <v>0</v>
      </c>
      <c r="BG56" s="316">
        <v>0</v>
      </c>
      <c r="BH56" s="316">
        <v>0</v>
      </c>
      <c r="BI56" s="316">
        <v>0</v>
      </c>
      <c r="BJ56" s="316">
        <v>0</v>
      </c>
      <c r="BK56" s="316">
        <v>0</v>
      </c>
      <c r="BL56" s="316">
        <v>0</v>
      </c>
      <c r="BM56" s="316">
        <v>0</v>
      </c>
      <c r="BN56" s="316">
        <v>0</v>
      </c>
      <c r="BO56" s="316">
        <v>0</v>
      </c>
      <c r="BP56" s="316">
        <v>0</v>
      </c>
      <c r="BQ56" s="316">
        <v>0</v>
      </c>
      <c r="BR56" s="316">
        <v>0</v>
      </c>
      <c r="BS56" s="316">
        <v>0</v>
      </c>
      <c r="BT56" s="316">
        <v>0</v>
      </c>
      <c r="BU56" s="316">
        <v>0</v>
      </c>
      <c r="BV56" s="316">
        <v>0</v>
      </c>
      <c r="BW56" s="316">
        <v>0</v>
      </c>
      <c r="BX56" s="316">
        <v>0</v>
      </c>
      <c r="BY56" s="316">
        <v>0</v>
      </c>
      <c r="BZ56" s="316">
        <v>0</v>
      </c>
      <c r="CA56" s="316">
        <v>0</v>
      </c>
      <c r="CB56" s="316">
        <v>0</v>
      </c>
      <c r="CC56" s="316">
        <v>0</v>
      </c>
      <c r="CD56" s="316">
        <v>0</v>
      </c>
      <c r="CE56" s="316">
        <v>0</v>
      </c>
      <c r="CF56" s="316">
        <v>0</v>
      </c>
      <c r="CG56" s="316">
        <v>0</v>
      </c>
      <c r="CH56" s="316">
        <v>0</v>
      </c>
      <c r="CI56" s="316">
        <v>0</v>
      </c>
      <c r="CJ56" s="316">
        <v>0</v>
      </c>
      <c r="CK56" s="316">
        <v>0</v>
      </c>
      <c r="CL56" s="316">
        <v>0</v>
      </c>
      <c r="CM56" s="316">
        <v>0</v>
      </c>
      <c r="CN56" s="316">
        <v>0</v>
      </c>
      <c r="CO56" s="316">
        <v>0</v>
      </c>
      <c r="CP56" s="316">
        <v>0</v>
      </c>
      <c r="CQ56" s="316">
        <v>0</v>
      </c>
      <c r="CR56" s="316">
        <v>0</v>
      </c>
      <c r="CS56" s="316">
        <v>0</v>
      </c>
      <c r="CT56" s="316">
        <v>0</v>
      </c>
      <c r="CU56" s="316">
        <v>0</v>
      </c>
      <c r="CV56" s="316">
        <v>0</v>
      </c>
      <c r="CW56" s="316">
        <v>0</v>
      </c>
      <c r="CX56" s="316">
        <v>0</v>
      </c>
      <c r="CY56" s="316">
        <v>0</v>
      </c>
      <c r="CZ56" s="316">
        <v>0</v>
      </c>
      <c r="DA56" s="316">
        <v>0</v>
      </c>
      <c r="DB56" s="316">
        <v>0</v>
      </c>
      <c r="DC56" s="316">
        <v>0</v>
      </c>
      <c r="DD56" s="316">
        <v>0</v>
      </c>
      <c r="DE56" s="316">
        <v>0</v>
      </c>
      <c r="DF56" s="316">
        <v>0</v>
      </c>
      <c r="DG56" s="316">
        <v>0</v>
      </c>
      <c r="DH56" s="316">
        <v>0</v>
      </c>
      <c r="DI56" s="316">
        <v>0</v>
      </c>
      <c r="DJ56" s="316">
        <v>0</v>
      </c>
      <c r="DK56" s="316">
        <v>0</v>
      </c>
      <c r="DL56" s="316">
        <v>0</v>
      </c>
      <c r="DM56" s="316">
        <v>0</v>
      </c>
      <c r="DN56" s="316">
        <v>0</v>
      </c>
      <c r="DO56" s="316">
        <v>0</v>
      </c>
      <c r="DP56" s="316">
        <v>0</v>
      </c>
      <c r="DQ56" s="316">
        <v>0</v>
      </c>
      <c r="DR56" s="316">
        <v>0</v>
      </c>
      <c r="DS56" s="316">
        <v>0</v>
      </c>
      <c r="DT56" s="316">
        <v>0</v>
      </c>
      <c r="DU56" s="316">
        <v>0</v>
      </c>
      <c r="DV56" s="316">
        <v>0</v>
      </c>
      <c r="DW56" s="316">
        <v>0</v>
      </c>
      <c r="DX56" s="316">
        <v>0</v>
      </c>
      <c r="DY56" s="316">
        <v>0</v>
      </c>
      <c r="DZ56" s="316">
        <v>0</v>
      </c>
      <c r="EA56" s="316">
        <v>0</v>
      </c>
      <c r="EB56" s="316">
        <v>0</v>
      </c>
      <c r="EC56" s="316">
        <v>0</v>
      </c>
      <c r="ED56" s="316">
        <v>0</v>
      </c>
      <c r="EE56" s="316">
        <v>0</v>
      </c>
      <c r="EF56" s="316">
        <v>0</v>
      </c>
      <c r="EG56" s="316">
        <v>0</v>
      </c>
      <c r="EH56" s="316">
        <v>0</v>
      </c>
      <c r="EI56" s="316">
        <v>0</v>
      </c>
      <c r="EJ56" s="316">
        <v>0</v>
      </c>
      <c r="EK56" s="316">
        <v>0</v>
      </c>
      <c r="EL56" s="316">
        <v>0</v>
      </c>
      <c r="EM56" s="316">
        <v>0</v>
      </c>
      <c r="EN56" s="316">
        <v>0</v>
      </c>
      <c r="EO56" s="316">
        <v>0</v>
      </c>
      <c r="EP56" s="316">
        <v>0</v>
      </c>
      <c r="EQ56" s="316">
        <v>0</v>
      </c>
      <c r="ER56" s="316">
        <v>0</v>
      </c>
      <c r="ES56" s="316">
        <v>0</v>
      </c>
      <c r="ET56" s="316">
        <v>0</v>
      </c>
      <c r="EU56" s="316">
        <v>0</v>
      </c>
      <c r="EV56" s="316">
        <v>0</v>
      </c>
      <c r="EW56" s="316">
        <v>0</v>
      </c>
      <c r="EX56" s="316">
        <v>0</v>
      </c>
      <c r="EY56" s="316">
        <v>0</v>
      </c>
      <c r="EZ56" s="316">
        <v>0</v>
      </c>
      <c r="FA56" s="316">
        <v>0</v>
      </c>
      <c r="FB56" s="316">
        <v>0</v>
      </c>
      <c r="FC56" s="316">
        <v>0</v>
      </c>
      <c r="FD56" s="316">
        <v>0</v>
      </c>
      <c r="FE56" s="316">
        <v>0</v>
      </c>
      <c r="FF56" s="316">
        <v>0</v>
      </c>
      <c r="FG56" s="316">
        <v>0</v>
      </c>
      <c r="FH56" s="316">
        <v>0</v>
      </c>
      <c r="FI56" s="316">
        <v>0</v>
      </c>
      <c r="FJ56" s="316">
        <v>0</v>
      </c>
      <c r="FK56" s="316">
        <v>0</v>
      </c>
      <c r="FL56" s="316">
        <v>0</v>
      </c>
      <c r="FM56" s="316">
        <v>0</v>
      </c>
      <c r="FN56" s="316">
        <v>0</v>
      </c>
      <c r="FO56" s="316">
        <v>0</v>
      </c>
      <c r="FP56" s="316">
        <v>0</v>
      </c>
      <c r="FQ56" s="316">
        <v>0</v>
      </c>
      <c r="FR56" s="316">
        <v>0</v>
      </c>
      <c r="FS56" s="316">
        <v>0</v>
      </c>
      <c r="FT56" s="316">
        <v>0</v>
      </c>
      <c r="FU56" s="316">
        <v>0</v>
      </c>
      <c r="FV56" s="316">
        <v>0</v>
      </c>
      <c r="FW56" s="316">
        <v>0</v>
      </c>
      <c r="FX56" s="316">
        <v>0</v>
      </c>
      <c r="FY56" s="316">
        <v>0</v>
      </c>
      <c r="FZ56" s="316">
        <v>0</v>
      </c>
      <c r="GA56" s="316">
        <v>0</v>
      </c>
      <c r="GB56" s="316">
        <v>0</v>
      </c>
      <c r="GC56" s="316">
        <v>0</v>
      </c>
      <c r="GD56" s="316">
        <v>0</v>
      </c>
      <c r="GE56" s="316">
        <v>0</v>
      </c>
      <c r="GF56" s="316">
        <v>0</v>
      </c>
      <c r="GG56" s="316">
        <v>0</v>
      </c>
      <c r="GH56" s="316">
        <v>0</v>
      </c>
      <c r="GI56" s="316">
        <v>0</v>
      </c>
      <c r="GJ56" s="316">
        <v>0</v>
      </c>
      <c r="GK56" s="316">
        <v>0</v>
      </c>
      <c r="GL56" s="316">
        <v>0</v>
      </c>
      <c r="GM56" s="316">
        <v>0</v>
      </c>
      <c r="GN56" s="316">
        <v>0</v>
      </c>
      <c r="GO56" s="316">
        <v>0</v>
      </c>
      <c r="GP56" s="316">
        <v>0</v>
      </c>
      <c r="GQ56" s="316">
        <v>0</v>
      </c>
      <c r="GR56" s="316">
        <v>0</v>
      </c>
      <c r="GS56" s="316">
        <v>0</v>
      </c>
      <c r="GT56" s="316">
        <v>0</v>
      </c>
      <c r="GU56" s="316">
        <v>0</v>
      </c>
      <c r="GV56" s="316">
        <v>0</v>
      </c>
      <c r="GW56" s="316">
        <v>0</v>
      </c>
      <c r="GX56" s="316">
        <v>0</v>
      </c>
      <c r="GY56" s="316">
        <v>0</v>
      </c>
      <c r="GZ56" s="316">
        <v>0</v>
      </c>
      <c r="HA56" s="316">
        <v>0</v>
      </c>
      <c r="HB56" s="316">
        <v>0</v>
      </c>
      <c r="HC56" s="316">
        <v>0</v>
      </c>
      <c r="HD56" s="316">
        <v>0</v>
      </c>
      <c r="HE56" s="316">
        <v>0</v>
      </c>
      <c r="HF56" s="316">
        <v>0</v>
      </c>
      <c r="HG56" s="316">
        <v>0</v>
      </c>
      <c r="HH56" s="316">
        <v>0</v>
      </c>
      <c r="HI56" s="316">
        <v>0</v>
      </c>
      <c r="HJ56" s="316">
        <v>0</v>
      </c>
      <c r="HK56" s="316">
        <v>0</v>
      </c>
      <c r="HL56" s="316">
        <v>0</v>
      </c>
      <c r="HM56" s="316">
        <v>0</v>
      </c>
      <c r="HN56" s="316">
        <v>0</v>
      </c>
      <c r="HO56" s="316">
        <v>0</v>
      </c>
      <c r="HP56" s="316">
        <v>0</v>
      </c>
      <c r="HQ56" s="316">
        <v>0</v>
      </c>
      <c r="HR56" s="316">
        <v>0</v>
      </c>
      <c r="HS56" s="316">
        <v>0</v>
      </c>
      <c r="HT56" s="316">
        <v>0</v>
      </c>
      <c r="HU56" s="316">
        <v>0</v>
      </c>
      <c r="HV56" s="316">
        <v>0</v>
      </c>
      <c r="HW56" s="316">
        <v>0</v>
      </c>
      <c r="HX56" s="316">
        <v>0</v>
      </c>
      <c r="HY56" s="316">
        <v>0</v>
      </c>
      <c r="HZ56" s="316">
        <v>0</v>
      </c>
      <c r="IA56" s="316">
        <v>0</v>
      </c>
      <c r="IB56" s="316">
        <v>0</v>
      </c>
      <c r="IC56" s="316">
        <v>0</v>
      </c>
      <c r="ID56" s="316">
        <v>0</v>
      </c>
      <c r="IE56" s="316">
        <v>0</v>
      </c>
      <c r="IF56" s="316">
        <v>0</v>
      </c>
      <c r="IG56" s="316">
        <v>0</v>
      </c>
      <c r="IH56" s="316">
        <v>0</v>
      </c>
      <c r="II56" s="316">
        <v>0</v>
      </c>
      <c r="IJ56" s="316">
        <v>0</v>
      </c>
      <c r="IK56" s="316">
        <v>0</v>
      </c>
      <c r="IL56" s="316">
        <v>0</v>
      </c>
      <c r="IM56" s="316">
        <v>0</v>
      </c>
      <c r="IN56" s="316">
        <v>0</v>
      </c>
      <c r="IO56" s="316">
        <v>0</v>
      </c>
      <c r="IP56" s="316">
        <v>0</v>
      </c>
      <c r="IQ56" s="316" t="e">
        <v>#REF!</v>
      </c>
      <c r="IR56" s="316" t="e">
        <v>#REF!</v>
      </c>
      <c r="IS56" s="316" t="e">
        <v>#REF!</v>
      </c>
      <c r="IT56" s="316" t="e">
        <v>#REF!</v>
      </c>
      <c r="IU56" s="316" t="e">
        <v>#REF!</v>
      </c>
      <c r="IV56" s="316" t="e">
        <v>#REF!</v>
      </c>
    </row>
    <row r="57" spans="1:256" x14ac:dyDescent="0.2">
      <c r="A57" s="100" t="s">
        <v>139</v>
      </c>
      <c r="B57" s="39"/>
      <c r="C57" s="316">
        <v>6592</v>
      </c>
      <c r="D57" s="316">
        <v>3935</v>
      </c>
      <c r="E57" s="316">
        <v>144</v>
      </c>
      <c r="F57" s="316">
        <v>89</v>
      </c>
      <c r="G57" s="316">
        <v>6448</v>
      </c>
      <c r="H57" s="316">
        <v>3846</v>
      </c>
      <c r="I57" s="316">
        <v>2134</v>
      </c>
      <c r="J57" s="316">
        <v>1435</v>
      </c>
      <c r="K57" s="316">
        <v>148</v>
      </c>
      <c r="L57" s="316">
        <v>88</v>
      </c>
      <c r="M57" s="316">
        <v>1986</v>
      </c>
      <c r="N57" s="316">
        <v>1347</v>
      </c>
      <c r="O57" s="428">
        <v>4458</v>
      </c>
      <c r="P57" s="428">
        <v>2500</v>
      </c>
      <c r="Q57" s="428">
        <v>-4</v>
      </c>
      <c r="R57" s="428">
        <v>1</v>
      </c>
      <c r="S57" s="428">
        <v>4462</v>
      </c>
      <c r="T57" s="428">
        <v>2499</v>
      </c>
      <c r="U57" s="316">
        <v>0</v>
      </c>
      <c r="V57" s="316">
        <v>0</v>
      </c>
      <c r="W57" s="316">
        <v>0</v>
      </c>
      <c r="X57" s="316">
        <v>0</v>
      </c>
      <c r="Y57" s="316">
        <v>0</v>
      </c>
      <c r="Z57" s="316">
        <v>0</v>
      </c>
      <c r="AA57" s="316">
        <v>0</v>
      </c>
      <c r="AB57" s="316">
        <v>0</v>
      </c>
      <c r="AC57" s="316">
        <v>0</v>
      </c>
      <c r="AD57" s="316">
        <v>0</v>
      </c>
      <c r="AE57" s="316">
        <v>0</v>
      </c>
      <c r="AF57" s="316">
        <v>0</v>
      </c>
      <c r="AG57" s="316">
        <v>0</v>
      </c>
      <c r="AH57" s="316">
        <v>0</v>
      </c>
      <c r="AI57" s="316">
        <v>0</v>
      </c>
      <c r="AJ57" s="316">
        <v>0</v>
      </c>
      <c r="AK57" s="316">
        <v>0</v>
      </c>
      <c r="AL57" s="316">
        <v>0</v>
      </c>
      <c r="AM57" s="316">
        <v>0</v>
      </c>
      <c r="AN57" s="316">
        <v>0</v>
      </c>
      <c r="AO57" s="316">
        <v>0</v>
      </c>
      <c r="AP57" s="316">
        <v>0</v>
      </c>
      <c r="AQ57" s="316">
        <v>0</v>
      </c>
      <c r="AR57" s="316">
        <v>0</v>
      </c>
      <c r="AS57" s="316">
        <v>0</v>
      </c>
      <c r="AT57" s="316">
        <v>0</v>
      </c>
      <c r="AU57" s="316">
        <v>0</v>
      </c>
      <c r="AV57" s="316">
        <v>0</v>
      </c>
      <c r="AW57" s="316">
        <v>0</v>
      </c>
      <c r="AX57" s="316">
        <v>0</v>
      </c>
      <c r="AY57" s="316">
        <v>0</v>
      </c>
      <c r="AZ57" s="316">
        <v>0</v>
      </c>
      <c r="BA57" s="316">
        <v>0</v>
      </c>
      <c r="BB57" s="316">
        <v>0</v>
      </c>
      <c r="BC57" s="316">
        <v>0</v>
      </c>
      <c r="BD57" s="316">
        <v>0</v>
      </c>
      <c r="BE57" s="316">
        <v>0</v>
      </c>
      <c r="BF57" s="316">
        <v>0</v>
      </c>
      <c r="BG57" s="316">
        <v>0</v>
      </c>
      <c r="BH57" s="316">
        <v>0</v>
      </c>
      <c r="BI57" s="316">
        <v>0</v>
      </c>
      <c r="BJ57" s="316">
        <v>0</v>
      </c>
      <c r="BK57" s="316">
        <v>0</v>
      </c>
      <c r="BL57" s="316">
        <v>0</v>
      </c>
      <c r="BM57" s="316">
        <v>0</v>
      </c>
      <c r="BN57" s="316">
        <v>0</v>
      </c>
      <c r="BO57" s="316">
        <v>0</v>
      </c>
      <c r="BP57" s="316">
        <v>0</v>
      </c>
      <c r="BQ57" s="316">
        <v>0</v>
      </c>
      <c r="BR57" s="316">
        <v>0</v>
      </c>
      <c r="BS57" s="316">
        <v>0</v>
      </c>
      <c r="BT57" s="316">
        <v>0</v>
      </c>
      <c r="BU57" s="316">
        <v>0</v>
      </c>
      <c r="BV57" s="316">
        <v>0</v>
      </c>
      <c r="BW57" s="316">
        <v>0</v>
      </c>
      <c r="BX57" s="316">
        <v>0</v>
      </c>
      <c r="BY57" s="316">
        <v>0</v>
      </c>
      <c r="BZ57" s="316">
        <v>0</v>
      </c>
      <c r="CA57" s="316">
        <v>0</v>
      </c>
      <c r="CB57" s="316">
        <v>0</v>
      </c>
      <c r="CC57" s="316">
        <v>0</v>
      </c>
      <c r="CD57" s="316">
        <v>0</v>
      </c>
      <c r="CE57" s="316">
        <v>0</v>
      </c>
      <c r="CF57" s="316">
        <v>0</v>
      </c>
      <c r="CG57" s="316">
        <v>0</v>
      </c>
      <c r="CH57" s="316">
        <v>0</v>
      </c>
      <c r="CI57" s="316">
        <v>0</v>
      </c>
      <c r="CJ57" s="316">
        <v>0</v>
      </c>
      <c r="CK57" s="316">
        <v>0</v>
      </c>
      <c r="CL57" s="316">
        <v>0</v>
      </c>
      <c r="CM57" s="316">
        <v>0</v>
      </c>
      <c r="CN57" s="316">
        <v>0</v>
      </c>
      <c r="CO57" s="316">
        <v>0</v>
      </c>
      <c r="CP57" s="316">
        <v>0</v>
      </c>
      <c r="CQ57" s="316">
        <v>0</v>
      </c>
      <c r="CR57" s="316">
        <v>0</v>
      </c>
      <c r="CS57" s="316">
        <v>0</v>
      </c>
      <c r="CT57" s="316">
        <v>0</v>
      </c>
      <c r="CU57" s="316">
        <v>0</v>
      </c>
      <c r="CV57" s="316">
        <v>0</v>
      </c>
      <c r="CW57" s="316">
        <v>0</v>
      </c>
      <c r="CX57" s="316">
        <v>0</v>
      </c>
      <c r="CY57" s="316">
        <v>0</v>
      </c>
      <c r="CZ57" s="316">
        <v>0</v>
      </c>
      <c r="DA57" s="316">
        <v>0</v>
      </c>
      <c r="DB57" s="316">
        <v>0</v>
      </c>
      <c r="DC57" s="316">
        <v>0</v>
      </c>
      <c r="DD57" s="316">
        <v>0</v>
      </c>
      <c r="DE57" s="316">
        <v>0</v>
      </c>
      <c r="DF57" s="316">
        <v>0</v>
      </c>
      <c r="DG57" s="316">
        <v>0</v>
      </c>
      <c r="DH57" s="316">
        <v>0</v>
      </c>
      <c r="DI57" s="316">
        <v>0</v>
      </c>
      <c r="DJ57" s="316">
        <v>0</v>
      </c>
      <c r="DK57" s="316">
        <v>0</v>
      </c>
      <c r="DL57" s="316">
        <v>0</v>
      </c>
      <c r="DM57" s="316">
        <v>0</v>
      </c>
      <c r="DN57" s="316">
        <v>0</v>
      </c>
      <c r="DO57" s="316">
        <v>0</v>
      </c>
      <c r="DP57" s="316">
        <v>0</v>
      </c>
      <c r="DQ57" s="316">
        <v>0</v>
      </c>
      <c r="DR57" s="316">
        <v>0</v>
      </c>
      <c r="DS57" s="316">
        <v>0</v>
      </c>
      <c r="DT57" s="316">
        <v>0</v>
      </c>
      <c r="DU57" s="316">
        <v>0</v>
      </c>
      <c r="DV57" s="316">
        <v>0</v>
      </c>
      <c r="DW57" s="316">
        <v>0</v>
      </c>
      <c r="DX57" s="316">
        <v>0</v>
      </c>
      <c r="DY57" s="316">
        <v>0</v>
      </c>
      <c r="DZ57" s="316">
        <v>0</v>
      </c>
      <c r="EA57" s="316">
        <v>0</v>
      </c>
      <c r="EB57" s="316">
        <v>0</v>
      </c>
      <c r="EC57" s="316">
        <v>0</v>
      </c>
      <c r="ED57" s="316">
        <v>0</v>
      </c>
      <c r="EE57" s="316">
        <v>0</v>
      </c>
      <c r="EF57" s="316">
        <v>0</v>
      </c>
      <c r="EG57" s="316">
        <v>0</v>
      </c>
      <c r="EH57" s="316">
        <v>0</v>
      </c>
      <c r="EI57" s="316">
        <v>0</v>
      </c>
      <c r="EJ57" s="316">
        <v>0</v>
      </c>
      <c r="EK57" s="316">
        <v>0</v>
      </c>
      <c r="EL57" s="316">
        <v>0</v>
      </c>
      <c r="EM57" s="316">
        <v>0</v>
      </c>
      <c r="EN57" s="316">
        <v>0</v>
      </c>
      <c r="EO57" s="316">
        <v>0</v>
      </c>
      <c r="EP57" s="316">
        <v>0</v>
      </c>
      <c r="EQ57" s="316">
        <v>0</v>
      </c>
      <c r="ER57" s="316">
        <v>0</v>
      </c>
      <c r="ES57" s="316">
        <v>0</v>
      </c>
      <c r="ET57" s="316">
        <v>0</v>
      </c>
      <c r="EU57" s="316">
        <v>0</v>
      </c>
      <c r="EV57" s="316">
        <v>0</v>
      </c>
      <c r="EW57" s="316">
        <v>0</v>
      </c>
      <c r="EX57" s="316">
        <v>0</v>
      </c>
      <c r="EY57" s="316">
        <v>0</v>
      </c>
      <c r="EZ57" s="316">
        <v>0</v>
      </c>
      <c r="FA57" s="316">
        <v>0</v>
      </c>
      <c r="FB57" s="316">
        <v>0</v>
      </c>
      <c r="FC57" s="316">
        <v>0</v>
      </c>
      <c r="FD57" s="316">
        <v>0</v>
      </c>
      <c r="FE57" s="316">
        <v>0</v>
      </c>
      <c r="FF57" s="316">
        <v>0</v>
      </c>
      <c r="FG57" s="316">
        <v>0</v>
      </c>
      <c r="FH57" s="316">
        <v>0</v>
      </c>
      <c r="FI57" s="316">
        <v>0</v>
      </c>
      <c r="FJ57" s="316">
        <v>0</v>
      </c>
      <c r="FK57" s="316">
        <v>0</v>
      </c>
      <c r="FL57" s="316">
        <v>0</v>
      </c>
      <c r="FM57" s="316">
        <v>0</v>
      </c>
      <c r="FN57" s="316">
        <v>0</v>
      </c>
      <c r="FO57" s="316">
        <v>0</v>
      </c>
      <c r="FP57" s="316">
        <v>0</v>
      </c>
      <c r="FQ57" s="316">
        <v>0</v>
      </c>
      <c r="FR57" s="316">
        <v>0</v>
      </c>
      <c r="FS57" s="316">
        <v>0</v>
      </c>
      <c r="FT57" s="316">
        <v>0</v>
      </c>
      <c r="FU57" s="316">
        <v>0</v>
      </c>
      <c r="FV57" s="316">
        <v>0</v>
      </c>
      <c r="FW57" s="316">
        <v>0</v>
      </c>
      <c r="FX57" s="316">
        <v>0</v>
      </c>
      <c r="FY57" s="316">
        <v>0</v>
      </c>
      <c r="FZ57" s="316">
        <v>0</v>
      </c>
      <c r="GA57" s="316">
        <v>0</v>
      </c>
      <c r="GB57" s="316">
        <v>0</v>
      </c>
      <c r="GC57" s="316">
        <v>0</v>
      </c>
      <c r="GD57" s="316">
        <v>0</v>
      </c>
      <c r="GE57" s="316">
        <v>0</v>
      </c>
      <c r="GF57" s="316">
        <v>0</v>
      </c>
      <c r="GG57" s="316">
        <v>0</v>
      </c>
      <c r="GH57" s="316">
        <v>0</v>
      </c>
      <c r="GI57" s="316">
        <v>0</v>
      </c>
      <c r="GJ57" s="316">
        <v>0</v>
      </c>
      <c r="GK57" s="316">
        <v>0</v>
      </c>
      <c r="GL57" s="316">
        <v>0</v>
      </c>
      <c r="GM57" s="316">
        <v>0</v>
      </c>
      <c r="GN57" s="316">
        <v>0</v>
      </c>
      <c r="GO57" s="316">
        <v>0</v>
      </c>
      <c r="GP57" s="316">
        <v>0</v>
      </c>
      <c r="GQ57" s="316">
        <v>0</v>
      </c>
      <c r="GR57" s="316">
        <v>0</v>
      </c>
      <c r="GS57" s="316">
        <v>0</v>
      </c>
      <c r="GT57" s="316">
        <v>0</v>
      </c>
      <c r="GU57" s="316">
        <v>0</v>
      </c>
      <c r="GV57" s="316">
        <v>0</v>
      </c>
      <c r="GW57" s="316">
        <v>0</v>
      </c>
      <c r="GX57" s="316">
        <v>0</v>
      </c>
      <c r="GY57" s="316">
        <v>0</v>
      </c>
      <c r="GZ57" s="316">
        <v>0</v>
      </c>
      <c r="HA57" s="316">
        <v>0</v>
      </c>
      <c r="HB57" s="316">
        <v>0</v>
      </c>
      <c r="HC57" s="316">
        <v>0</v>
      </c>
      <c r="HD57" s="316">
        <v>0</v>
      </c>
      <c r="HE57" s="316">
        <v>0</v>
      </c>
      <c r="HF57" s="316">
        <v>0</v>
      </c>
      <c r="HG57" s="316">
        <v>0</v>
      </c>
      <c r="HH57" s="316">
        <v>0</v>
      </c>
      <c r="HI57" s="316">
        <v>0</v>
      </c>
      <c r="HJ57" s="316">
        <v>0</v>
      </c>
      <c r="HK57" s="316">
        <v>0</v>
      </c>
      <c r="HL57" s="316">
        <v>0</v>
      </c>
      <c r="HM57" s="316">
        <v>0</v>
      </c>
      <c r="HN57" s="316">
        <v>0</v>
      </c>
      <c r="HO57" s="316">
        <v>0</v>
      </c>
      <c r="HP57" s="316">
        <v>0</v>
      </c>
      <c r="HQ57" s="316">
        <v>0</v>
      </c>
      <c r="HR57" s="316">
        <v>0</v>
      </c>
      <c r="HS57" s="316">
        <v>0</v>
      </c>
      <c r="HT57" s="316">
        <v>0</v>
      </c>
      <c r="HU57" s="316">
        <v>0</v>
      </c>
      <c r="HV57" s="316">
        <v>0</v>
      </c>
      <c r="HW57" s="316">
        <v>0</v>
      </c>
      <c r="HX57" s="316">
        <v>0</v>
      </c>
      <c r="HY57" s="316">
        <v>0</v>
      </c>
      <c r="HZ57" s="316">
        <v>0</v>
      </c>
      <c r="IA57" s="316">
        <v>0</v>
      </c>
      <c r="IB57" s="316">
        <v>0</v>
      </c>
      <c r="IC57" s="316">
        <v>0</v>
      </c>
      <c r="ID57" s="316">
        <v>0</v>
      </c>
      <c r="IE57" s="316">
        <v>0</v>
      </c>
      <c r="IF57" s="316">
        <v>0</v>
      </c>
      <c r="IG57" s="316">
        <v>0</v>
      </c>
      <c r="IH57" s="316">
        <v>0</v>
      </c>
      <c r="II57" s="316">
        <v>0</v>
      </c>
      <c r="IJ57" s="316">
        <v>0</v>
      </c>
      <c r="IK57" s="316">
        <v>0</v>
      </c>
      <c r="IL57" s="316">
        <v>0</v>
      </c>
      <c r="IM57" s="316">
        <v>0</v>
      </c>
      <c r="IN57" s="316">
        <v>0</v>
      </c>
      <c r="IO57" s="316">
        <v>0</v>
      </c>
      <c r="IP57" s="316">
        <v>0</v>
      </c>
      <c r="IQ57" s="316" t="e">
        <v>#REF!</v>
      </c>
      <c r="IR57" s="316" t="e">
        <v>#REF!</v>
      </c>
      <c r="IS57" s="316" t="e">
        <v>#REF!</v>
      </c>
      <c r="IT57" s="316" t="e">
        <v>#REF!</v>
      </c>
      <c r="IU57" s="316" t="e">
        <v>#REF!</v>
      </c>
      <c r="IV57" s="316" t="e">
        <v>#REF!</v>
      </c>
    </row>
    <row r="58" spans="1:256" s="98" customFormat="1" x14ac:dyDescent="0.2">
      <c r="A58" s="1"/>
      <c r="B58" s="39"/>
      <c r="C58" s="317"/>
      <c r="D58" s="317"/>
      <c r="E58" s="317"/>
      <c r="F58" s="317"/>
      <c r="G58" s="317"/>
      <c r="H58" s="317"/>
      <c r="I58" s="317"/>
      <c r="J58" s="317"/>
      <c r="K58" s="317"/>
      <c r="L58" s="317"/>
      <c r="M58" s="317"/>
      <c r="N58" s="317"/>
      <c r="O58" s="428"/>
      <c r="P58" s="428"/>
      <c r="Q58" s="428"/>
      <c r="R58" s="428"/>
      <c r="S58" s="428"/>
      <c r="T58" s="428"/>
      <c r="U58" s="318"/>
      <c r="V58" s="318"/>
      <c r="W58" s="318"/>
      <c r="X58" s="318"/>
      <c r="Y58" s="318"/>
      <c r="Z58" s="318"/>
      <c r="AA58" s="318"/>
      <c r="AB58" s="318"/>
      <c r="AC58" s="318"/>
      <c r="AD58" s="318"/>
      <c r="AE58" s="318"/>
      <c r="AF58" s="318"/>
      <c r="AG58" s="318"/>
      <c r="AH58" s="318"/>
      <c r="AI58" s="318"/>
      <c r="AJ58" s="318"/>
      <c r="AK58" s="318"/>
      <c r="AL58" s="318"/>
      <c r="AM58" s="318"/>
      <c r="AN58" s="318"/>
      <c r="AO58" s="318"/>
      <c r="AP58" s="318"/>
      <c r="AQ58" s="318"/>
      <c r="AR58" s="318"/>
      <c r="AS58" s="318"/>
      <c r="AT58" s="318"/>
      <c r="AU58" s="318"/>
      <c r="AV58" s="318"/>
      <c r="AW58" s="318"/>
      <c r="AX58" s="318"/>
      <c r="AY58" s="318"/>
      <c r="AZ58" s="318"/>
      <c r="BA58" s="318"/>
      <c r="BB58" s="318"/>
      <c r="BC58" s="318"/>
      <c r="BD58" s="318"/>
      <c r="BE58" s="318"/>
      <c r="BF58" s="318"/>
      <c r="BG58" s="318"/>
      <c r="BH58" s="318"/>
      <c r="BI58" s="318"/>
      <c r="BJ58" s="318"/>
      <c r="BK58" s="318"/>
      <c r="BL58" s="318"/>
      <c r="BM58" s="318"/>
      <c r="BN58" s="318"/>
      <c r="BO58" s="318"/>
      <c r="BP58" s="318"/>
      <c r="BQ58" s="318"/>
      <c r="BR58" s="318"/>
      <c r="BS58" s="318"/>
      <c r="BT58" s="318"/>
      <c r="BU58" s="318"/>
      <c r="BV58" s="318"/>
      <c r="BW58" s="318"/>
      <c r="BX58" s="318"/>
      <c r="BY58" s="318"/>
      <c r="BZ58" s="318"/>
      <c r="CA58" s="318"/>
      <c r="CB58" s="318"/>
      <c r="CC58" s="318"/>
      <c r="CD58" s="318"/>
      <c r="CE58" s="318"/>
      <c r="CF58" s="318"/>
      <c r="CG58" s="318"/>
      <c r="CH58" s="318"/>
      <c r="CI58" s="318"/>
      <c r="CJ58" s="318"/>
      <c r="CK58" s="318"/>
      <c r="CL58" s="318"/>
      <c r="CM58" s="318"/>
      <c r="CN58" s="318"/>
      <c r="CO58" s="318"/>
      <c r="CP58" s="318"/>
      <c r="CQ58" s="318"/>
      <c r="CR58" s="318"/>
      <c r="CS58" s="318"/>
      <c r="CT58" s="318"/>
      <c r="CU58" s="318"/>
      <c r="CV58" s="318"/>
      <c r="CW58" s="318"/>
      <c r="CX58" s="318"/>
      <c r="CY58" s="318"/>
      <c r="CZ58" s="318"/>
      <c r="DA58" s="318"/>
      <c r="DB58" s="318"/>
      <c r="DC58" s="318"/>
      <c r="DD58" s="318"/>
      <c r="DE58" s="318"/>
      <c r="DF58" s="318"/>
      <c r="DG58" s="318"/>
      <c r="DH58" s="318"/>
      <c r="DI58" s="318"/>
      <c r="DJ58" s="318"/>
      <c r="DK58" s="318"/>
      <c r="DL58" s="318"/>
      <c r="DM58" s="318"/>
      <c r="DN58" s="318"/>
      <c r="DO58" s="318"/>
      <c r="DP58" s="318"/>
      <c r="DQ58" s="318"/>
      <c r="DR58" s="318"/>
      <c r="DS58" s="318"/>
      <c r="DT58" s="318"/>
      <c r="DU58" s="318"/>
      <c r="DV58" s="318"/>
      <c r="DW58" s="318"/>
      <c r="DX58" s="318"/>
      <c r="DY58" s="318"/>
      <c r="DZ58" s="318"/>
      <c r="EA58" s="318"/>
      <c r="EB58" s="318"/>
      <c r="EC58" s="318"/>
      <c r="ED58" s="318"/>
      <c r="EE58" s="318"/>
      <c r="EF58" s="318"/>
      <c r="EG58" s="318"/>
      <c r="EH58" s="318"/>
      <c r="EI58" s="318"/>
      <c r="EJ58" s="318"/>
      <c r="EK58" s="318"/>
      <c r="EL58" s="318"/>
      <c r="EM58" s="318"/>
      <c r="EN58" s="318"/>
      <c r="EO58" s="318"/>
      <c r="EP58" s="318"/>
      <c r="EQ58" s="318"/>
      <c r="ER58" s="318"/>
      <c r="ES58" s="318"/>
      <c r="ET58" s="318"/>
      <c r="EU58" s="318"/>
      <c r="EV58" s="318"/>
      <c r="EW58" s="318"/>
      <c r="EX58" s="318"/>
      <c r="EY58" s="318"/>
      <c r="EZ58" s="318"/>
      <c r="FA58" s="318"/>
      <c r="FB58" s="318"/>
      <c r="FC58" s="318"/>
      <c r="FD58" s="318"/>
      <c r="FE58" s="318"/>
      <c r="FF58" s="318"/>
      <c r="FG58" s="318"/>
      <c r="FH58" s="318"/>
      <c r="FI58" s="318"/>
      <c r="FJ58" s="318"/>
      <c r="FK58" s="318"/>
      <c r="FL58" s="318"/>
      <c r="FM58" s="318"/>
      <c r="FN58" s="318"/>
      <c r="FO58" s="318"/>
      <c r="FP58" s="318"/>
      <c r="FQ58" s="318"/>
      <c r="FR58" s="318"/>
      <c r="FS58" s="318"/>
      <c r="FT58" s="318"/>
      <c r="FU58" s="318"/>
      <c r="FV58" s="318"/>
      <c r="FW58" s="318"/>
      <c r="FX58" s="318"/>
      <c r="FY58" s="318"/>
      <c r="FZ58" s="318"/>
      <c r="GA58" s="318"/>
      <c r="GB58" s="318"/>
      <c r="GC58" s="318"/>
      <c r="GD58" s="318"/>
      <c r="GE58" s="318"/>
      <c r="GF58" s="318"/>
      <c r="GG58" s="318"/>
      <c r="GH58" s="318"/>
      <c r="GI58" s="318"/>
      <c r="GJ58" s="318"/>
      <c r="GK58" s="318"/>
      <c r="GL58" s="318"/>
      <c r="GM58" s="318"/>
      <c r="GN58" s="318"/>
      <c r="GO58" s="318"/>
      <c r="GP58" s="318"/>
      <c r="GQ58" s="318"/>
      <c r="GR58" s="318"/>
      <c r="GS58" s="318"/>
      <c r="GT58" s="318"/>
      <c r="GU58" s="318"/>
      <c r="GV58" s="318"/>
      <c r="GW58" s="318"/>
      <c r="GX58" s="318"/>
      <c r="GY58" s="318"/>
      <c r="GZ58" s="318"/>
      <c r="HA58" s="318"/>
      <c r="HB58" s="318"/>
      <c r="HC58" s="318"/>
      <c r="HD58" s="318"/>
      <c r="HE58" s="318"/>
      <c r="HF58" s="318"/>
      <c r="HG58" s="318"/>
      <c r="HH58" s="318"/>
      <c r="HI58" s="318"/>
      <c r="HJ58" s="318"/>
      <c r="HK58" s="318"/>
      <c r="HL58" s="318"/>
      <c r="HM58" s="318"/>
      <c r="HN58" s="318"/>
      <c r="HO58" s="318"/>
      <c r="HP58" s="318"/>
      <c r="HQ58" s="318"/>
      <c r="HR58" s="318"/>
      <c r="HS58" s="318"/>
      <c r="HT58" s="318"/>
      <c r="HU58" s="318"/>
      <c r="HV58" s="318"/>
      <c r="HW58" s="318"/>
      <c r="HX58" s="318"/>
      <c r="HY58" s="318"/>
      <c r="HZ58" s="318"/>
      <c r="IA58" s="318"/>
      <c r="IB58" s="318"/>
      <c r="IC58" s="318"/>
      <c r="ID58" s="318"/>
      <c r="IE58" s="318"/>
      <c r="IF58" s="318"/>
      <c r="IG58" s="318"/>
      <c r="IH58" s="318"/>
      <c r="II58" s="318"/>
      <c r="IJ58" s="318"/>
      <c r="IK58" s="318"/>
      <c r="IL58" s="318"/>
      <c r="IM58" s="318"/>
      <c r="IN58" s="318"/>
      <c r="IO58" s="318"/>
      <c r="IP58" s="318"/>
      <c r="IQ58" s="318"/>
      <c r="IR58" s="318"/>
      <c r="IS58" s="318"/>
      <c r="IT58" s="318"/>
      <c r="IU58" s="318"/>
      <c r="IV58" s="318"/>
    </row>
    <row r="59" spans="1:256" s="98" customFormat="1" x14ac:dyDescent="0.2">
      <c r="A59" s="96" t="s">
        <v>140</v>
      </c>
      <c r="B59" s="97"/>
      <c r="C59" s="317">
        <v>880820</v>
      </c>
      <c r="D59" s="317">
        <v>598707</v>
      </c>
      <c r="E59" s="317">
        <v>47080</v>
      </c>
      <c r="F59" s="317">
        <v>25146</v>
      </c>
      <c r="G59" s="317">
        <v>833740</v>
      </c>
      <c r="H59" s="317">
        <v>573561</v>
      </c>
      <c r="I59" s="317">
        <v>212398</v>
      </c>
      <c r="J59" s="317">
        <v>128994</v>
      </c>
      <c r="K59" s="317">
        <v>46007</v>
      </c>
      <c r="L59" s="317">
        <v>24442</v>
      </c>
      <c r="M59" s="317">
        <v>166391</v>
      </c>
      <c r="N59" s="317">
        <v>104552</v>
      </c>
      <c r="O59" s="429">
        <v>668422</v>
      </c>
      <c r="P59" s="429">
        <v>469713</v>
      </c>
      <c r="Q59" s="429">
        <v>1073</v>
      </c>
      <c r="R59" s="429">
        <v>704</v>
      </c>
      <c r="S59" s="429">
        <v>667349</v>
      </c>
      <c r="T59" s="429">
        <v>469009</v>
      </c>
      <c r="U59" s="319">
        <v>0</v>
      </c>
      <c r="V59" s="317">
        <v>0</v>
      </c>
      <c r="W59" s="317">
        <v>0</v>
      </c>
      <c r="X59" s="317">
        <v>0</v>
      </c>
      <c r="Y59" s="317">
        <v>0</v>
      </c>
      <c r="Z59" s="317">
        <v>0</v>
      </c>
      <c r="AA59" s="317">
        <v>0</v>
      </c>
      <c r="AB59" s="317">
        <v>0</v>
      </c>
      <c r="AC59" s="317">
        <v>0</v>
      </c>
      <c r="AD59" s="317">
        <v>0</v>
      </c>
      <c r="AE59" s="317">
        <v>0</v>
      </c>
      <c r="AF59" s="317">
        <v>0</v>
      </c>
      <c r="AG59" s="317">
        <v>0</v>
      </c>
      <c r="AH59" s="317">
        <v>0</v>
      </c>
      <c r="AI59" s="317">
        <v>0</v>
      </c>
      <c r="AJ59" s="317">
        <v>0</v>
      </c>
      <c r="AK59" s="317">
        <v>0</v>
      </c>
      <c r="AL59" s="317">
        <v>0</v>
      </c>
      <c r="AM59" s="317">
        <v>0</v>
      </c>
      <c r="AN59" s="317">
        <v>0</v>
      </c>
      <c r="AO59" s="317">
        <v>0</v>
      </c>
      <c r="AP59" s="317">
        <v>0</v>
      </c>
      <c r="AQ59" s="317">
        <v>0</v>
      </c>
      <c r="AR59" s="317">
        <v>0</v>
      </c>
      <c r="AS59" s="317">
        <v>0</v>
      </c>
      <c r="AT59" s="317">
        <v>0</v>
      </c>
      <c r="AU59" s="317">
        <v>0</v>
      </c>
      <c r="AV59" s="317">
        <v>0</v>
      </c>
      <c r="AW59" s="317">
        <v>0</v>
      </c>
      <c r="AX59" s="317">
        <v>0</v>
      </c>
      <c r="AY59" s="317">
        <v>0</v>
      </c>
      <c r="AZ59" s="317">
        <v>0</v>
      </c>
      <c r="BA59" s="317">
        <v>0</v>
      </c>
      <c r="BB59" s="317">
        <v>0</v>
      </c>
      <c r="BC59" s="317">
        <v>0</v>
      </c>
      <c r="BD59" s="317">
        <v>0</v>
      </c>
      <c r="BE59" s="317">
        <v>0</v>
      </c>
      <c r="BF59" s="317">
        <v>0</v>
      </c>
      <c r="BG59" s="317">
        <v>0</v>
      </c>
      <c r="BH59" s="317">
        <v>0</v>
      </c>
      <c r="BI59" s="317">
        <v>0</v>
      </c>
      <c r="BJ59" s="317">
        <v>0</v>
      </c>
      <c r="BK59" s="317">
        <v>0</v>
      </c>
      <c r="BL59" s="317">
        <v>0</v>
      </c>
      <c r="BM59" s="317">
        <v>0</v>
      </c>
      <c r="BN59" s="317">
        <v>0</v>
      </c>
      <c r="BO59" s="317">
        <v>0</v>
      </c>
      <c r="BP59" s="317">
        <v>0</v>
      </c>
      <c r="BQ59" s="317">
        <v>0</v>
      </c>
      <c r="BR59" s="317">
        <v>0</v>
      </c>
      <c r="BS59" s="317">
        <v>0</v>
      </c>
      <c r="BT59" s="317">
        <v>0</v>
      </c>
      <c r="BU59" s="317">
        <v>0</v>
      </c>
      <c r="BV59" s="317">
        <v>0</v>
      </c>
      <c r="BW59" s="317">
        <v>0</v>
      </c>
      <c r="BX59" s="317">
        <v>0</v>
      </c>
      <c r="BY59" s="317">
        <v>0</v>
      </c>
      <c r="BZ59" s="317">
        <v>0</v>
      </c>
      <c r="CA59" s="317">
        <v>0</v>
      </c>
      <c r="CB59" s="317">
        <v>0</v>
      </c>
      <c r="CC59" s="317">
        <v>0</v>
      </c>
      <c r="CD59" s="317">
        <v>0</v>
      </c>
      <c r="CE59" s="317">
        <v>0</v>
      </c>
      <c r="CF59" s="317">
        <v>0</v>
      </c>
      <c r="CG59" s="317">
        <v>0</v>
      </c>
      <c r="CH59" s="317">
        <v>0</v>
      </c>
      <c r="CI59" s="317">
        <v>0</v>
      </c>
      <c r="CJ59" s="317">
        <v>0</v>
      </c>
      <c r="CK59" s="317">
        <v>0</v>
      </c>
      <c r="CL59" s="317">
        <v>0</v>
      </c>
      <c r="CM59" s="317">
        <v>0</v>
      </c>
      <c r="CN59" s="317">
        <v>0</v>
      </c>
      <c r="CO59" s="317">
        <v>0</v>
      </c>
      <c r="CP59" s="317">
        <v>0</v>
      </c>
      <c r="CQ59" s="317">
        <v>0</v>
      </c>
      <c r="CR59" s="317">
        <v>0</v>
      </c>
      <c r="CS59" s="317">
        <v>0</v>
      </c>
      <c r="CT59" s="317">
        <v>0</v>
      </c>
      <c r="CU59" s="317">
        <v>0</v>
      </c>
      <c r="CV59" s="317">
        <v>0</v>
      </c>
      <c r="CW59" s="317">
        <v>0</v>
      </c>
      <c r="CX59" s="317">
        <v>0</v>
      </c>
      <c r="CY59" s="317">
        <v>0</v>
      </c>
      <c r="CZ59" s="317">
        <v>0</v>
      </c>
      <c r="DA59" s="317">
        <v>0</v>
      </c>
      <c r="DB59" s="317">
        <v>0</v>
      </c>
      <c r="DC59" s="317">
        <v>0</v>
      </c>
      <c r="DD59" s="317">
        <v>0</v>
      </c>
      <c r="DE59" s="317">
        <v>0</v>
      </c>
      <c r="DF59" s="317">
        <v>0</v>
      </c>
      <c r="DG59" s="317">
        <v>0</v>
      </c>
      <c r="DH59" s="317">
        <v>0</v>
      </c>
      <c r="DI59" s="317">
        <v>0</v>
      </c>
      <c r="DJ59" s="317">
        <v>0</v>
      </c>
      <c r="DK59" s="317">
        <v>0</v>
      </c>
      <c r="DL59" s="317">
        <v>0</v>
      </c>
      <c r="DM59" s="317">
        <v>0</v>
      </c>
      <c r="DN59" s="317">
        <v>0</v>
      </c>
      <c r="DO59" s="317">
        <v>0</v>
      </c>
      <c r="DP59" s="317">
        <v>0</v>
      </c>
      <c r="DQ59" s="317">
        <v>0</v>
      </c>
      <c r="DR59" s="317">
        <v>0</v>
      </c>
      <c r="DS59" s="317">
        <v>0</v>
      </c>
      <c r="DT59" s="317">
        <v>0</v>
      </c>
      <c r="DU59" s="317">
        <v>0</v>
      </c>
      <c r="DV59" s="317">
        <v>0</v>
      </c>
      <c r="DW59" s="317">
        <v>0</v>
      </c>
      <c r="DX59" s="317">
        <v>0</v>
      </c>
      <c r="DY59" s="317">
        <v>0</v>
      </c>
      <c r="DZ59" s="317">
        <v>0</v>
      </c>
      <c r="EA59" s="317">
        <v>0</v>
      </c>
      <c r="EB59" s="317">
        <v>0</v>
      </c>
      <c r="EC59" s="317">
        <v>0</v>
      </c>
      <c r="ED59" s="317">
        <v>0</v>
      </c>
      <c r="EE59" s="317">
        <v>0</v>
      </c>
      <c r="EF59" s="317">
        <v>0</v>
      </c>
      <c r="EG59" s="317">
        <v>0</v>
      </c>
      <c r="EH59" s="317">
        <v>0</v>
      </c>
      <c r="EI59" s="317">
        <v>0</v>
      </c>
      <c r="EJ59" s="317">
        <v>0</v>
      </c>
      <c r="EK59" s="317">
        <v>0</v>
      </c>
      <c r="EL59" s="317">
        <v>0</v>
      </c>
      <c r="EM59" s="317">
        <v>0</v>
      </c>
      <c r="EN59" s="317">
        <v>0</v>
      </c>
      <c r="EO59" s="317">
        <v>0</v>
      </c>
      <c r="EP59" s="317">
        <v>0</v>
      </c>
      <c r="EQ59" s="317">
        <v>0</v>
      </c>
      <c r="ER59" s="317">
        <v>0</v>
      </c>
      <c r="ES59" s="317">
        <v>0</v>
      </c>
      <c r="ET59" s="317">
        <v>0</v>
      </c>
      <c r="EU59" s="317">
        <v>0</v>
      </c>
      <c r="EV59" s="317">
        <v>0</v>
      </c>
      <c r="EW59" s="317">
        <v>0</v>
      </c>
      <c r="EX59" s="317">
        <v>0</v>
      </c>
      <c r="EY59" s="317">
        <v>0</v>
      </c>
      <c r="EZ59" s="317">
        <v>0</v>
      </c>
      <c r="FA59" s="317">
        <v>0</v>
      </c>
      <c r="FB59" s="317">
        <v>0</v>
      </c>
      <c r="FC59" s="317">
        <v>0</v>
      </c>
      <c r="FD59" s="317">
        <v>0</v>
      </c>
      <c r="FE59" s="317">
        <v>0</v>
      </c>
      <c r="FF59" s="317">
        <v>0</v>
      </c>
      <c r="FG59" s="317">
        <v>0</v>
      </c>
      <c r="FH59" s="317">
        <v>0</v>
      </c>
      <c r="FI59" s="317">
        <v>0</v>
      </c>
      <c r="FJ59" s="317">
        <v>0</v>
      </c>
      <c r="FK59" s="317">
        <v>0</v>
      </c>
      <c r="FL59" s="317">
        <v>0</v>
      </c>
      <c r="FM59" s="317">
        <v>0</v>
      </c>
      <c r="FN59" s="317">
        <v>0</v>
      </c>
      <c r="FO59" s="317">
        <v>0</v>
      </c>
      <c r="FP59" s="317">
        <v>0</v>
      </c>
      <c r="FQ59" s="317">
        <v>0</v>
      </c>
      <c r="FR59" s="317">
        <v>0</v>
      </c>
      <c r="FS59" s="317">
        <v>0</v>
      </c>
      <c r="FT59" s="317">
        <v>0</v>
      </c>
      <c r="FU59" s="317">
        <v>0</v>
      </c>
      <c r="FV59" s="317">
        <v>0</v>
      </c>
      <c r="FW59" s="317">
        <v>0</v>
      </c>
      <c r="FX59" s="317">
        <v>0</v>
      </c>
      <c r="FY59" s="317">
        <v>0</v>
      </c>
      <c r="FZ59" s="317">
        <v>0</v>
      </c>
      <c r="GA59" s="317">
        <v>0</v>
      </c>
      <c r="GB59" s="317">
        <v>0</v>
      </c>
      <c r="GC59" s="317">
        <v>0</v>
      </c>
      <c r="GD59" s="317">
        <v>0</v>
      </c>
      <c r="GE59" s="317">
        <v>0</v>
      </c>
      <c r="GF59" s="317">
        <v>0</v>
      </c>
      <c r="GG59" s="317">
        <v>0</v>
      </c>
      <c r="GH59" s="317">
        <v>0</v>
      </c>
      <c r="GI59" s="317">
        <v>0</v>
      </c>
      <c r="GJ59" s="317">
        <v>0</v>
      </c>
      <c r="GK59" s="317">
        <v>0</v>
      </c>
      <c r="GL59" s="317">
        <v>0</v>
      </c>
      <c r="GM59" s="317">
        <v>0</v>
      </c>
      <c r="GN59" s="317">
        <v>0</v>
      </c>
      <c r="GO59" s="317">
        <v>0</v>
      </c>
      <c r="GP59" s="317">
        <v>0</v>
      </c>
      <c r="GQ59" s="317">
        <v>0</v>
      </c>
      <c r="GR59" s="317">
        <v>0</v>
      </c>
      <c r="GS59" s="317">
        <v>0</v>
      </c>
      <c r="GT59" s="317">
        <v>0</v>
      </c>
      <c r="GU59" s="317">
        <v>0</v>
      </c>
      <c r="GV59" s="317">
        <v>0</v>
      </c>
      <c r="GW59" s="317">
        <v>0</v>
      </c>
      <c r="GX59" s="317">
        <v>0</v>
      </c>
      <c r="GY59" s="317">
        <v>0</v>
      </c>
      <c r="GZ59" s="317">
        <v>0</v>
      </c>
      <c r="HA59" s="317">
        <v>0</v>
      </c>
      <c r="HB59" s="317">
        <v>0</v>
      </c>
      <c r="HC59" s="317">
        <v>0</v>
      </c>
      <c r="HD59" s="317">
        <v>0</v>
      </c>
      <c r="HE59" s="317">
        <v>0</v>
      </c>
      <c r="HF59" s="317">
        <v>0</v>
      </c>
      <c r="HG59" s="317">
        <v>0</v>
      </c>
      <c r="HH59" s="317">
        <v>0</v>
      </c>
      <c r="HI59" s="317">
        <v>0</v>
      </c>
      <c r="HJ59" s="317">
        <v>0</v>
      </c>
      <c r="HK59" s="317">
        <v>0</v>
      </c>
      <c r="HL59" s="317">
        <v>0</v>
      </c>
      <c r="HM59" s="317">
        <v>0</v>
      </c>
      <c r="HN59" s="317">
        <v>0</v>
      </c>
      <c r="HO59" s="317">
        <v>0</v>
      </c>
      <c r="HP59" s="317">
        <v>0</v>
      </c>
      <c r="HQ59" s="317">
        <v>0</v>
      </c>
      <c r="HR59" s="317">
        <v>0</v>
      </c>
      <c r="HS59" s="317">
        <v>0</v>
      </c>
      <c r="HT59" s="317">
        <v>0</v>
      </c>
      <c r="HU59" s="317">
        <v>0</v>
      </c>
      <c r="HV59" s="317">
        <v>0</v>
      </c>
      <c r="HW59" s="317">
        <v>0</v>
      </c>
      <c r="HX59" s="317">
        <v>0</v>
      </c>
      <c r="HY59" s="317">
        <v>0</v>
      </c>
      <c r="HZ59" s="317">
        <v>0</v>
      </c>
      <c r="IA59" s="317">
        <v>0</v>
      </c>
      <c r="IB59" s="317">
        <v>0</v>
      </c>
      <c r="IC59" s="317">
        <v>0</v>
      </c>
      <c r="ID59" s="317">
        <v>0</v>
      </c>
      <c r="IE59" s="317">
        <v>0</v>
      </c>
      <c r="IF59" s="317">
        <v>0</v>
      </c>
      <c r="IG59" s="317">
        <v>0</v>
      </c>
      <c r="IH59" s="317">
        <v>0</v>
      </c>
      <c r="II59" s="317">
        <v>0</v>
      </c>
      <c r="IJ59" s="317">
        <v>0</v>
      </c>
      <c r="IK59" s="317">
        <v>0</v>
      </c>
      <c r="IL59" s="317">
        <v>0</v>
      </c>
      <c r="IM59" s="317">
        <v>0</v>
      </c>
      <c r="IN59" s="317">
        <v>0</v>
      </c>
      <c r="IO59" s="317">
        <v>0</v>
      </c>
      <c r="IP59" s="317">
        <v>0</v>
      </c>
      <c r="IQ59" s="317">
        <v>0</v>
      </c>
      <c r="IR59" s="317">
        <v>0</v>
      </c>
      <c r="IS59" s="317">
        <v>0</v>
      </c>
      <c r="IT59" s="317">
        <v>0</v>
      </c>
      <c r="IU59" s="317">
        <v>0</v>
      </c>
      <c r="IV59" s="317">
        <v>0</v>
      </c>
    </row>
    <row r="60" spans="1:256" s="98" customFormat="1" x14ac:dyDescent="0.2">
      <c r="B60" s="97"/>
      <c r="C60" s="317"/>
      <c r="D60" s="317"/>
      <c r="E60" s="317"/>
      <c r="F60" s="317"/>
      <c r="G60" s="317"/>
      <c r="H60" s="317"/>
      <c r="I60" s="317"/>
      <c r="J60" s="317"/>
      <c r="K60" s="317"/>
      <c r="L60" s="317"/>
      <c r="M60" s="317"/>
      <c r="N60" s="317"/>
      <c r="O60" s="429"/>
      <c r="P60" s="429"/>
      <c r="Q60" s="429"/>
      <c r="R60" s="429"/>
      <c r="S60" s="429"/>
      <c r="T60" s="429"/>
      <c r="U60" s="319"/>
      <c r="V60" s="317"/>
      <c r="W60" s="317"/>
      <c r="X60" s="317"/>
      <c r="Y60" s="317"/>
      <c r="Z60" s="317"/>
      <c r="AA60" s="317"/>
      <c r="AB60" s="317"/>
      <c r="AC60" s="317"/>
      <c r="AD60" s="317"/>
      <c r="AE60" s="317"/>
      <c r="AF60" s="317"/>
      <c r="AG60" s="317"/>
      <c r="AH60" s="317"/>
      <c r="AI60" s="317"/>
      <c r="AJ60" s="317"/>
      <c r="AK60" s="317"/>
      <c r="AL60" s="317"/>
      <c r="AM60" s="317"/>
      <c r="AN60" s="317"/>
      <c r="AO60" s="317"/>
      <c r="AP60" s="317"/>
      <c r="AQ60" s="317"/>
      <c r="AR60" s="317"/>
      <c r="AS60" s="317"/>
      <c r="AT60" s="317"/>
      <c r="AU60" s="317"/>
      <c r="AV60" s="317"/>
      <c r="AW60" s="317"/>
      <c r="AX60" s="317"/>
      <c r="AY60" s="317"/>
      <c r="AZ60" s="317"/>
      <c r="BA60" s="317"/>
      <c r="BB60" s="317"/>
      <c r="BC60" s="317"/>
      <c r="BD60" s="317"/>
      <c r="BE60" s="317"/>
      <c r="BF60" s="317"/>
      <c r="BG60" s="317"/>
      <c r="BH60" s="317"/>
      <c r="BI60" s="317"/>
      <c r="BJ60" s="317"/>
      <c r="BK60" s="317"/>
      <c r="BL60" s="317"/>
      <c r="BM60" s="317"/>
      <c r="BN60" s="317"/>
      <c r="BO60" s="317"/>
      <c r="BP60" s="317"/>
      <c r="BQ60" s="317"/>
      <c r="BR60" s="317"/>
      <c r="BS60" s="317"/>
      <c r="BT60" s="317"/>
      <c r="BU60" s="317"/>
      <c r="BV60" s="317"/>
      <c r="BW60" s="317"/>
      <c r="BX60" s="317"/>
      <c r="BY60" s="317"/>
      <c r="BZ60" s="317"/>
      <c r="CA60" s="317"/>
      <c r="CB60" s="317"/>
      <c r="CC60" s="317"/>
      <c r="CD60" s="317"/>
      <c r="CE60" s="317"/>
      <c r="CF60" s="317"/>
      <c r="CG60" s="317"/>
      <c r="CH60" s="317"/>
      <c r="CI60" s="317"/>
      <c r="CJ60" s="317"/>
      <c r="CK60" s="317"/>
      <c r="CL60" s="317"/>
      <c r="CM60" s="317"/>
      <c r="CN60" s="317"/>
      <c r="CO60" s="317"/>
      <c r="CP60" s="317"/>
      <c r="CQ60" s="317"/>
      <c r="CR60" s="317"/>
      <c r="CS60" s="317"/>
      <c r="CT60" s="317"/>
      <c r="CU60" s="317"/>
      <c r="CV60" s="317"/>
      <c r="CW60" s="317"/>
      <c r="CX60" s="317"/>
      <c r="CY60" s="317"/>
      <c r="CZ60" s="317"/>
      <c r="DA60" s="317"/>
      <c r="DB60" s="317"/>
      <c r="DC60" s="317"/>
      <c r="DD60" s="317"/>
      <c r="DE60" s="317"/>
      <c r="DF60" s="317"/>
      <c r="DG60" s="317"/>
      <c r="DH60" s="317"/>
      <c r="DI60" s="317"/>
      <c r="DJ60" s="317"/>
      <c r="DK60" s="317"/>
      <c r="DL60" s="317"/>
      <c r="DM60" s="317"/>
      <c r="DN60" s="317"/>
      <c r="DO60" s="317"/>
      <c r="DP60" s="317"/>
      <c r="DQ60" s="317"/>
      <c r="DR60" s="317"/>
      <c r="DS60" s="317"/>
      <c r="DT60" s="317"/>
      <c r="DU60" s="317"/>
      <c r="DV60" s="317"/>
      <c r="DW60" s="317"/>
      <c r="DX60" s="317"/>
      <c r="DY60" s="317"/>
      <c r="DZ60" s="317"/>
      <c r="EA60" s="317"/>
      <c r="EB60" s="317"/>
      <c r="EC60" s="317"/>
      <c r="ED60" s="317"/>
      <c r="EE60" s="317"/>
      <c r="EF60" s="317"/>
      <c r="EG60" s="317"/>
      <c r="EH60" s="317"/>
      <c r="EI60" s="317"/>
      <c r="EJ60" s="317"/>
      <c r="EK60" s="317"/>
      <c r="EL60" s="317"/>
      <c r="EM60" s="317"/>
      <c r="EN60" s="317"/>
      <c r="EO60" s="317"/>
      <c r="EP60" s="317"/>
      <c r="EQ60" s="317"/>
      <c r="ER60" s="317"/>
      <c r="ES60" s="317"/>
      <c r="ET60" s="317"/>
      <c r="EU60" s="317"/>
      <c r="EV60" s="317"/>
      <c r="EW60" s="317"/>
      <c r="EX60" s="317"/>
      <c r="EY60" s="317"/>
      <c r="EZ60" s="317"/>
      <c r="FA60" s="317"/>
      <c r="FB60" s="317"/>
      <c r="FC60" s="317"/>
      <c r="FD60" s="317"/>
      <c r="FE60" s="317"/>
      <c r="FF60" s="317"/>
      <c r="FG60" s="317"/>
      <c r="FH60" s="317"/>
      <c r="FI60" s="317"/>
      <c r="FJ60" s="317"/>
      <c r="FK60" s="317"/>
      <c r="FL60" s="317"/>
      <c r="FM60" s="317"/>
      <c r="FN60" s="317"/>
      <c r="FO60" s="317"/>
      <c r="FP60" s="317"/>
      <c r="FQ60" s="317"/>
      <c r="FR60" s="317"/>
      <c r="FS60" s="317"/>
      <c r="FT60" s="317"/>
      <c r="FU60" s="317"/>
      <c r="FV60" s="317"/>
      <c r="FW60" s="317"/>
      <c r="FX60" s="317"/>
      <c r="FY60" s="317"/>
      <c r="FZ60" s="317"/>
      <c r="GA60" s="317"/>
      <c r="GB60" s="317"/>
      <c r="GC60" s="317"/>
      <c r="GD60" s="317"/>
      <c r="GE60" s="317"/>
      <c r="GF60" s="317"/>
      <c r="GG60" s="317"/>
      <c r="GH60" s="317"/>
      <c r="GI60" s="317"/>
      <c r="GJ60" s="317"/>
      <c r="GK60" s="317"/>
      <c r="GL60" s="317"/>
      <c r="GM60" s="317"/>
      <c r="GN60" s="317"/>
      <c r="GO60" s="317"/>
      <c r="GP60" s="317"/>
      <c r="GQ60" s="317"/>
      <c r="GR60" s="317"/>
      <c r="GS60" s="317"/>
      <c r="GT60" s="317"/>
      <c r="GU60" s="317"/>
      <c r="GV60" s="317"/>
      <c r="GW60" s="317"/>
      <c r="GX60" s="317"/>
      <c r="GY60" s="317"/>
      <c r="GZ60" s="317"/>
      <c r="HA60" s="317"/>
      <c r="HB60" s="317"/>
      <c r="HC60" s="317"/>
      <c r="HD60" s="317"/>
      <c r="HE60" s="317"/>
      <c r="HF60" s="317"/>
      <c r="HG60" s="317"/>
      <c r="HH60" s="317"/>
      <c r="HI60" s="317"/>
      <c r="HJ60" s="317"/>
      <c r="HK60" s="317"/>
      <c r="HL60" s="317"/>
      <c r="HM60" s="317"/>
      <c r="HN60" s="317"/>
      <c r="HO60" s="317"/>
      <c r="HP60" s="317"/>
      <c r="HQ60" s="317"/>
      <c r="HR60" s="317"/>
      <c r="HS60" s="317"/>
      <c r="HT60" s="317"/>
      <c r="HU60" s="317"/>
      <c r="HV60" s="317"/>
      <c r="HW60" s="317"/>
      <c r="HX60" s="317"/>
      <c r="HY60" s="317"/>
      <c r="HZ60" s="317"/>
      <c r="IA60" s="317"/>
      <c r="IB60" s="317"/>
      <c r="IC60" s="317"/>
      <c r="ID60" s="317"/>
      <c r="IE60" s="317"/>
      <c r="IF60" s="317"/>
      <c r="IG60" s="317"/>
      <c r="IH60" s="317"/>
      <c r="II60" s="317"/>
      <c r="IJ60" s="317"/>
      <c r="IK60" s="317"/>
      <c r="IL60" s="317"/>
      <c r="IM60" s="317"/>
      <c r="IN60" s="317"/>
      <c r="IO60" s="317"/>
      <c r="IP60" s="317"/>
      <c r="IQ60" s="317"/>
      <c r="IR60" s="317"/>
      <c r="IS60" s="317"/>
      <c r="IT60" s="317"/>
      <c r="IU60" s="317"/>
      <c r="IV60" s="317"/>
    </row>
    <row r="61" spans="1:256" s="98" customFormat="1" x14ac:dyDescent="0.2">
      <c r="A61" s="96" t="s">
        <v>141</v>
      </c>
      <c r="B61" s="97"/>
      <c r="C61" s="317">
        <v>115905</v>
      </c>
      <c r="D61" s="317">
        <v>88123</v>
      </c>
      <c r="E61" s="317">
        <v>5693</v>
      </c>
      <c r="F61" s="317">
        <v>3084</v>
      </c>
      <c r="G61" s="317">
        <v>110212</v>
      </c>
      <c r="H61" s="317">
        <v>85039</v>
      </c>
      <c r="I61" s="317">
        <v>33385</v>
      </c>
      <c r="J61" s="317">
        <v>25186</v>
      </c>
      <c r="K61" s="317">
        <v>4574</v>
      </c>
      <c r="L61" s="317">
        <v>2398</v>
      </c>
      <c r="M61" s="317">
        <v>28811</v>
      </c>
      <c r="N61" s="317">
        <v>22788</v>
      </c>
      <c r="O61" s="429">
        <v>82520</v>
      </c>
      <c r="P61" s="429">
        <v>62937</v>
      </c>
      <c r="Q61" s="429">
        <v>1119</v>
      </c>
      <c r="R61" s="429">
        <v>686</v>
      </c>
      <c r="S61" s="429">
        <v>81401</v>
      </c>
      <c r="T61" s="429">
        <v>62251</v>
      </c>
      <c r="U61" s="319">
        <v>0</v>
      </c>
      <c r="V61" s="317">
        <v>0</v>
      </c>
      <c r="W61" s="317">
        <v>0</v>
      </c>
      <c r="X61" s="317">
        <v>0</v>
      </c>
      <c r="Y61" s="317">
        <v>0</v>
      </c>
      <c r="Z61" s="317">
        <v>0</v>
      </c>
      <c r="AA61" s="317">
        <v>0</v>
      </c>
      <c r="AB61" s="317">
        <v>0</v>
      </c>
      <c r="AC61" s="317">
        <v>0</v>
      </c>
      <c r="AD61" s="317">
        <v>0</v>
      </c>
      <c r="AE61" s="317">
        <v>0</v>
      </c>
      <c r="AF61" s="317">
        <v>0</v>
      </c>
      <c r="AG61" s="317">
        <v>0</v>
      </c>
      <c r="AH61" s="317">
        <v>0</v>
      </c>
      <c r="AI61" s="317">
        <v>0</v>
      </c>
      <c r="AJ61" s="317">
        <v>0</v>
      </c>
      <c r="AK61" s="317">
        <v>0</v>
      </c>
      <c r="AL61" s="317">
        <v>0</v>
      </c>
      <c r="AM61" s="317">
        <v>0</v>
      </c>
      <c r="AN61" s="317">
        <v>0</v>
      </c>
      <c r="AO61" s="317">
        <v>0</v>
      </c>
      <c r="AP61" s="317">
        <v>0</v>
      </c>
      <c r="AQ61" s="317">
        <v>0</v>
      </c>
      <c r="AR61" s="317">
        <v>0</v>
      </c>
      <c r="AS61" s="317">
        <v>0</v>
      </c>
      <c r="AT61" s="317">
        <v>0</v>
      </c>
      <c r="AU61" s="317">
        <v>0</v>
      </c>
      <c r="AV61" s="317">
        <v>0</v>
      </c>
      <c r="AW61" s="317">
        <v>0</v>
      </c>
      <c r="AX61" s="317">
        <v>0</v>
      </c>
      <c r="AY61" s="317">
        <v>0</v>
      </c>
      <c r="AZ61" s="317">
        <v>0</v>
      </c>
      <c r="BA61" s="317">
        <v>0</v>
      </c>
      <c r="BB61" s="317">
        <v>0</v>
      </c>
      <c r="BC61" s="317">
        <v>0</v>
      </c>
      <c r="BD61" s="317">
        <v>0</v>
      </c>
      <c r="BE61" s="317">
        <v>0</v>
      </c>
      <c r="BF61" s="317">
        <v>0</v>
      </c>
      <c r="BG61" s="317">
        <v>0</v>
      </c>
      <c r="BH61" s="317">
        <v>0</v>
      </c>
      <c r="BI61" s="317">
        <v>0</v>
      </c>
      <c r="BJ61" s="317">
        <v>0</v>
      </c>
      <c r="BK61" s="317">
        <v>0</v>
      </c>
      <c r="BL61" s="317">
        <v>0</v>
      </c>
      <c r="BM61" s="317">
        <v>0</v>
      </c>
      <c r="BN61" s="317">
        <v>0</v>
      </c>
      <c r="BO61" s="317">
        <v>0</v>
      </c>
      <c r="BP61" s="317">
        <v>0</v>
      </c>
      <c r="BQ61" s="317">
        <v>0</v>
      </c>
      <c r="BR61" s="317">
        <v>0</v>
      </c>
      <c r="BS61" s="317">
        <v>0</v>
      </c>
      <c r="BT61" s="317">
        <v>0</v>
      </c>
      <c r="BU61" s="317">
        <v>0</v>
      </c>
      <c r="BV61" s="317">
        <v>0</v>
      </c>
      <c r="BW61" s="317">
        <v>0</v>
      </c>
      <c r="BX61" s="317">
        <v>0</v>
      </c>
      <c r="BY61" s="317">
        <v>0</v>
      </c>
      <c r="BZ61" s="317">
        <v>0</v>
      </c>
      <c r="CA61" s="317">
        <v>0</v>
      </c>
      <c r="CB61" s="317">
        <v>0</v>
      </c>
      <c r="CC61" s="317">
        <v>0</v>
      </c>
      <c r="CD61" s="317">
        <v>0</v>
      </c>
      <c r="CE61" s="317">
        <v>0</v>
      </c>
      <c r="CF61" s="317">
        <v>0</v>
      </c>
      <c r="CG61" s="317">
        <v>0</v>
      </c>
      <c r="CH61" s="317">
        <v>0</v>
      </c>
      <c r="CI61" s="317">
        <v>0</v>
      </c>
      <c r="CJ61" s="317">
        <v>0</v>
      </c>
      <c r="CK61" s="317">
        <v>0</v>
      </c>
      <c r="CL61" s="317">
        <v>0</v>
      </c>
      <c r="CM61" s="317">
        <v>0</v>
      </c>
      <c r="CN61" s="317">
        <v>0</v>
      </c>
      <c r="CO61" s="317">
        <v>0</v>
      </c>
      <c r="CP61" s="317">
        <v>0</v>
      </c>
      <c r="CQ61" s="317">
        <v>0</v>
      </c>
      <c r="CR61" s="317">
        <v>0</v>
      </c>
      <c r="CS61" s="317">
        <v>0</v>
      </c>
      <c r="CT61" s="317">
        <v>0</v>
      </c>
      <c r="CU61" s="317">
        <v>0</v>
      </c>
      <c r="CV61" s="317">
        <v>0</v>
      </c>
      <c r="CW61" s="317">
        <v>0</v>
      </c>
      <c r="CX61" s="317">
        <v>0</v>
      </c>
      <c r="CY61" s="317">
        <v>0</v>
      </c>
      <c r="CZ61" s="317">
        <v>0</v>
      </c>
      <c r="DA61" s="317">
        <v>0</v>
      </c>
      <c r="DB61" s="317">
        <v>0</v>
      </c>
      <c r="DC61" s="317">
        <v>0</v>
      </c>
      <c r="DD61" s="317">
        <v>0</v>
      </c>
      <c r="DE61" s="317">
        <v>0</v>
      </c>
      <c r="DF61" s="317">
        <v>0</v>
      </c>
      <c r="DG61" s="317">
        <v>0</v>
      </c>
      <c r="DH61" s="317">
        <v>0</v>
      </c>
      <c r="DI61" s="317">
        <v>0</v>
      </c>
      <c r="DJ61" s="317">
        <v>0</v>
      </c>
      <c r="DK61" s="317">
        <v>0</v>
      </c>
      <c r="DL61" s="317">
        <v>0</v>
      </c>
      <c r="DM61" s="317">
        <v>0</v>
      </c>
      <c r="DN61" s="317">
        <v>0</v>
      </c>
      <c r="DO61" s="317">
        <v>0</v>
      </c>
      <c r="DP61" s="317">
        <v>0</v>
      </c>
      <c r="DQ61" s="317">
        <v>0</v>
      </c>
      <c r="DR61" s="317">
        <v>0</v>
      </c>
      <c r="DS61" s="317">
        <v>0</v>
      </c>
      <c r="DT61" s="317">
        <v>0</v>
      </c>
      <c r="DU61" s="317">
        <v>0</v>
      </c>
      <c r="DV61" s="317">
        <v>0</v>
      </c>
      <c r="DW61" s="317">
        <v>0</v>
      </c>
      <c r="DX61" s="317">
        <v>0</v>
      </c>
      <c r="DY61" s="317">
        <v>0</v>
      </c>
      <c r="DZ61" s="317">
        <v>0</v>
      </c>
      <c r="EA61" s="317">
        <v>0</v>
      </c>
      <c r="EB61" s="317">
        <v>0</v>
      </c>
      <c r="EC61" s="317">
        <v>0</v>
      </c>
      <c r="ED61" s="317">
        <v>0</v>
      </c>
      <c r="EE61" s="317">
        <v>0</v>
      </c>
      <c r="EF61" s="317">
        <v>0</v>
      </c>
      <c r="EG61" s="317">
        <v>0</v>
      </c>
      <c r="EH61" s="317">
        <v>0</v>
      </c>
      <c r="EI61" s="317">
        <v>0</v>
      </c>
      <c r="EJ61" s="317">
        <v>0</v>
      </c>
      <c r="EK61" s="317">
        <v>0</v>
      </c>
      <c r="EL61" s="317">
        <v>0</v>
      </c>
      <c r="EM61" s="317">
        <v>0</v>
      </c>
      <c r="EN61" s="317">
        <v>0</v>
      </c>
      <c r="EO61" s="317">
        <v>0</v>
      </c>
      <c r="EP61" s="317">
        <v>0</v>
      </c>
      <c r="EQ61" s="317">
        <v>0</v>
      </c>
      <c r="ER61" s="317">
        <v>0</v>
      </c>
      <c r="ES61" s="317">
        <v>0</v>
      </c>
      <c r="ET61" s="317">
        <v>0</v>
      </c>
      <c r="EU61" s="317">
        <v>0</v>
      </c>
      <c r="EV61" s="317">
        <v>0</v>
      </c>
      <c r="EW61" s="317">
        <v>0</v>
      </c>
      <c r="EX61" s="317">
        <v>0</v>
      </c>
      <c r="EY61" s="317">
        <v>0</v>
      </c>
      <c r="EZ61" s="317">
        <v>0</v>
      </c>
      <c r="FA61" s="317">
        <v>0</v>
      </c>
      <c r="FB61" s="317">
        <v>0</v>
      </c>
      <c r="FC61" s="317">
        <v>0</v>
      </c>
      <c r="FD61" s="317">
        <v>0</v>
      </c>
      <c r="FE61" s="317">
        <v>0</v>
      </c>
      <c r="FF61" s="317">
        <v>0</v>
      </c>
      <c r="FG61" s="317">
        <v>0</v>
      </c>
      <c r="FH61" s="317">
        <v>0</v>
      </c>
      <c r="FI61" s="317">
        <v>0</v>
      </c>
      <c r="FJ61" s="317">
        <v>0</v>
      </c>
      <c r="FK61" s="317">
        <v>0</v>
      </c>
      <c r="FL61" s="317">
        <v>0</v>
      </c>
      <c r="FM61" s="317">
        <v>0</v>
      </c>
      <c r="FN61" s="317">
        <v>0</v>
      </c>
      <c r="FO61" s="317">
        <v>0</v>
      </c>
      <c r="FP61" s="317">
        <v>0</v>
      </c>
      <c r="FQ61" s="317">
        <v>0</v>
      </c>
      <c r="FR61" s="317">
        <v>0</v>
      </c>
      <c r="FS61" s="317">
        <v>0</v>
      </c>
      <c r="FT61" s="317">
        <v>0</v>
      </c>
      <c r="FU61" s="317">
        <v>0</v>
      </c>
      <c r="FV61" s="317">
        <v>0</v>
      </c>
      <c r="FW61" s="317">
        <v>0</v>
      </c>
      <c r="FX61" s="317">
        <v>0</v>
      </c>
      <c r="FY61" s="317">
        <v>0</v>
      </c>
      <c r="FZ61" s="317">
        <v>0</v>
      </c>
      <c r="GA61" s="317">
        <v>0</v>
      </c>
      <c r="GB61" s="317">
        <v>0</v>
      </c>
      <c r="GC61" s="317">
        <v>0</v>
      </c>
      <c r="GD61" s="317">
        <v>0</v>
      </c>
      <c r="GE61" s="317">
        <v>0</v>
      </c>
      <c r="GF61" s="317">
        <v>0</v>
      </c>
      <c r="GG61" s="317">
        <v>0</v>
      </c>
      <c r="GH61" s="317">
        <v>0</v>
      </c>
      <c r="GI61" s="317">
        <v>0</v>
      </c>
      <c r="GJ61" s="317">
        <v>0</v>
      </c>
      <c r="GK61" s="317">
        <v>0</v>
      </c>
      <c r="GL61" s="317">
        <v>0</v>
      </c>
      <c r="GM61" s="317">
        <v>0</v>
      </c>
      <c r="GN61" s="317">
        <v>0</v>
      </c>
      <c r="GO61" s="317">
        <v>0</v>
      </c>
      <c r="GP61" s="317">
        <v>0</v>
      </c>
      <c r="GQ61" s="317">
        <v>0</v>
      </c>
      <c r="GR61" s="317">
        <v>0</v>
      </c>
      <c r="GS61" s="317">
        <v>0</v>
      </c>
      <c r="GT61" s="317">
        <v>0</v>
      </c>
      <c r="GU61" s="317">
        <v>0</v>
      </c>
      <c r="GV61" s="317">
        <v>0</v>
      </c>
      <c r="GW61" s="317">
        <v>0</v>
      </c>
      <c r="GX61" s="317">
        <v>0</v>
      </c>
      <c r="GY61" s="317">
        <v>0</v>
      </c>
      <c r="GZ61" s="317">
        <v>0</v>
      </c>
      <c r="HA61" s="317">
        <v>0</v>
      </c>
      <c r="HB61" s="317">
        <v>0</v>
      </c>
      <c r="HC61" s="317">
        <v>0</v>
      </c>
      <c r="HD61" s="317">
        <v>0</v>
      </c>
      <c r="HE61" s="317">
        <v>0</v>
      </c>
      <c r="HF61" s="317">
        <v>0</v>
      </c>
      <c r="HG61" s="317">
        <v>0</v>
      </c>
      <c r="HH61" s="317">
        <v>0</v>
      </c>
      <c r="HI61" s="317">
        <v>0</v>
      </c>
      <c r="HJ61" s="317">
        <v>0</v>
      </c>
      <c r="HK61" s="317">
        <v>0</v>
      </c>
      <c r="HL61" s="317">
        <v>0</v>
      </c>
      <c r="HM61" s="317">
        <v>0</v>
      </c>
      <c r="HN61" s="317">
        <v>0</v>
      </c>
      <c r="HO61" s="317">
        <v>0</v>
      </c>
      <c r="HP61" s="317">
        <v>0</v>
      </c>
      <c r="HQ61" s="317">
        <v>0</v>
      </c>
      <c r="HR61" s="317">
        <v>0</v>
      </c>
      <c r="HS61" s="317">
        <v>0</v>
      </c>
      <c r="HT61" s="317">
        <v>0</v>
      </c>
      <c r="HU61" s="317">
        <v>0</v>
      </c>
      <c r="HV61" s="317">
        <v>0</v>
      </c>
      <c r="HW61" s="317">
        <v>0</v>
      </c>
      <c r="HX61" s="317">
        <v>0</v>
      </c>
      <c r="HY61" s="317">
        <v>0</v>
      </c>
      <c r="HZ61" s="317">
        <v>0</v>
      </c>
      <c r="IA61" s="317">
        <v>0</v>
      </c>
      <c r="IB61" s="317">
        <v>0</v>
      </c>
      <c r="IC61" s="317">
        <v>0</v>
      </c>
      <c r="ID61" s="317">
        <v>0</v>
      </c>
      <c r="IE61" s="317">
        <v>0</v>
      </c>
      <c r="IF61" s="317">
        <v>0</v>
      </c>
      <c r="IG61" s="317">
        <v>0</v>
      </c>
      <c r="IH61" s="317">
        <v>0</v>
      </c>
      <c r="II61" s="317">
        <v>0</v>
      </c>
      <c r="IJ61" s="317">
        <v>0</v>
      </c>
      <c r="IK61" s="317">
        <v>0</v>
      </c>
      <c r="IL61" s="317">
        <v>0</v>
      </c>
      <c r="IM61" s="317">
        <v>0</v>
      </c>
      <c r="IN61" s="317">
        <v>0</v>
      </c>
      <c r="IO61" s="317">
        <v>0</v>
      </c>
      <c r="IP61" s="317">
        <v>0</v>
      </c>
      <c r="IQ61" s="317">
        <v>0</v>
      </c>
      <c r="IR61" s="317">
        <v>0</v>
      </c>
      <c r="IS61" s="317">
        <v>0</v>
      </c>
      <c r="IT61" s="317">
        <v>0</v>
      </c>
      <c r="IU61" s="317">
        <v>0</v>
      </c>
      <c r="IV61" s="317">
        <v>22992</v>
      </c>
    </row>
    <row r="62" spans="1:256" x14ac:dyDescent="0.2">
      <c r="B62" s="39"/>
      <c r="C62" s="317"/>
      <c r="D62" s="317"/>
      <c r="E62" s="317"/>
      <c r="F62" s="317"/>
      <c r="G62" s="317"/>
      <c r="H62" s="317"/>
      <c r="I62" s="317"/>
      <c r="J62" s="317"/>
      <c r="K62" s="317"/>
      <c r="L62" s="317"/>
      <c r="M62" s="317"/>
      <c r="N62" s="317"/>
      <c r="O62" s="428"/>
      <c r="P62" s="428"/>
      <c r="Q62" s="428"/>
      <c r="R62" s="428"/>
      <c r="S62" s="428"/>
      <c r="T62" s="428"/>
      <c r="U62" s="317"/>
      <c r="V62" s="317"/>
      <c r="W62" s="317"/>
      <c r="X62" s="317"/>
      <c r="Y62" s="317"/>
      <c r="Z62" s="317"/>
      <c r="AA62" s="317"/>
      <c r="AB62" s="317"/>
      <c r="AC62" s="317"/>
      <c r="AD62" s="317"/>
      <c r="AE62" s="317"/>
      <c r="AF62" s="317"/>
      <c r="AG62" s="317"/>
      <c r="AH62" s="317"/>
      <c r="AI62" s="317"/>
      <c r="AJ62" s="317"/>
      <c r="AK62" s="317"/>
      <c r="AL62" s="317"/>
      <c r="AM62" s="317"/>
      <c r="AN62" s="317"/>
      <c r="AO62" s="317"/>
      <c r="AP62" s="317"/>
      <c r="AQ62" s="317"/>
      <c r="AR62" s="317"/>
      <c r="AS62" s="317"/>
      <c r="AT62" s="317"/>
      <c r="AU62" s="317"/>
      <c r="AV62" s="317"/>
      <c r="AW62" s="317"/>
      <c r="AX62" s="317"/>
      <c r="AY62" s="317"/>
      <c r="AZ62" s="317"/>
      <c r="BA62" s="317"/>
      <c r="BB62" s="317"/>
      <c r="BC62" s="317"/>
      <c r="BD62" s="317"/>
      <c r="BE62" s="317"/>
      <c r="BF62" s="317"/>
      <c r="BG62" s="317"/>
      <c r="BH62" s="317"/>
      <c r="BI62" s="317"/>
      <c r="BJ62" s="317"/>
      <c r="BK62" s="317"/>
      <c r="BL62" s="317"/>
      <c r="BM62" s="317"/>
      <c r="BN62" s="317"/>
      <c r="BO62" s="317"/>
      <c r="BP62" s="317"/>
      <c r="BQ62" s="317"/>
      <c r="BR62" s="317"/>
      <c r="BS62" s="317"/>
      <c r="BT62" s="317"/>
      <c r="BU62" s="317"/>
      <c r="BV62" s="317"/>
      <c r="BW62" s="317"/>
      <c r="BX62" s="317"/>
      <c r="BY62" s="317"/>
      <c r="BZ62" s="317"/>
      <c r="CA62" s="317"/>
      <c r="CB62" s="317"/>
      <c r="CC62" s="317"/>
      <c r="CD62" s="317"/>
      <c r="CE62" s="317"/>
      <c r="CF62" s="317"/>
      <c r="CG62" s="317"/>
      <c r="CH62" s="317"/>
      <c r="CI62" s="317"/>
      <c r="CJ62" s="317"/>
      <c r="CK62" s="317"/>
      <c r="CL62" s="317"/>
      <c r="CM62" s="317"/>
      <c r="CN62" s="317"/>
      <c r="CO62" s="317"/>
      <c r="CP62" s="317"/>
      <c r="CQ62" s="317"/>
      <c r="CR62" s="317"/>
      <c r="CS62" s="317"/>
      <c r="CT62" s="317"/>
      <c r="CU62" s="317"/>
      <c r="CV62" s="317"/>
      <c r="CW62" s="317"/>
      <c r="CX62" s="317"/>
      <c r="CY62" s="317"/>
      <c r="CZ62" s="317"/>
      <c r="DA62" s="317"/>
      <c r="DB62" s="317"/>
      <c r="DC62" s="317"/>
      <c r="DD62" s="317"/>
      <c r="DE62" s="317"/>
      <c r="DF62" s="317"/>
      <c r="DG62" s="317"/>
      <c r="DH62" s="317"/>
      <c r="DI62" s="317"/>
      <c r="DJ62" s="317"/>
      <c r="DK62" s="317"/>
      <c r="DL62" s="317"/>
      <c r="DM62" s="317"/>
      <c r="DN62" s="317"/>
      <c r="DO62" s="317"/>
      <c r="DP62" s="317"/>
      <c r="DQ62" s="317"/>
      <c r="DR62" s="317"/>
      <c r="DS62" s="317"/>
      <c r="DT62" s="317"/>
      <c r="DU62" s="317"/>
      <c r="DV62" s="317"/>
      <c r="DW62" s="317"/>
      <c r="DX62" s="317"/>
      <c r="DY62" s="317"/>
      <c r="DZ62" s="317"/>
      <c r="EA62" s="317"/>
      <c r="EB62" s="317"/>
      <c r="EC62" s="317"/>
      <c r="ED62" s="317"/>
      <c r="EE62" s="317"/>
      <c r="EF62" s="317"/>
      <c r="EG62" s="317"/>
      <c r="EH62" s="317"/>
      <c r="EI62" s="317"/>
      <c r="EJ62" s="317"/>
      <c r="EK62" s="317"/>
      <c r="EL62" s="317"/>
      <c r="EM62" s="317"/>
      <c r="EN62" s="317"/>
      <c r="EO62" s="317"/>
      <c r="EP62" s="317"/>
      <c r="EQ62" s="317"/>
      <c r="ER62" s="317"/>
      <c r="ES62" s="317"/>
      <c r="ET62" s="317"/>
      <c r="EU62" s="317"/>
      <c r="EV62" s="317"/>
      <c r="EW62" s="317"/>
      <c r="EX62" s="317"/>
      <c r="EY62" s="317"/>
      <c r="EZ62" s="317"/>
      <c r="FA62" s="317"/>
      <c r="FB62" s="317"/>
      <c r="FC62" s="317"/>
      <c r="FD62" s="317"/>
      <c r="FE62" s="317"/>
      <c r="FF62" s="317"/>
      <c r="FG62" s="317"/>
      <c r="FH62" s="317"/>
      <c r="FI62" s="317"/>
      <c r="FJ62" s="317"/>
      <c r="FK62" s="317"/>
      <c r="FL62" s="317"/>
      <c r="FM62" s="317"/>
      <c r="FN62" s="317"/>
      <c r="FO62" s="317"/>
      <c r="FP62" s="317"/>
      <c r="FQ62" s="317"/>
      <c r="FR62" s="317"/>
      <c r="FS62" s="317"/>
      <c r="FT62" s="317"/>
      <c r="FU62" s="317"/>
      <c r="FV62" s="317"/>
      <c r="FW62" s="317"/>
      <c r="FX62" s="317"/>
      <c r="FY62" s="317"/>
      <c r="FZ62" s="317"/>
      <c r="GA62" s="317"/>
      <c r="GB62" s="317"/>
      <c r="GC62" s="317"/>
      <c r="GD62" s="317"/>
      <c r="GE62" s="317"/>
      <c r="GF62" s="317"/>
      <c r="GG62" s="317"/>
      <c r="GH62" s="317"/>
      <c r="GI62" s="317"/>
      <c r="GJ62" s="317"/>
      <c r="GK62" s="317"/>
      <c r="GL62" s="317"/>
      <c r="GM62" s="317"/>
      <c r="GN62" s="317"/>
      <c r="GO62" s="317"/>
      <c r="GP62" s="317"/>
      <c r="GQ62" s="317"/>
      <c r="GR62" s="317"/>
      <c r="GS62" s="317"/>
      <c r="GT62" s="317"/>
      <c r="GU62" s="317"/>
      <c r="GV62" s="317"/>
      <c r="GW62" s="317"/>
      <c r="GX62" s="317"/>
      <c r="GY62" s="317"/>
      <c r="GZ62" s="317"/>
      <c r="HA62" s="317"/>
      <c r="HB62" s="317"/>
      <c r="HC62" s="317"/>
      <c r="HD62" s="317"/>
      <c r="HE62" s="317"/>
      <c r="HF62" s="317"/>
      <c r="HG62" s="317"/>
      <c r="HH62" s="317"/>
      <c r="HI62" s="317"/>
      <c r="HJ62" s="317"/>
      <c r="HK62" s="317"/>
      <c r="HL62" s="317"/>
      <c r="HM62" s="317"/>
      <c r="HN62" s="317"/>
      <c r="HO62" s="317"/>
      <c r="HP62" s="317"/>
      <c r="HQ62" s="317"/>
      <c r="HR62" s="317"/>
      <c r="HS62" s="317"/>
      <c r="HT62" s="317"/>
      <c r="HU62" s="317"/>
      <c r="HV62" s="317"/>
      <c r="HW62" s="317"/>
      <c r="HX62" s="317"/>
      <c r="HY62" s="317"/>
      <c r="HZ62" s="317"/>
      <c r="IA62" s="317"/>
      <c r="IB62" s="317"/>
      <c r="IC62" s="317"/>
      <c r="ID62" s="317"/>
      <c r="IE62" s="317"/>
      <c r="IF62" s="317"/>
      <c r="IG62" s="317"/>
      <c r="IH62" s="317"/>
      <c r="II62" s="317"/>
      <c r="IJ62" s="317"/>
      <c r="IK62" s="317"/>
      <c r="IL62" s="317"/>
      <c r="IM62" s="317"/>
      <c r="IN62" s="317"/>
      <c r="IO62" s="317"/>
      <c r="IP62" s="317"/>
      <c r="IQ62" s="317"/>
      <c r="IR62" s="317"/>
      <c r="IS62" s="317"/>
      <c r="IT62" s="317"/>
      <c r="IU62" s="317"/>
      <c r="IV62" s="317"/>
    </row>
    <row r="63" spans="1:256" x14ac:dyDescent="0.2">
      <c r="A63" s="100" t="s">
        <v>142</v>
      </c>
      <c r="B63" s="39"/>
      <c r="C63" s="316">
        <v>7144</v>
      </c>
      <c r="D63" s="316">
        <v>4699</v>
      </c>
      <c r="E63" s="316">
        <v>704</v>
      </c>
      <c r="F63" s="316">
        <v>330</v>
      </c>
      <c r="G63" s="316">
        <v>6440</v>
      </c>
      <c r="H63" s="316">
        <v>4369</v>
      </c>
      <c r="I63" s="316">
        <v>3002</v>
      </c>
      <c r="J63" s="316">
        <v>1919</v>
      </c>
      <c r="K63" s="316">
        <v>549</v>
      </c>
      <c r="L63" s="316">
        <v>237</v>
      </c>
      <c r="M63" s="316">
        <v>2453</v>
      </c>
      <c r="N63" s="316">
        <v>1682</v>
      </c>
      <c r="O63" s="428">
        <v>4142</v>
      </c>
      <c r="P63" s="428">
        <v>2780</v>
      </c>
      <c r="Q63" s="428">
        <v>155</v>
      </c>
      <c r="R63" s="428">
        <v>93</v>
      </c>
      <c r="S63" s="428">
        <v>3987</v>
      </c>
      <c r="T63" s="428">
        <v>2687</v>
      </c>
      <c r="U63" s="316"/>
      <c r="V63" s="316"/>
      <c r="W63" s="316"/>
      <c r="X63" s="316"/>
      <c r="Y63" s="316"/>
      <c r="Z63" s="316"/>
      <c r="AA63" s="316"/>
      <c r="AB63" s="316"/>
      <c r="AC63" s="316"/>
      <c r="AD63" s="316"/>
      <c r="AE63" s="316"/>
      <c r="AF63" s="316"/>
      <c r="AG63" s="316"/>
      <c r="AH63" s="316"/>
      <c r="AI63" s="316"/>
      <c r="AJ63" s="316"/>
      <c r="AK63" s="316"/>
      <c r="AL63" s="316"/>
      <c r="AM63" s="316"/>
      <c r="AN63" s="316"/>
      <c r="AO63" s="316"/>
      <c r="AP63" s="316"/>
      <c r="AQ63" s="316"/>
      <c r="AR63" s="316"/>
      <c r="AS63" s="316"/>
      <c r="AT63" s="316"/>
      <c r="AU63" s="316"/>
      <c r="AV63" s="316"/>
      <c r="AW63" s="316"/>
      <c r="AX63" s="316"/>
      <c r="AY63" s="316"/>
      <c r="AZ63" s="316"/>
      <c r="BA63" s="316"/>
      <c r="BB63" s="316"/>
      <c r="BC63" s="316"/>
      <c r="BD63" s="316"/>
      <c r="BE63" s="316"/>
      <c r="BF63" s="316"/>
      <c r="BG63" s="316"/>
      <c r="BH63" s="316"/>
      <c r="BI63" s="316"/>
      <c r="BJ63" s="316"/>
      <c r="BK63" s="316"/>
      <c r="BL63" s="316"/>
      <c r="BM63" s="316"/>
      <c r="BN63" s="316"/>
      <c r="BO63" s="316"/>
      <c r="BP63" s="316"/>
      <c r="BQ63" s="316"/>
      <c r="BR63" s="316"/>
      <c r="BS63" s="316"/>
      <c r="BT63" s="316"/>
      <c r="BU63" s="316"/>
      <c r="BV63" s="316"/>
      <c r="BW63" s="316"/>
      <c r="BX63" s="316"/>
      <c r="BY63" s="316"/>
      <c r="BZ63" s="316"/>
      <c r="CA63" s="316"/>
      <c r="CB63" s="316"/>
      <c r="CC63" s="316"/>
      <c r="CD63" s="316"/>
      <c r="CE63" s="316"/>
      <c r="CF63" s="316"/>
      <c r="CG63" s="316"/>
      <c r="CH63" s="316"/>
      <c r="CI63" s="316"/>
      <c r="CJ63" s="316"/>
      <c r="CK63" s="316"/>
      <c r="CL63" s="316"/>
      <c r="CM63" s="316"/>
      <c r="CN63" s="316"/>
      <c r="CO63" s="316"/>
      <c r="CP63" s="316"/>
      <c r="CQ63" s="316"/>
      <c r="CR63" s="316"/>
      <c r="CS63" s="316"/>
      <c r="CT63" s="316"/>
      <c r="CU63" s="316"/>
      <c r="CV63" s="316"/>
      <c r="CW63" s="316"/>
      <c r="CX63" s="316"/>
      <c r="CY63" s="316"/>
      <c r="CZ63" s="316"/>
      <c r="DA63" s="316"/>
      <c r="DB63" s="316"/>
      <c r="DC63" s="316"/>
      <c r="DD63" s="316"/>
      <c r="DE63" s="316"/>
      <c r="DF63" s="316"/>
      <c r="DG63" s="316"/>
      <c r="DH63" s="316"/>
      <c r="DI63" s="316"/>
      <c r="DJ63" s="316"/>
      <c r="DK63" s="316"/>
      <c r="DL63" s="316"/>
      <c r="DM63" s="316"/>
      <c r="DN63" s="316"/>
      <c r="DO63" s="316"/>
      <c r="DP63" s="316"/>
      <c r="DQ63" s="316"/>
      <c r="DR63" s="316"/>
      <c r="DS63" s="316"/>
      <c r="DT63" s="316"/>
      <c r="DU63" s="316"/>
      <c r="DV63" s="316"/>
      <c r="DW63" s="316"/>
      <c r="DX63" s="316"/>
      <c r="DY63" s="316"/>
      <c r="DZ63" s="316"/>
      <c r="EA63" s="316"/>
      <c r="EB63" s="316"/>
      <c r="EC63" s="316"/>
      <c r="ED63" s="316"/>
      <c r="EE63" s="316"/>
      <c r="EF63" s="316"/>
      <c r="EG63" s="316"/>
      <c r="EH63" s="316"/>
      <c r="EI63" s="316"/>
      <c r="EJ63" s="316"/>
      <c r="EK63" s="316"/>
      <c r="EL63" s="316"/>
      <c r="EM63" s="316"/>
      <c r="EN63" s="316"/>
      <c r="EO63" s="316"/>
      <c r="EP63" s="316"/>
      <c r="EQ63" s="316"/>
      <c r="ER63" s="316"/>
      <c r="ES63" s="316"/>
      <c r="ET63" s="316"/>
      <c r="EU63" s="316"/>
      <c r="EV63" s="316"/>
      <c r="EW63" s="316"/>
      <c r="EX63" s="316"/>
      <c r="EY63" s="316"/>
      <c r="EZ63" s="316"/>
      <c r="FA63" s="316"/>
      <c r="FB63" s="316"/>
      <c r="FC63" s="316"/>
      <c r="FD63" s="316"/>
      <c r="FE63" s="316"/>
      <c r="FF63" s="316"/>
      <c r="FG63" s="316"/>
      <c r="FH63" s="316"/>
      <c r="FI63" s="316"/>
      <c r="FJ63" s="316"/>
      <c r="FK63" s="316"/>
      <c r="FL63" s="316"/>
      <c r="FM63" s="316"/>
      <c r="FN63" s="316"/>
      <c r="FO63" s="316"/>
      <c r="FP63" s="316"/>
      <c r="FQ63" s="316"/>
      <c r="FR63" s="316"/>
      <c r="FS63" s="316"/>
      <c r="FT63" s="316"/>
      <c r="FU63" s="316"/>
      <c r="FV63" s="316"/>
      <c r="FW63" s="316"/>
      <c r="FX63" s="316"/>
      <c r="FY63" s="316"/>
      <c r="FZ63" s="316"/>
      <c r="GA63" s="316"/>
      <c r="GB63" s="316"/>
      <c r="GC63" s="316"/>
      <c r="GD63" s="316"/>
      <c r="GE63" s="316"/>
      <c r="GF63" s="316"/>
      <c r="GG63" s="316"/>
      <c r="GH63" s="316"/>
      <c r="GI63" s="316"/>
      <c r="GJ63" s="316"/>
      <c r="GK63" s="316"/>
      <c r="GL63" s="316"/>
      <c r="GM63" s="316"/>
      <c r="GN63" s="316"/>
      <c r="GO63" s="316"/>
      <c r="GP63" s="316"/>
      <c r="GQ63" s="316"/>
      <c r="GR63" s="316"/>
      <c r="GS63" s="316"/>
      <c r="GT63" s="316"/>
      <c r="GU63" s="316"/>
      <c r="GV63" s="316"/>
      <c r="GW63" s="316"/>
      <c r="GX63" s="316"/>
      <c r="GY63" s="316"/>
      <c r="GZ63" s="316"/>
      <c r="HA63" s="316"/>
      <c r="HB63" s="316"/>
      <c r="HC63" s="316"/>
      <c r="HD63" s="316"/>
      <c r="HE63" s="316"/>
      <c r="HF63" s="316"/>
      <c r="HG63" s="316"/>
      <c r="HH63" s="316"/>
      <c r="HI63" s="316"/>
      <c r="HJ63" s="316"/>
      <c r="HK63" s="316"/>
      <c r="HL63" s="316"/>
      <c r="HM63" s="316"/>
      <c r="HN63" s="316"/>
      <c r="HO63" s="316"/>
      <c r="HP63" s="316"/>
      <c r="HQ63" s="316"/>
      <c r="HR63" s="316"/>
      <c r="HS63" s="316"/>
      <c r="HT63" s="316"/>
      <c r="HU63" s="316"/>
      <c r="HV63" s="316"/>
      <c r="HW63" s="316"/>
      <c r="HX63" s="316"/>
      <c r="HY63" s="316"/>
      <c r="HZ63" s="316"/>
      <c r="IA63" s="316"/>
      <c r="IB63" s="316"/>
      <c r="IC63" s="316"/>
      <c r="ID63" s="316"/>
      <c r="IE63" s="316"/>
      <c r="IF63" s="316"/>
      <c r="IG63" s="316"/>
      <c r="IH63" s="316"/>
      <c r="II63" s="316"/>
      <c r="IJ63" s="316"/>
      <c r="IK63" s="316"/>
      <c r="IL63" s="316"/>
      <c r="IM63" s="316"/>
      <c r="IN63" s="316"/>
      <c r="IO63" s="316"/>
      <c r="IP63" s="316"/>
      <c r="IQ63" s="316"/>
      <c r="IR63" s="316"/>
      <c r="IS63" s="316"/>
      <c r="IT63" s="316"/>
      <c r="IU63" s="316"/>
      <c r="IV63" s="316"/>
    </row>
    <row r="64" spans="1:256" x14ac:dyDescent="0.2">
      <c r="A64" s="100" t="s">
        <v>143</v>
      </c>
      <c r="B64" s="39"/>
      <c r="C64" s="316">
        <v>10497</v>
      </c>
      <c r="D64" s="316">
        <v>9761</v>
      </c>
      <c r="E64" s="316">
        <v>182</v>
      </c>
      <c r="F64" s="316">
        <v>107</v>
      </c>
      <c r="G64" s="316">
        <v>10315</v>
      </c>
      <c r="H64" s="316">
        <v>9654</v>
      </c>
      <c r="I64" s="316">
        <v>3464</v>
      </c>
      <c r="J64" s="316">
        <v>3223</v>
      </c>
      <c r="K64" s="316">
        <v>158</v>
      </c>
      <c r="L64" s="316">
        <v>84</v>
      </c>
      <c r="M64" s="316">
        <v>3306</v>
      </c>
      <c r="N64" s="316">
        <v>3139</v>
      </c>
      <c r="O64" s="428">
        <v>7033</v>
      </c>
      <c r="P64" s="428">
        <v>6538</v>
      </c>
      <c r="Q64" s="428">
        <v>24</v>
      </c>
      <c r="R64" s="428">
        <v>23</v>
      </c>
      <c r="S64" s="428">
        <v>7009</v>
      </c>
      <c r="T64" s="428">
        <v>6515</v>
      </c>
      <c r="U64" s="316"/>
      <c r="V64" s="316"/>
      <c r="W64" s="316"/>
      <c r="X64" s="316"/>
      <c r="Y64" s="316"/>
      <c r="Z64" s="316"/>
      <c r="AA64" s="316"/>
      <c r="AB64" s="316"/>
      <c r="AC64" s="316"/>
      <c r="AD64" s="316"/>
      <c r="AE64" s="316"/>
      <c r="AF64" s="316"/>
      <c r="AG64" s="316"/>
      <c r="AH64" s="316"/>
      <c r="AI64" s="316"/>
      <c r="AJ64" s="316"/>
      <c r="AK64" s="316"/>
      <c r="AL64" s="316"/>
      <c r="AM64" s="316"/>
      <c r="AN64" s="316"/>
      <c r="AO64" s="316"/>
      <c r="AP64" s="316"/>
      <c r="AQ64" s="316"/>
      <c r="AR64" s="316"/>
      <c r="AS64" s="316"/>
      <c r="AT64" s="316"/>
      <c r="AU64" s="316"/>
      <c r="AV64" s="316"/>
      <c r="AW64" s="316"/>
      <c r="AX64" s="316"/>
      <c r="AY64" s="316"/>
      <c r="AZ64" s="316"/>
      <c r="BA64" s="316"/>
      <c r="BB64" s="316"/>
      <c r="BC64" s="316"/>
      <c r="BD64" s="316"/>
      <c r="BE64" s="316"/>
      <c r="BF64" s="316"/>
      <c r="BG64" s="316"/>
      <c r="BH64" s="316"/>
      <c r="BI64" s="316"/>
      <c r="BJ64" s="316"/>
      <c r="BK64" s="316"/>
      <c r="BL64" s="316"/>
      <c r="BM64" s="316"/>
      <c r="BN64" s="316"/>
      <c r="BO64" s="316"/>
      <c r="BP64" s="316"/>
      <c r="BQ64" s="316"/>
      <c r="BR64" s="316"/>
      <c r="BS64" s="316"/>
      <c r="BT64" s="316"/>
      <c r="BU64" s="316"/>
      <c r="BV64" s="316"/>
      <c r="BW64" s="316"/>
      <c r="BX64" s="316"/>
      <c r="BY64" s="316"/>
      <c r="BZ64" s="316"/>
      <c r="CA64" s="316"/>
      <c r="CB64" s="316"/>
      <c r="CC64" s="316"/>
      <c r="CD64" s="316"/>
      <c r="CE64" s="316"/>
      <c r="CF64" s="316"/>
      <c r="CG64" s="316"/>
      <c r="CH64" s="316"/>
      <c r="CI64" s="316"/>
      <c r="CJ64" s="316"/>
      <c r="CK64" s="316"/>
      <c r="CL64" s="316"/>
      <c r="CM64" s="316"/>
      <c r="CN64" s="316"/>
      <c r="CO64" s="316"/>
      <c r="CP64" s="316"/>
      <c r="CQ64" s="316"/>
      <c r="CR64" s="316"/>
      <c r="CS64" s="316"/>
      <c r="CT64" s="316"/>
      <c r="CU64" s="316"/>
      <c r="CV64" s="316"/>
      <c r="CW64" s="316"/>
      <c r="CX64" s="316"/>
      <c r="CY64" s="316"/>
      <c r="CZ64" s="316"/>
      <c r="DA64" s="316"/>
      <c r="DB64" s="316"/>
      <c r="DC64" s="316"/>
      <c r="DD64" s="316"/>
      <c r="DE64" s="316"/>
      <c r="DF64" s="316"/>
      <c r="DG64" s="316"/>
      <c r="DH64" s="316"/>
      <c r="DI64" s="316"/>
      <c r="DJ64" s="316"/>
      <c r="DK64" s="316"/>
      <c r="DL64" s="316"/>
      <c r="DM64" s="316"/>
      <c r="DN64" s="316"/>
      <c r="DO64" s="316"/>
      <c r="DP64" s="316"/>
      <c r="DQ64" s="316"/>
      <c r="DR64" s="316"/>
      <c r="DS64" s="316"/>
      <c r="DT64" s="316"/>
      <c r="DU64" s="316"/>
      <c r="DV64" s="316"/>
      <c r="DW64" s="316"/>
      <c r="DX64" s="316"/>
      <c r="DY64" s="316"/>
      <c r="DZ64" s="316"/>
      <c r="EA64" s="316"/>
      <c r="EB64" s="316"/>
      <c r="EC64" s="316"/>
      <c r="ED64" s="316"/>
      <c r="EE64" s="316"/>
      <c r="EF64" s="316"/>
      <c r="EG64" s="316"/>
      <c r="EH64" s="316"/>
      <c r="EI64" s="316"/>
      <c r="EJ64" s="316"/>
      <c r="EK64" s="316"/>
      <c r="EL64" s="316"/>
      <c r="EM64" s="316"/>
      <c r="EN64" s="316"/>
      <c r="EO64" s="316"/>
      <c r="EP64" s="316"/>
      <c r="EQ64" s="316"/>
      <c r="ER64" s="316"/>
      <c r="ES64" s="316"/>
      <c r="ET64" s="316"/>
      <c r="EU64" s="316"/>
      <c r="EV64" s="316"/>
      <c r="EW64" s="316"/>
      <c r="EX64" s="316"/>
      <c r="EY64" s="316"/>
      <c r="EZ64" s="316"/>
      <c r="FA64" s="316"/>
      <c r="FB64" s="316"/>
      <c r="FC64" s="316"/>
      <c r="FD64" s="316"/>
      <c r="FE64" s="316"/>
      <c r="FF64" s="316"/>
      <c r="FG64" s="316"/>
      <c r="FH64" s="316"/>
      <c r="FI64" s="316"/>
      <c r="FJ64" s="316"/>
      <c r="FK64" s="316"/>
      <c r="FL64" s="316"/>
      <c r="FM64" s="316"/>
      <c r="FN64" s="316"/>
      <c r="FO64" s="316"/>
      <c r="FP64" s="316"/>
      <c r="FQ64" s="316"/>
      <c r="FR64" s="316"/>
      <c r="FS64" s="316"/>
      <c r="FT64" s="316"/>
      <c r="FU64" s="316"/>
      <c r="FV64" s="316"/>
      <c r="FW64" s="316"/>
      <c r="FX64" s="316"/>
      <c r="FY64" s="316"/>
      <c r="FZ64" s="316"/>
      <c r="GA64" s="316"/>
      <c r="GB64" s="316"/>
      <c r="GC64" s="316"/>
      <c r="GD64" s="316"/>
      <c r="GE64" s="316"/>
      <c r="GF64" s="316"/>
      <c r="GG64" s="316"/>
      <c r="GH64" s="316"/>
      <c r="GI64" s="316"/>
      <c r="GJ64" s="316"/>
      <c r="GK64" s="316"/>
      <c r="GL64" s="316"/>
      <c r="GM64" s="316"/>
      <c r="GN64" s="316"/>
      <c r="GO64" s="316"/>
      <c r="GP64" s="316"/>
      <c r="GQ64" s="316"/>
      <c r="GR64" s="316"/>
      <c r="GS64" s="316"/>
      <c r="GT64" s="316"/>
      <c r="GU64" s="316"/>
      <c r="GV64" s="316"/>
      <c r="GW64" s="316"/>
      <c r="GX64" s="316"/>
      <c r="GY64" s="316"/>
      <c r="GZ64" s="316"/>
      <c r="HA64" s="316"/>
      <c r="HB64" s="316"/>
      <c r="HC64" s="316"/>
      <c r="HD64" s="316"/>
      <c r="HE64" s="316"/>
      <c r="HF64" s="316"/>
      <c r="HG64" s="316"/>
      <c r="HH64" s="316"/>
      <c r="HI64" s="316"/>
      <c r="HJ64" s="316"/>
      <c r="HK64" s="316"/>
      <c r="HL64" s="316"/>
      <c r="HM64" s="316"/>
      <c r="HN64" s="316"/>
      <c r="HO64" s="316"/>
      <c r="HP64" s="316"/>
      <c r="HQ64" s="316"/>
      <c r="HR64" s="316"/>
      <c r="HS64" s="316"/>
      <c r="HT64" s="316"/>
      <c r="HU64" s="316"/>
      <c r="HV64" s="316"/>
      <c r="HW64" s="316"/>
      <c r="HX64" s="316"/>
      <c r="HY64" s="316"/>
      <c r="HZ64" s="316"/>
      <c r="IA64" s="316"/>
      <c r="IB64" s="316"/>
      <c r="IC64" s="316"/>
      <c r="ID64" s="316"/>
      <c r="IE64" s="316"/>
      <c r="IF64" s="316"/>
      <c r="IG64" s="316"/>
      <c r="IH64" s="316"/>
      <c r="II64" s="316"/>
      <c r="IJ64" s="316"/>
      <c r="IK64" s="316"/>
      <c r="IL64" s="316"/>
      <c r="IM64" s="316"/>
      <c r="IN64" s="316"/>
      <c r="IO64" s="316"/>
      <c r="IP64" s="316"/>
      <c r="IQ64" s="316"/>
      <c r="IR64" s="316"/>
      <c r="IS64" s="316"/>
      <c r="IT64" s="316"/>
      <c r="IU64" s="316"/>
      <c r="IV64" s="316"/>
    </row>
    <row r="65" spans="1:256" x14ac:dyDescent="0.2">
      <c r="A65" s="100" t="s">
        <v>144</v>
      </c>
      <c r="B65" s="39"/>
      <c r="C65" s="316">
        <v>330</v>
      </c>
      <c r="D65" s="316">
        <v>191</v>
      </c>
      <c r="E65" s="316">
        <v>46</v>
      </c>
      <c r="F65" s="316">
        <v>26</v>
      </c>
      <c r="G65" s="316">
        <v>284</v>
      </c>
      <c r="H65" s="316">
        <v>165</v>
      </c>
      <c r="I65" s="316">
        <v>319</v>
      </c>
      <c r="J65" s="316">
        <v>193</v>
      </c>
      <c r="K65" s="316">
        <v>37</v>
      </c>
      <c r="L65" s="316">
        <v>17</v>
      </c>
      <c r="M65" s="316">
        <v>282</v>
      </c>
      <c r="N65" s="316">
        <v>176</v>
      </c>
      <c r="O65" s="428">
        <v>11</v>
      </c>
      <c r="P65" s="428">
        <v>-2</v>
      </c>
      <c r="Q65" s="428">
        <v>9</v>
      </c>
      <c r="R65" s="428">
        <v>9</v>
      </c>
      <c r="S65" s="428">
        <v>2</v>
      </c>
      <c r="T65" s="428">
        <v>-11</v>
      </c>
      <c r="U65" s="316"/>
      <c r="V65" s="316"/>
      <c r="W65" s="316"/>
      <c r="X65" s="316"/>
      <c r="Y65" s="316"/>
      <c r="Z65" s="316"/>
      <c r="AA65" s="316"/>
      <c r="AB65" s="316"/>
      <c r="AC65" s="316"/>
      <c r="AD65" s="316"/>
      <c r="AE65" s="316"/>
      <c r="AF65" s="316"/>
      <c r="AG65" s="316"/>
      <c r="AH65" s="316"/>
      <c r="AI65" s="316"/>
      <c r="AJ65" s="316"/>
      <c r="AK65" s="316"/>
      <c r="AL65" s="316"/>
      <c r="AM65" s="316"/>
      <c r="AN65" s="316"/>
      <c r="AO65" s="316"/>
      <c r="AP65" s="316"/>
      <c r="AQ65" s="316"/>
      <c r="AR65" s="316"/>
      <c r="AS65" s="316"/>
      <c r="AT65" s="316"/>
      <c r="AU65" s="316"/>
      <c r="AV65" s="316"/>
      <c r="AW65" s="316"/>
      <c r="AX65" s="316"/>
      <c r="AY65" s="316"/>
      <c r="AZ65" s="316"/>
      <c r="BA65" s="316"/>
      <c r="BB65" s="316"/>
      <c r="BC65" s="316"/>
      <c r="BD65" s="316"/>
      <c r="BE65" s="316"/>
      <c r="BF65" s="316"/>
      <c r="BG65" s="316"/>
      <c r="BH65" s="316"/>
      <c r="BI65" s="316"/>
      <c r="BJ65" s="316"/>
      <c r="BK65" s="316"/>
      <c r="BL65" s="316"/>
      <c r="BM65" s="316"/>
      <c r="BN65" s="316"/>
      <c r="BO65" s="316"/>
      <c r="BP65" s="316"/>
      <c r="BQ65" s="316"/>
      <c r="BR65" s="316"/>
      <c r="BS65" s="316"/>
      <c r="BT65" s="316"/>
      <c r="BU65" s="316"/>
      <c r="BV65" s="316"/>
      <c r="BW65" s="316"/>
      <c r="BX65" s="316"/>
      <c r="BY65" s="316"/>
      <c r="BZ65" s="316"/>
      <c r="CA65" s="316"/>
      <c r="CB65" s="316"/>
      <c r="CC65" s="316"/>
      <c r="CD65" s="316"/>
      <c r="CE65" s="316"/>
      <c r="CF65" s="316"/>
      <c r="CG65" s="316"/>
      <c r="CH65" s="316"/>
      <c r="CI65" s="316"/>
      <c r="CJ65" s="316"/>
      <c r="CK65" s="316"/>
      <c r="CL65" s="316"/>
      <c r="CM65" s="316"/>
      <c r="CN65" s="316"/>
      <c r="CO65" s="316"/>
      <c r="CP65" s="316"/>
      <c r="CQ65" s="316"/>
      <c r="CR65" s="316"/>
      <c r="CS65" s="316"/>
      <c r="CT65" s="316"/>
      <c r="CU65" s="316"/>
      <c r="CV65" s="316"/>
      <c r="CW65" s="316"/>
      <c r="CX65" s="316"/>
      <c r="CY65" s="316"/>
      <c r="CZ65" s="316"/>
      <c r="DA65" s="316"/>
      <c r="DB65" s="316"/>
      <c r="DC65" s="316"/>
      <c r="DD65" s="316"/>
      <c r="DE65" s="316"/>
      <c r="DF65" s="316"/>
      <c r="DG65" s="316"/>
      <c r="DH65" s="316"/>
      <c r="DI65" s="316"/>
      <c r="DJ65" s="316"/>
      <c r="DK65" s="316"/>
      <c r="DL65" s="316"/>
      <c r="DM65" s="316"/>
      <c r="DN65" s="316"/>
      <c r="DO65" s="316"/>
      <c r="DP65" s="316"/>
      <c r="DQ65" s="316"/>
      <c r="DR65" s="316"/>
      <c r="DS65" s="316"/>
      <c r="DT65" s="316"/>
      <c r="DU65" s="316"/>
      <c r="DV65" s="316"/>
      <c r="DW65" s="316"/>
      <c r="DX65" s="316"/>
      <c r="DY65" s="316"/>
      <c r="DZ65" s="316"/>
      <c r="EA65" s="316"/>
      <c r="EB65" s="316"/>
      <c r="EC65" s="316"/>
      <c r="ED65" s="316"/>
      <c r="EE65" s="316"/>
      <c r="EF65" s="316"/>
      <c r="EG65" s="316"/>
      <c r="EH65" s="316"/>
      <c r="EI65" s="316"/>
      <c r="EJ65" s="316"/>
      <c r="EK65" s="316"/>
      <c r="EL65" s="316"/>
      <c r="EM65" s="316"/>
      <c r="EN65" s="316"/>
      <c r="EO65" s="316"/>
      <c r="EP65" s="316"/>
      <c r="EQ65" s="316"/>
      <c r="ER65" s="316"/>
      <c r="ES65" s="316"/>
      <c r="ET65" s="316"/>
      <c r="EU65" s="316"/>
      <c r="EV65" s="316"/>
      <c r="EW65" s="316"/>
      <c r="EX65" s="316"/>
      <c r="EY65" s="316"/>
      <c r="EZ65" s="316"/>
      <c r="FA65" s="316"/>
      <c r="FB65" s="316"/>
      <c r="FC65" s="316"/>
      <c r="FD65" s="316"/>
      <c r="FE65" s="316"/>
      <c r="FF65" s="316"/>
      <c r="FG65" s="316"/>
      <c r="FH65" s="316"/>
      <c r="FI65" s="316"/>
      <c r="FJ65" s="316"/>
      <c r="FK65" s="316"/>
      <c r="FL65" s="316"/>
      <c r="FM65" s="316"/>
      <c r="FN65" s="316"/>
      <c r="FO65" s="316"/>
      <c r="FP65" s="316"/>
      <c r="FQ65" s="316"/>
      <c r="FR65" s="316"/>
      <c r="FS65" s="316"/>
      <c r="FT65" s="316"/>
      <c r="FU65" s="316"/>
      <c r="FV65" s="316"/>
      <c r="FW65" s="316"/>
      <c r="FX65" s="316"/>
      <c r="FY65" s="316"/>
      <c r="FZ65" s="316"/>
      <c r="GA65" s="316"/>
      <c r="GB65" s="316"/>
      <c r="GC65" s="316"/>
      <c r="GD65" s="316"/>
      <c r="GE65" s="316"/>
      <c r="GF65" s="316"/>
      <c r="GG65" s="316"/>
      <c r="GH65" s="316"/>
      <c r="GI65" s="316"/>
      <c r="GJ65" s="316"/>
      <c r="GK65" s="316"/>
      <c r="GL65" s="316"/>
      <c r="GM65" s="316"/>
      <c r="GN65" s="316"/>
      <c r="GO65" s="316"/>
      <c r="GP65" s="316"/>
      <c r="GQ65" s="316"/>
      <c r="GR65" s="316"/>
      <c r="GS65" s="316"/>
      <c r="GT65" s="316"/>
      <c r="GU65" s="316"/>
      <c r="GV65" s="316"/>
      <c r="GW65" s="316"/>
      <c r="GX65" s="316"/>
      <c r="GY65" s="316"/>
      <c r="GZ65" s="316"/>
      <c r="HA65" s="316"/>
      <c r="HB65" s="316"/>
      <c r="HC65" s="316"/>
      <c r="HD65" s="316"/>
      <c r="HE65" s="316"/>
      <c r="HF65" s="316"/>
      <c r="HG65" s="316"/>
      <c r="HH65" s="316"/>
      <c r="HI65" s="316"/>
      <c r="HJ65" s="316"/>
      <c r="HK65" s="316"/>
      <c r="HL65" s="316"/>
      <c r="HM65" s="316"/>
      <c r="HN65" s="316"/>
      <c r="HO65" s="316"/>
      <c r="HP65" s="316"/>
      <c r="HQ65" s="316"/>
      <c r="HR65" s="316"/>
      <c r="HS65" s="316"/>
      <c r="HT65" s="316"/>
      <c r="HU65" s="316"/>
      <c r="HV65" s="316"/>
      <c r="HW65" s="316"/>
      <c r="HX65" s="316"/>
      <c r="HY65" s="316"/>
      <c r="HZ65" s="316"/>
      <c r="IA65" s="316"/>
      <c r="IB65" s="316"/>
      <c r="IC65" s="316"/>
      <c r="ID65" s="316"/>
      <c r="IE65" s="316"/>
      <c r="IF65" s="316"/>
      <c r="IG65" s="316"/>
      <c r="IH65" s="316"/>
      <c r="II65" s="316"/>
      <c r="IJ65" s="316"/>
      <c r="IK65" s="316"/>
      <c r="IL65" s="316"/>
      <c r="IM65" s="316"/>
      <c r="IN65" s="316"/>
      <c r="IO65" s="316"/>
      <c r="IP65" s="316"/>
      <c r="IQ65" s="316"/>
      <c r="IR65" s="316"/>
      <c r="IS65" s="316"/>
      <c r="IT65" s="316"/>
      <c r="IU65" s="316"/>
      <c r="IV65" s="316"/>
    </row>
    <row r="66" spans="1:256" x14ac:dyDescent="0.2">
      <c r="A66" s="100" t="s">
        <v>145</v>
      </c>
      <c r="B66" s="39"/>
      <c r="C66" s="316">
        <v>3633</v>
      </c>
      <c r="D66" s="316">
        <v>2431</v>
      </c>
      <c r="E66" s="316">
        <v>169</v>
      </c>
      <c r="F66" s="316">
        <v>89</v>
      </c>
      <c r="G66" s="316">
        <v>3464</v>
      </c>
      <c r="H66" s="316">
        <v>2342</v>
      </c>
      <c r="I66" s="316">
        <v>771</v>
      </c>
      <c r="J66" s="316">
        <v>541</v>
      </c>
      <c r="K66" s="316">
        <v>111</v>
      </c>
      <c r="L66" s="316">
        <v>62</v>
      </c>
      <c r="M66" s="316">
        <v>660</v>
      </c>
      <c r="N66" s="316">
        <v>479</v>
      </c>
      <c r="O66" s="428">
        <v>2862</v>
      </c>
      <c r="P66" s="428">
        <v>1890</v>
      </c>
      <c r="Q66" s="428">
        <v>58</v>
      </c>
      <c r="R66" s="428">
        <v>27</v>
      </c>
      <c r="S66" s="428">
        <v>2804</v>
      </c>
      <c r="T66" s="428">
        <v>1863</v>
      </c>
      <c r="U66" s="316"/>
      <c r="V66" s="316"/>
      <c r="W66" s="316"/>
      <c r="X66" s="316"/>
      <c r="Y66" s="316"/>
      <c r="Z66" s="316"/>
      <c r="AA66" s="316"/>
      <c r="AB66" s="316"/>
      <c r="AC66" s="316"/>
      <c r="AD66" s="316"/>
      <c r="AE66" s="316"/>
      <c r="AF66" s="316"/>
      <c r="AG66" s="316"/>
      <c r="AH66" s="316"/>
      <c r="AI66" s="316"/>
      <c r="AJ66" s="316"/>
      <c r="AK66" s="316"/>
      <c r="AL66" s="316"/>
      <c r="AM66" s="316"/>
      <c r="AN66" s="316"/>
      <c r="AO66" s="316"/>
      <c r="AP66" s="316"/>
      <c r="AQ66" s="316"/>
      <c r="AR66" s="316"/>
      <c r="AS66" s="316"/>
      <c r="AT66" s="316"/>
      <c r="AU66" s="316"/>
      <c r="AV66" s="316"/>
      <c r="AW66" s="316"/>
      <c r="AX66" s="316"/>
      <c r="AY66" s="316"/>
      <c r="AZ66" s="316"/>
      <c r="BA66" s="316"/>
      <c r="BB66" s="316"/>
      <c r="BC66" s="316"/>
      <c r="BD66" s="316"/>
      <c r="BE66" s="316"/>
      <c r="BF66" s="316"/>
      <c r="BG66" s="316"/>
      <c r="BH66" s="316"/>
      <c r="BI66" s="316"/>
      <c r="BJ66" s="316"/>
      <c r="BK66" s="316"/>
      <c r="BL66" s="316"/>
      <c r="BM66" s="316"/>
      <c r="BN66" s="316"/>
      <c r="BO66" s="316"/>
      <c r="BP66" s="316"/>
      <c r="BQ66" s="316"/>
      <c r="BR66" s="316"/>
      <c r="BS66" s="316"/>
      <c r="BT66" s="316"/>
      <c r="BU66" s="316"/>
      <c r="BV66" s="316"/>
      <c r="BW66" s="316"/>
      <c r="BX66" s="316"/>
      <c r="BY66" s="316"/>
      <c r="BZ66" s="316"/>
      <c r="CA66" s="316"/>
      <c r="CB66" s="316"/>
      <c r="CC66" s="316"/>
      <c r="CD66" s="316"/>
      <c r="CE66" s="316"/>
      <c r="CF66" s="316"/>
      <c r="CG66" s="316"/>
      <c r="CH66" s="316"/>
      <c r="CI66" s="316"/>
      <c r="CJ66" s="316"/>
      <c r="CK66" s="316"/>
      <c r="CL66" s="316"/>
      <c r="CM66" s="316"/>
      <c r="CN66" s="316"/>
      <c r="CO66" s="316"/>
      <c r="CP66" s="316"/>
      <c r="CQ66" s="316"/>
      <c r="CR66" s="316"/>
      <c r="CS66" s="316"/>
      <c r="CT66" s="316"/>
      <c r="CU66" s="316"/>
      <c r="CV66" s="316"/>
      <c r="CW66" s="316"/>
      <c r="CX66" s="316"/>
      <c r="CY66" s="316"/>
      <c r="CZ66" s="316"/>
      <c r="DA66" s="316"/>
      <c r="DB66" s="316"/>
      <c r="DC66" s="316"/>
      <c r="DD66" s="316"/>
      <c r="DE66" s="316"/>
      <c r="DF66" s="316"/>
      <c r="DG66" s="316"/>
      <c r="DH66" s="316"/>
      <c r="DI66" s="316"/>
      <c r="DJ66" s="316"/>
      <c r="DK66" s="316"/>
      <c r="DL66" s="316"/>
      <c r="DM66" s="316"/>
      <c r="DN66" s="316"/>
      <c r="DO66" s="316"/>
      <c r="DP66" s="316"/>
      <c r="DQ66" s="316"/>
      <c r="DR66" s="316"/>
      <c r="DS66" s="316"/>
      <c r="DT66" s="316"/>
      <c r="DU66" s="316"/>
      <c r="DV66" s="316"/>
      <c r="DW66" s="316"/>
      <c r="DX66" s="316"/>
      <c r="DY66" s="316"/>
      <c r="DZ66" s="316"/>
      <c r="EA66" s="316"/>
      <c r="EB66" s="316"/>
      <c r="EC66" s="316"/>
      <c r="ED66" s="316"/>
      <c r="EE66" s="316"/>
      <c r="EF66" s="316"/>
      <c r="EG66" s="316"/>
      <c r="EH66" s="316"/>
      <c r="EI66" s="316"/>
      <c r="EJ66" s="316"/>
      <c r="EK66" s="316"/>
      <c r="EL66" s="316"/>
      <c r="EM66" s="316"/>
      <c r="EN66" s="316"/>
      <c r="EO66" s="316"/>
      <c r="EP66" s="316"/>
      <c r="EQ66" s="316"/>
      <c r="ER66" s="316"/>
      <c r="ES66" s="316"/>
      <c r="ET66" s="316"/>
      <c r="EU66" s="316"/>
      <c r="EV66" s="316"/>
      <c r="EW66" s="316"/>
      <c r="EX66" s="316"/>
      <c r="EY66" s="316"/>
      <c r="EZ66" s="316"/>
      <c r="FA66" s="316"/>
      <c r="FB66" s="316"/>
      <c r="FC66" s="316"/>
      <c r="FD66" s="316"/>
      <c r="FE66" s="316"/>
      <c r="FF66" s="316"/>
      <c r="FG66" s="316"/>
      <c r="FH66" s="316"/>
      <c r="FI66" s="316"/>
      <c r="FJ66" s="316"/>
      <c r="FK66" s="316"/>
      <c r="FL66" s="316"/>
      <c r="FM66" s="316"/>
      <c r="FN66" s="316"/>
      <c r="FO66" s="316"/>
      <c r="FP66" s="316"/>
      <c r="FQ66" s="316"/>
      <c r="FR66" s="316"/>
      <c r="FS66" s="316"/>
      <c r="FT66" s="316"/>
      <c r="FU66" s="316"/>
      <c r="FV66" s="316"/>
      <c r="FW66" s="316"/>
      <c r="FX66" s="316"/>
      <c r="FY66" s="316"/>
      <c r="FZ66" s="316"/>
      <c r="GA66" s="316"/>
      <c r="GB66" s="316"/>
      <c r="GC66" s="316"/>
      <c r="GD66" s="316"/>
      <c r="GE66" s="316"/>
      <c r="GF66" s="316"/>
      <c r="GG66" s="316"/>
      <c r="GH66" s="316"/>
      <c r="GI66" s="316"/>
      <c r="GJ66" s="316"/>
      <c r="GK66" s="316"/>
      <c r="GL66" s="316"/>
      <c r="GM66" s="316"/>
      <c r="GN66" s="316"/>
      <c r="GO66" s="316"/>
      <c r="GP66" s="316"/>
      <c r="GQ66" s="316"/>
      <c r="GR66" s="316"/>
      <c r="GS66" s="316"/>
      <c r="GT66" s="316"/>
      <c r="GU66" s="316"/>
      <c r="GV66" s="316"/>
      <c r="GW66" s="316"/>
      <c r="GX66" s="316"/>
      <c r="GY66" s="316"/>
      <c r="GZ66" s="316"/>
      <c r="HA66" s="316"/>
      <c r="HB66" s="316"/>
      <c r="HC66" s="316"/>
      <c r="HD66" s="316"/>
      <c r="HE66" s="316"/>
      <c r="HF66" s="316"/>
      <c r="HG66" s="316"/>
      <c r="HH66" s="316"/>
      <c r="HI66" s="316"/>
      <c r="HJ66" s="316"/>
      <c r="HK66" s="316"/>
      <c r="HL66" s="316"/>
      <c r="HM66" s="316"/>
      <c r="HN66" s="316"/>
      <c r="HO66" s="316"/>
      <c r="HP66" s="316"/>
      <c r="HQ66" s="316"/>
      <c r="HR66" s="316"/>
      <c r="HS66" s="316"/>
      <c r="HT66" s="316"/>
      <c r="HU66" s="316"/>
      <c r="HV66" s="316"/>
      <c r="HW66" s="316"/>
      <c r="HX66" s="316"/>
      <c r="HY66" s="316"/>
      <c r="HZ66" s="316"/>
      <c r="IA66" s="316"/>
      <c r="IB66" s="316"/>
      <c r="IC66" s="316"/>
      <c r="ID66" s="316"/>
      <c r="IE66" s="316"/>
      <c r="IF66" s="316"/>
      <c r="IG66" s="316"/>
      <c r="IH66" s="316"/>
      <c r="II66" s="316"/>
      <c r="IJ66" s="316"/>
      <c r="IK66" s="316"/>
      <c r="IL66" s="316"/>
      <c r="IM66" s="316"/>
      <c r="IN66" s="316"/>
      <c r="IO66" s="316"/>
      <c r="IP66" s="316"/>
      <c r="IQ66" s="316"/>
      <c r="IR66" s="316"/>
      <c r="IS66" s="316"/>
      <c r="IT66" s="316"/>
      <c r="IU66" s="316"/>
      <c r="IV66" s="316"/>
    </row>
    <row r="67" spans="1:256" x14ac:dyDescent="0.2">
      <c r="A67" s="100" t="s">
        <v>321</v>
      </c>
      <c r="B67" s="39"/>
      <c r="C67" s="316">
        <v>1257</v>
      </c>
      <c r="D67" s="316">
        <v>1009</v>
      </c>
      <c r="E67" s="316">
        <v>30</v>
      </c>
      <c r="F67" s="316">
        <v>23</v>
      </c>
      <c r="G67" s="316">
        <v>1227</v>
      </c>
      <c r="H67" s="316">
        <v>986</v>
      </c>
      <c r="I67" s="316">
        <v>292</v>
      </c>
      <c r="J67" s="316">
        <v>233</v>
      </c>
      <c r="K67" s="316">
        <v>27</v>
      </c>
      <c r="L67" s="316">
        <v>21</v>
      </c>
      <c r="M67" s="316">
        <v>265</v>
      </c>
      <c r="N67" s="316">
        <v>212</v>
      </c>
      <c r="O67" s="428">
        <v>965</v>
      </c>
      <c r="P67" s="428">
        <v>776</v>
      </c>
      <c r="Q67" s="428">
        <v>3</v>
      </c>
      <c r="R67" s="428">
        <v>2</v>
      </c>
      <c r="S67" s="428">
        <v>962</v>
      </c>
      <c r="T67" s="428">
        <v>774</v>
      </c>
      <c r="U67" s="316"/>
      <c r="V67" s="316"/>
      <c r="W67" s="316"/>
      <c r="X67" s="316"/>
      <c r="Y67" s="316"/>
      <c r="Z67" s="316"/>
      <c r="AA67" s="316"/>
      <c r="AB67" s="316"/>
      <c r="AC67" s="316"/>
      <c r="AD67" s="316"/>
      <c r="AE67" s="316"/>
      <c r="AF67" s="316"/>
      <c r="AG67" s="316"/>
      <c r="AH67" s="316"/>
      <c r="AI67" s="316"/>
      <c r="AJ67" s="316"/>
      <c r="AK67" s="316"/>
      <c r="AL67" s="316"/>
      <c r="AM67" s="316"/>
      <c r="AN67" s="316"/>
      <c r="AO67" s="316"/>
      <c r="AP67" s="316"/>
      <c r="AQ67" s="316"/>
      <c r="AR67" s="316"/>
      <c r="AS67" s="316"/>
      <c r="AT67" s="316"/>
      <c r="AU67" s="316"/>
      <c r="AV67" s="316"/>
      <c r="AW67" s="316"/>
      <c r="AX67" s="316"/>
      <c r="AY67" s="316"/>
      <c r="AZ67" s="316"/>
      <c r="BA67" s="316"/>
      <c r="BB67" s="316"/>
      <c r="BC67" s="316"/>
      <c r="BD67" s="316"/>
      <c r="BE67" s="316"/>
      <c r="BF67" s="316"/>
      <c r="BG67" s="316"/>
      <c r="BH67" s="316"/>
      <c r="BI67" s="316"/>
      <c r="BJ67" s="316"/>
      <c r="BK67" s="316"/>
      <c r="BL67" s="316"/>
      <c r="BM67" s="316"/>
      <c r="BN67" s="316"/>
      <c r="BO67" s="316"/>
      <c r="BP67" s="316"/>
      <c r="BQ67" s="316"/>
      <c r="BR67" s="316"/>
      <c r="BS67" s="316"/>
      <c r="BT67" s="316"/>
      <c r="BU67" s="316"/>
      <c r="BV67" s="316"/>
      <c r="BW67" s="316"/>
      <c r="BX67" s="316"/>
      <c r="BY67" s="316"/>
      <c r="BZ67" s="316"/>
      <c r="CA67" s="316"/>
      <c r="CB67" s="316"/>
      <c r="CC67" s="316"/>
      <c r="CD67" s="316"/>
      <c r="CE67" s="316"/>
      <c r="CF67" s="316"/>
      <c r="CG67" s="316"/>
      <c r="CH67" s="316"/>
      <c r="CI67" s="316"/>
      <c r="CJ67" s="316"/>
      <c r="CK67" s="316"/>
      <c r="CL67" s="316"/>
      <c r="CM67" s="316"/>
      <c r="CN67" s="316"/>
      <c r="CO67" s="316"/>
      <c r="CP67" s="316"/>
      <c r="CQ67" s="316"/>
      <c r="CR67" s="316"/>
      <c r="CS67" s="316"/>
      <c r="CT67" s="316"/>
      <c r="CU67" s="316"/>
      <c r="CV67" s="316"/>
      <c r="CW67" s="316"/>
      <c r="CX67" s="316"/>
      <c r="CY67" s="316"/>
      <c r="CZ67" s="316"/>
      <c r="DA67" s="316"/>
      <c r="DB67" s="316"/>
      <c r="DC67" s="316"/>
      <c r="DD67" s="316"/>
      <c r="DE67" s="316"/>
      <c r="DF67" s="316"/>
      <c r="DG67" s="316"/>
      <c r="DH67" s="316"/>
      <c r="DI67" s="316"/>
      <c r="DJ67" s="316"/>
      <c r="DK67" s="316"/>
      <c r="DL67" s="316"/>
      <c r="DM67" s="316"/>
      <c r="DN67" s="316"/>
      <c r="DO67" s="316"/>
      <c r="DP67" s="316"/>
      <c r="DQ67" s="316"/>
      <c r="DR67" s="316"/>
      <c r="DS67" s="316"/>
      <c r="DT67" s="316"/>
      <c r="DU67" s="316"/>
      <c r="DV67" s="316"/>
      <c r="DW67" s="316"/>
      <c r="DX67" s="316"/>
      <c r="DY67" s="316"/>
      <c r="DZ67" s="316"/>
      <c r="EA67" s="316"/>
      <c r="EB67" s="316"/>
      <c r="EC67" s="316"/>
      <c r="ED67" s="316"/>
      <c r="EE67" s="316"/>
      <c r="EF67" s="316"/>
      <c r="EG67" s="316"/>
      <c r="EH67" s="316"/>
      <c r="EI67" s="316"/>
      <c r="EJ67" s="316"/>
      <c r="EK67" s="316"/>
      <c r="EL67" s="316"/>
      <c r="EM67" s="316"/>
      <c r="EN67" s="316"/>
      <c r="EO67" s="316"/>
      <c r="EP67" s="316"/>
      <c r="EQ67" s="316"/>
      <c r="ER67" s="316"/>
      <c r="ES67" s="316"/>
      <c r="ET67" s="316"/>
      <c r="EU67" s="316"/>
      <c r="EV67" s="316"/>
      <c r="EW67" s="316"/>
      <c r="EX67" s="316"/>
      <c r="EY67" s="316"/>
      <c r="EZ67" s="316"/>
      <c r="FA67" s="316"/>
      <c r="FB67" s="316"/>
      <c r="FC67" s="316"/>
      <c r="FD67" s="316"/>
      <c r="FE67" s="316"/>
      <c r="FF67" s="316"/>
      <c r="FG67" s="316"/>
      <c r="FH67" s="316"/>
      <c r="FI67" s="316"/>
      <c r="FJ67" s="316"/>
      <c r="FK67" s="316"/>
      <c r="FL67" s="316"/>
      <c r="FM67" s="316"/>
      <c r="FN67" s="316"/>
      <c r="FO67" s="316"/>
      <c r="FP67" s="316"/>
      <c r="FQ67" s="316"/>
      <c r="FR67" s="316"/>
      <c r="FS67" s="316"/>
      <c r="FT67" s="316"/>
      <c r="FU67" s="316"/>
      <c r="FV67" s="316"/>
      <c r="FW67" s="316"/>
      <c r="FX67" s="316"/>
      <c r="FY67" s="316"/>
      <c r="FZ67" s="316"/>
      <c r="GA67" s="316"/>
      <c r="GB67" s="316"/>
      <c r="GC67" s="316"/>
      <c r="GD67" s="316"/>
      <c r="GE67" s="316"/>
      <c r="GF67" s="316"/>
      <c r="GG67" s="316"/>
      <c r="GH67" s="316"/>
      <c r="GI67" s="316"/>
      <c r="GJ67" s="316"/>
      <c r="GK67" s="316"/>
      <c r="GL67" s="316"/>
      <c r="GM67" s="316"/>
      <c r="GN67" s="316"/>
      <c r="GO67" s="316"/>
      <c r="GP67" s="316"/>
      <c r="GQ67" s="316"/>
      <c r="GR67" s="316"/>
      <c r="GS67" s="316"/>
      <c r="GT67" s="316"/>
      <c r="GU67" s="316"/>
      <c r="GV67" s="316"/>
      <c r="GW67" s="316"/>
      <c r="GX67" s="316"/>
      <c r="GY67" s="316"/>
      <c r="GZ67" s="316"/>
      <c r="HA67" s="316"/>
      <c r="HB67" s="316"/>
      <c r="HC67" s="316"/>
      <c r="HD67" s="316"/>
      <c r="HE67" s="316"/>
      <c r="HF67" s="316"/>
      <c r="HG67" s="316"/>
      <c r="HH67" s="316"/>
      <c r="HI67" s="316"/>
      <c r="HJ67" s="316"/>
      <c r="HK67" s="316"/>
      <c r="HL67" s="316"/>
      <c r="HM67" s="316"/>
      <c r="HN67" s="316"/>
      <c r="HO67" s="316"/>
      <c r="HP67" s="316"/>
      <c r="HQ67" s="316"/>
      <c r="HR67" s="316"/>
      <c r="HS67" s="316"/>
      <c r="HT67" s="316"/>
      <c r="HU67" s="316"/>
      <c r="HV67" s="316"/>
      <c r="HW67" s="316"/>
      <c r="HX67" s="316"/>
      <c r="HY67" s="316"/>
      <c r="HZ67" s="316"/>
      <c r="IA67" s="316"/>
      <c r="IB67" s="316"/>
      <c r="IC67" s="316"/>
      <c r="ID67" s="316"/>
      <c r="IE67" s="316"/>
      <c r="IF67" s="316"/>
      <c r="IG67" s="316"/>
      <c r="IH67" s="316"/>
      <c r="II67" s="316"/>
      <c r="IJ67" s="316"/>
      <c r="IK67" s="316"/>
      <c r="IL67" s="316"/>
      <c r="IM67" s="316"/>
      <c r="IN67" s="316"/>
      <c r="IO67" s="316"/>
      <c r="IP67" s="316"/>
      <c r="IQ67" s="316"/>
      <c r="IR67" s="316"/>
      <c r="IS67" s="316"/>
      <c r="IT67" s="316"/>
      <c r="IU67" s="316"/>
      <c r="IV67" s="316"/>
    </row>
    <row r="68" spans="1:256" x14ac:dyDescent="0.2">
      <c r="A68" s="100" t="s">
        <v>146</v>
      </c>
      <c r="B68" s="39"/>
      <c r="C68" s="316">
        <v>4318</v>
      </c>
      <c r="D68" s="316">
        <v>3070</v>
      </c>
      <c r="E68" s="316">
        <v>239</v>
      </c>
      <c r="F68" s="316">
        <v>140</v>
      </c>
      <c r="G68" s="316">
        <v>4079</v>
      </c>
      <c r="H68" s="316">
        <v>2930</v>
      </c>
      <c r="I68" s="316">
        <v>1364</v>
      </c>
      <c r="J68" s="316">
        <v>1032</v>
      </c>
      <c r="K68" s="316">
        <v>159</v>
      </c>
      <c r="L68" s="316">
        <v>81</v>
      </c>
      <c r="M68" s="316">
        <v>1205</v>
      </c>
      <c r="N68" s="316">
        <v>951</v>
      </c>
      <c r="O68" s="428">
        <v>2954</v>
      </c>
      <c r="P68" s="428">
        <v>2038</v>
      </c>
      <c r="Q68" s="428">
        <v>80</v>
      </c>
      <c r="R68" s="428">
        <v>59</v>
      </c>
      <c r="S68" s="428">
        <v>2874</v>
      </c>
      <c r="T68" s="428">
        <v>1979</v>
      </c>
      <c r="U68" s="316"/>
      <c r="V68" s="316"/>
      <c r="W68" s="316"/>
      <c r="X68" s="316"/>
      <c r="Y68" s="316"/>
      <c r="Z68" s="316"/>
      <c r="AA68" s="316"/>
      <c r="AB68" s="316"/>
      <c r="AC68" s="316"/>
      <c r="AD68" s="316"/>
      <c r="AE68" s="316"/>
      <c r="AF68" s="316"/>
      <c r="AG68" s="316"/>
      <c r="AH68" s="316"/>
      <c r="AI68" s="316"/>
      <c r="AJ68" s="316"/>
      <c r="AK68" s="316"/>
      <c r="AL68" s="316"/>
      <c r="AM68" s="316"/>
      <c r="AN68" s="316"/>
      <c r="AO68" s="316"/>
      <c r="AP68" s="316"/>
      <c r="AQ68" s="316"/>
      <c r="AR68" s="316"/>
      <c r="AS68" s="316"/>
      <c r="AT68" s="316"/>
      <c r="AU68" s="316"/>
      <c r="AV68" s="316"/>
      <c r="AW68" s="316"/>
      <c r="AX68" s="316"/>
      <c r="AY68" s="316"/>
      <c r="AZ68" s="316"/>
      <c r="BA68" s="316"/>
      <c r="BB68" s="316"/>
      <c r="BC68" s="316"/>
      <c r="BD68" s="316"/>
      <c r="BE68" s="316"/>
      <c r="BF68" s="316"/>
      <c r="BG68" s="316"/>
      <c r="BH68" s="316"/>
      <c r="BI68" s="316"/>
      <c r="BJ68" s="316"/>
      <c r="BK68" s="316"/>
      <c r="BL68" s="316"/>
      <c r="BM68" s="316"/>
      <c r="BN68" s="316"/>
      <c r="BO68" s="316"/>
      <c r="BP68" s="316"/>
      <c r="BQ68" s="316"/>
      <c r="BR68" s="316"/>
      <c r="BS68" s="316"/>
      <c r="BT68" s="316"/>
      <c r="BU68" s="316"/>
      <c r="BV68" s="316"/>
      <c r="BW68" s="316"/>
      <c r="BX68" s="316"/>
      <c r="BY68" s="316"/>
      <c r="BZ68" s="316"/>
      <c r="CA68" s="316"/>
      <c r="CB68" s="316"/>
      <c r="CC68" s="316"/>
      <c r="CD68" s="316"/>
      <c r="CE68" s="316"/>
      <c r="CF68" s="316"/>
      <c r="CG68" s="316"/>
      <c r="CH68" s="316"/>
      <c r="CI68" s="316"/>
      <c r="CJ68" s="316"/>
      <c r="CK68" s="316"/>
      <c r="CL68" s="316"/>
      <c r="CM68" s="316"/>
      <c r="CN68" s="316"/>
      <c r="CO68" s="316"/>
      <c r="CP68" s="316"/>
      <c r="CQ68" s="316"/>
      <c r="CR68" s="316"/>
      <c r="CS68" s="316"/>
      <c r="CT68" s="316"/>
      <c r="CU68" s="316"/>
      <c r="CV68" s="316"/>
      <c r="CW68" s="316"/>
      <c r="CX68" s="316"/>
      <c r="CY68" s="316"/>
      <c r="CZ68" s="316"/>
      <c r="DA68" s="316"/>
      <c r="DB68" s="316"/>
      <c r="DC68" s="316"/>
      <c r="DD68" s="316"/>
      <c r="DE68" s="316"/>
      <c r="DF68" s="316"/>
      <c r="DG68" s="316"/>
      <c r="DH68" s="316"/>
      <c r="DI68" s="316"/>
      <c r="DJ68" s="316"/>
      <c r="DK68" s="316"/>
      <c r="DL68" s="316"/>
      <c r="DM68" s="316"/>
      <c r="DN68" s="316"/>
      <c r="DO68" s="316"/>
      <c r="DP68" s="316"/>
      <c r="DQ68" s="316"/>
      <c r="DR68" s="316"/>
      <c r="DS68" s="316"/>
      <c r="DT68" s="316"/>
      <c r="DU68" s="316"/>
      <c r="DV68" s="316"/>
      <c r="DW68" s="316"/>
      <c r="DX68" s="316"/>
      <c r="DY68" s="316"/>
      <c r="DZ68" s="316"/>
      <c r="EA68" s="316"/>
      <c r="EB68" s="316"/>
      <c r="EC68" s="316"/>
      <c r="ED68" s="316"/>
      <c r="EE68" s="316"/>
      <c r="EF68" s="316"/>
      <c r="EG68" s="316"/>
      <c r="EH68" s="316"/>
      <c r="EI68" s="316"/>
      <c r="EJ68" s="316"/>
      <c r="EK68" s="316"/>
      <c r="EL68" s="316"/>
      <c r="EM68" s="316"/>
      <c r="EN68" s="316"/>
      <c r="EO68" s="316"/>
      <c r="EP68" s="316"/>
      <c r="EQ68" s="316"/>
      <c r="ER68" s="316"/>
      <c r="ES68" s="316"/>
      <c r="ET68" s="316"/>
      <c r="EU68" s="316"/>
      <c r="EV68" s="316"/>
      <c r="EW68" s="316"/>
      <c r="EX68" s="316"/>
      <c r="EY68" s="316"/>
      <c r="EZ68" s="316"/>
      <c r="FA68" s="316"/>
      <c r="FB68" s="316"/>
      <c r="FC68" s="316"/>
      <c r="FD68" s="316"/>
      <c r="FE68" s="316"/>
      <c r="FF68" s="316"/>
      <c r="FG68" s="316"/>
      <c r="FH68" s="316"/>
      <c r="FI68" s="316"/>
      <c r="FJ68" s="316"/>
      <c r="FK68" s="316"/>
      <c r="FL68" s="316"/>
      <c r="FM68" s="316"/>
      <c r="FN68" s="316"/>
      <c r="FO68" s="316"/>
      <c r="FP68" s="316"/>
      <c r="FQ68" s="316"/>
      <c r="FR68" s="316"/>
      <c r="FS68" s="316"/>
      <c r="FT68" s="316"/>
      <c r="FU68" s="316"/>
      <c r="FV68" s="316"/>
      <c r="FW68" s="316"/>
      <c r="FX68" s="316"/>
      <c r="FY68" s="316"/>
      <c r="FZ68" s="316"/>
      <c r="GA68" s="316"/>
      <c r="GB68" s="316"/>
      <c r="GC68" s="316"/>
      <c r="GD68" s="316"/>
      <c r="GE68" s="316"/>
      <c r="GF68" s="316"/>
      <c r="GG68" s="316"/>
      <c r="GH68" s="316"/>
      <c r="GI68" s="316"/>
      <c r="GJ68" s="316"/>
      <c r="GK68" s="316"/>
      <c r="GL68" s="316"/>
      <c r="GM68" s="316"/>
      <c r="GN68" s="316"/>
      <c r="GO68" s="316"/>
      <c r="GP68" s="316"/>
      <c r="GQ68" s="316"/>
      <c r="GR68" s="316"/>
      <c r="GS68" s="316"/>
      <c r="GT68" s="316"/>
      <c r="GU68" s="316"/>
      <c r="GV68" s="316"/>
      <c r="GW68" s="316"/>
      <c r="GX68" s="316"/>
      <c r="GY68" s="316"/>
      <c r="GZ68" s="316"/>
      <c r="HA68" s="316"/>
      <c r="HB68" s="316"/>
      <c r="HC68" s="316"/>
      <c r="HD68" s="316"/>
      <c r="HE68" s="316"/>
      <c r="HF68" s="316"/>
      <c r="HG68" s="316"/>
      <c r="HH68" s="316"/>
      <c r="HI68" s="316"/>
      <c r="HJ68" s="316"/>
      <c r="HK68" s="316"/>
      <c r="HL68" s="316"/>
      <c r="HM68" s="316"/>
      <c r="HN68" s="316"/>
      <c r="HO68" s="316"/>
      <c r="HP68" s="316"/>
      <c r="HQ68" s="316"/>
      <c r="HR68" s="316"/>
      <c r="HS68" s="316"/>
      <c r="HT68" s="316"/>
      <c r="HU68" s="316"/>
      <c r="HV68" s="316"/>
      <c r="HW68" s="316"/>
      <c r="HX68" s="316"/>
      <c r="HY68" s="316"/>
      <c r="HZ68" s="316"/>
      <c r="IA68" s="316"/>
      <c r="IB68" s="316"/>
      <c r="IC68" s="316"/>
      <c r="ID68" s="316"/>
      <c r="IE68" s="316"/>
      <c r="IF68" s="316"/>
      <c r="IG68" s="316"/>
      <c r="IH68" s="316"/>
      <c r="II68" s="316"/>
      <c r="IJ68" s="316"/>
      <c r="IK68" s="316"/>
      <c r="IL68" s="316"/>
      <c r="IM68" s="316"/>
      <c r="IN68" s="316"/>
      <c r="IO68" s="316"/>
      <c r="IP68" s="316"/>
      <c r="IQ68" s="316"/>
      <c r="IR68" s="316"/>
      <c r="IS68" s="316"/>
      <c r="IT68" s="316"/>
      <c r="IU68" s="316"/>
      <c r="IV68" s="316"/>
    </row>
    <row r="69" spans="1:256" x14ac:dyDescent="0.2">
      <c r="A69" s="100" t="s">
        <v>147</v>
      </c>
      <c r="B69" s="39"/>
      <c r="C69" s="316">
        <v>3018</v>
      </c>
      <c r="D69" s="316">
        <v>1851</v>
      </c>
      <c r="E69" s="316">
        <v>104</v>
      </c>
      <c r="F69" s="316">
        <v>58</v>
      </c>
      <c r="G69" s="316">
        <v>2914</v>
      </c>
      <c r="H69" s="316">
        <v>1793</v>
      </c>
      <c r="I69" s="316">
        <v>926</v>
      </c>
      <c r="J69" s="316">
        <v>616</v>
      </c>
      <c r="K69" s="316">
        <v>80</v>
      </c>
      <c r="L69" s="316">
        <v>44</v>
      </c>
      <c r="M69" s="316">
        <v>846</v>
      </c>
      <c r="N69" s="316">
        <v>572</v>
      </c>
      <c r="O69" s="428">
        <v>2092</v>
      </c>
      <c r="P69" s="428">
        <v>1235</v>
      </c>
      <c r="Q69" s="428">
        <v>24</v>
      </c>
      <c r="R69" s="428">
        <v>14</v>
      </c>
      <c r="S69" s="428">
        <v>2068</v>
      </c>
      <c r="T69" s="428">
        <v>1221</v>
      </c>
      <c r="U69" s="316"/>
      <c r="V69" s="316"/>
      <c r="W69" s="316"/>
      <c r="X69" s="316"/>
      <c r="Y69" s="316"/>
      <c r="Z69" s="316"/>
      <c r="AA69" s="316"/>
      <c r="AB69" s="316"/>
      <c r="AC69" s="316"/>
      <c r="AD69" s="316"/>
      <c r="AE69" s="316"/>
      <c r="AF69" s="316"/>
      <c r="AG69" s="316"/>
      <c r="AH69" s="316"/>
      <c r="AI69" s="316"/>
      <c r="AJ69" s="316"/>
      <c r="AK69" s="316"/>
      <c r="AL69" s="316"/>
      <c r="AM69" s="316"/>
      <c r="AN69" s="316"/>
      <c r="AO69" s="316"/>
      <c r="AP69" s="316"/>
      <c r="AQ69" s="316"/>
      <c r="AR69" s="316"/>
      <c r="AS69" s="316"/>
      <c r="AT69" s="316"/>
      <c r="AU69" s="316"/>
      <c r="AV69" s="316"/>
      <c r="AW69" s="316"/>
      <c r="AX69" s="316"/>
      <c r="AY69" s="316"/>
      <c r="AZ69" s="316"/>
      <c r="BA69" s="316"/>
      <c r="BB69" s="316"/>
      <c r="BC69" s="316"/>
      <c r="BD69" s="316"/>
      <c r="BE69" s="316"/>
      <c r="BF69" s="316"/>
      <c r="BG69" s="316"/>
      <c r="BH69" s="316"/>
      <c r="BI69" s="316"/>
      <c r="BJ69" s="316"/>
      <c r="BK69" s="316"/>
      <c r="BL69" s="316"/>
      <c r="BM69" s="316"/>
      <c r="BN69" s="316"/>
      <c r="BO69" s="316"/>
      <c r="BP69" s="316"/>
      <c r="BQ69" s="316"/>
      <c r="BR69" s="316"/>
      <c r="BS69" s="316"/>
      <c r="BT69" s="316"/>
      <c r="BU69" s="316"/>
      <c r="BV69" s="316"/>
      <c r="BW69" s="316"/>
      <c r="BX69" s="316"/>
      <c r="BY69" s="316"/>
      <c r="BZ69" s="316"/>
      <c r="CA69" s="316"/>
      <c r="CB69" s="316"/>
      <c r="CC69" s="316"/>
      <c r="CD69" s="316"/>
      <c r="CE69" s="316"/>
      <c r="CF69" s="316"/>
      <c r="CG69" s="316"/>
      <c r="CH69" s="316"/>
      <c r="CI69" s="316"/>
      <c r="CJ69" s="316"/>
      <c r="CK69" s="316"/>
      <c r="CL69" s="316"/>
      <c r="CM69" s="316"/>
      <c r="CN69" s="316"/>
      <c r="CO69" s="316"/>
      <c r="CP69" s="316"/>
      <c r="CQ69" s="316"/>
      <c r="CR69" s="316"/>
      <c r="CS69" s="316"/>
      <c r="CT69" s="316"/>
      <c r="CU69" s="316"/>
      <c r="CV69" s="316"/>
      <c r="CW69" s="316"/>
      <c r="CX69" s="316"/>
      <c r="CY69" s="316"/>
      <c r="CZ69" s="316"/>
      <c r="DA69" s="316"/>
      <c r="DB69" s="316"/>
      <c r="DC69" s="316"/>
      <c r="DD69" s="316"/>
      <c r="DE69" s="316"/>
      <c r="DF69" s="316"/>
      <c r="DG69" s="316"/>
      <c r="DH69" s="316"/>
      <c r="DI69" s="316"/>
      <c r="DJ69" s="316"/>
      <c r="DK69" s="316"/>
      <c r="DL69" s="316"/>
      <c r="DM69" s="316"/>
      <c r="DN69" s="316"/>
      <c r="DO69" s="316"/>
      <c r="DP69" s="316"/>
      <c r="DQ69" s="316"/>
      <c r="DR69" s="316"/>
      <c r="DS69" s="316"/>
      <c r="DT69" s="316"/>
      <c r="DU69" s="316"/>
      <c r="DV69" s="316"/>
      <c r="DW69" s="316"/>
      <c r="DX69" s="316"/>
      <c r="DY69" s="316"/>
      <c r="DZ69" s="316"/>
      <c r="EA69" s="316"/>
      <c r="EB69" s="316"/>
      <c r="EC69" s="316"/>
      <c r="ED69" s="316"/>
      <c r="EE69" s="316"/>
      <c r="EF69" s="316"/>
      <c r="EG69" s="316"/>
      <c r="EH69" s="316"/>
      <c r="EI69" s="316"/>
      <c r="EJ69" s="316"/>
      <c r="EK69" s="316"/>
      <c r="EL69" s="316"/>
      <c r="EM69" s="316"/>
      <c r="EN69" s="316"/>
      <c r="EO69" s="316"/>
      <c r="EP69" s="316"/>
      <c r="EQ69" s="316"/>
      <c r="ER69" s="316"/>
      <c r="ES69" s="316"/>
      <c r="ET69" s="316"/>
      <c r="EU69" s="316"/>
      <c r="EV69" s="316"/>
      <c r="EW69" s="316"/>
      <c r="EX69" s="316"/>
      <c r="EY69" s="316"/>
      <c r="EZ69" s="316"/>
      <c r="FA69" s="316"/>
      <c r="FB69" s="316"/>
      <c r="FC69" s="316"/>
      <c r="FD69" s="316"/>
      <c r="FE69" s="316"/>
      <c r="FF69" s="316"/>
      <c r="FG69" s="316"/>
      <c r="FH69" s="316"/>
      <c r="FI69" s="316"/>
      <c r="FJ69" s="316"/>
      <c r="FK69" s="316"/>
      <c r="FL69" s="316"/>
      <c r="FM69" s="316"/>
      <c r="FN69" s="316"/>
      <c r="FO69" s="316"/>
      <c r="FP69" s="316"/>
      <c r="FQ69" s="316"/>
      <c r="FR69" s="316"/>
      <c r="FS69" s="316"/>
      <c r="FT69" s="316"/>
      <c r="FU69" s="316"/>
      <c r="FV69" s="316"/>
      <c r="FW69" s="316"/>
      <c r="FX69" s="316"/>
      <c r="FY69" s="316"/>
      <c r="FZ69" s="316"/>
      <c r="GA69" s="316"/>
      <c r="GB69" s="316"/>
      <c r="GC69" s="316"/>
      <c r="GD69" s="316"/>
      <c r="GE69" s="316"/>
      <c r="GF69" s="316"/>
      <c r="GG69" s="316"/>
      <c r="GH69" s="316"/>
      <c r="GI69" s="316"/>
      <c r="GJ69" s="316"/>
      <c r="GK69" s="316"/>
      <c r="GL69" s="316"/>
      <c r="GM69" s="316"/>
      <c r="GN69" s="316"/>
      <c r="GO69" s="316"/>
      <c r="GP69" s="316"/>
      <c r="GQ69" s="316"/>
      <c r="GR69" s="316"/>
      <c r="GS69" s="316"/>
      <c r="GT69" s="316"/>
      <c r="GU69" s="316"/>
      <c r="GV69" s="316"/>
      <c r="GW69" s="316"/>
      <c r="GX69" s="316"/>
      <c r="GY69" s="316"/>
      <c r="GZ69" s="316"/>
      <c r="HA69" s="316"/>
      <c r="HB69" s="316"/>
      <c r="HC69" s="316"/>
      <c r="HD69" s="316"/>
      <c r="HE69" s="316"/>
      <c r="HF69" s="316"/>
      <c r="HG69" s="316"/>
      <c r="HH69" s="316"/>
      <c r="HI69" s="316"/>
      <c r="HJ69" s="316"/>
      <c r="HK69" s="316"/>
      <c r="HL69" s="316"/>
      <c r="HM69" s="316"/>
      <c r="HN69" s="316"/>
      <c r="HO69" s="316"/>
      <c r="HP69" s="316"/>
      <c r="HQ69" s="316"/>
      <c r="HR69" s="316"/>
      <c r="HS69" s="316"/>
      <c r="HT69" s="316"/>
      <c r="HU69" s="316"/>
      <c r="HV69" s="316"/>
      <c r="HW69" s="316"/>
      <c r="HX69" s="316"/>
      <c r="HY69" s="316"/>
      <c r="HZ69" s="316"/>
      <c r="IA69" s="316"/>
      <c r="IB69" s="316"/>
      <c r="IC69" s="316"/>
      <c r="ID69" s="316"/>
      <c r="IE69" s="316"/>
      <c r="IF69" s="316"/>
      <c r="IG69" s="316"/>
      <c r="IH69" s="316"/>
      <c r="II69" s="316"/>
      <c r="IJ69" s="316"/>
      <c r="IK69" s="316"/>
      <c r="IL69" s="316"/>
      <c r="IM69" s="316"/>
      <c r="IN69" s="316"/>
      <c r="IO69" s="316"/>
      <c r="IP69" s="316"/>
      <c r="IQ69" s="316"/>
      <c r="IR69" s="316"/>
      <c r="IS69" s="316"/>
      <c r="IT69" s="316"/>
      <c r="IU69" s="316"/>
      <c r="IV69" s="316"/>
    </row>
    <row r="70" spans="1:256" x14ac:dyDescent="0.2">
      <c r="A70" s="100" t="s">
        <v>148</v>
      </c>
      <c r="B70" s="39"/>
      <c r="C70" s="316">
        <v>1202</v>
      </c>
      <c r="D70" s="316">
        <v>536</v>
      </c>
      <c r="E70" s="316">
        <v>296</v>
      </c>
      <c r="F70" s="316">
        <v>171</v>
      </c>
      <c r="G70" s="316">
        <v>906</v>
      </c>
      <c r="H70" s="316">
        <v>365</v>
      </c>
      <c r="I70" s="316">
        <v>684</v>
      </c>
      <c r="J70" s="316">
        <v>351</v>
      </c>
      <c r="K70" s="316">
        <v>236</v>
      </c>
      <c r="L70" s="316">
        <v>125</v>
      </c>
      <c r="M70" s="316">
        <v>448</v>
      </c>
      <c r="N70" s="316">
        <v>226</v>
      </c>
      <c r="O70" s="428">
        <v>518</v>
      </c>
      <c r="P70" s="428">
        <v>185</v>
      </c>
      <c r="Q70" s="428">
        <v>60</v>
      </c>
      <c r="R70" s="428">
        <v>46</v>
      </c>
      <c r="S70" s="428">
        <v>458</v>
      </c>
      <c r="T70" s="428">
        <v>139</v>
      </c>
      <c r="U70" s="316"/>
      <c r="V70" s="316"/>
      <c r="W70" s="316"/>
      <c r="X70" s="316"/>
      <c r="Y70" s="316"/>
      <c r="Z70" s="316"/>
      <c r="AA70" s="316"/>
      <c r="AB70" s="316"/>
      <c r="AC70" s="316"/>
      <c r="AD70" s="316"/>
      <c r="AE70" s="316"/>
      <c r="AF70" s="316"/>
      <c r="AG70" s="316"/>
      <c r="AH70" s="316"/>
      <c r="AI70" s="316"/>
      <c r="AJ70" s="316"/>
      <c r="AK70" s="316"/>
      <c r="AL70" s="316"/>
      <c r="AM70" s="316"/>
      <c r="AN70" s="316"/>
      <c r="AO70" s="316"/>
      <c r="AP70" s="316"/>
      <c r="AQ70" s="316"/>
      <c r="AR70" s="316"/>
      <c r="AS70" s="316"/>
      <c r="AT70" s="316"/>
      <c r="AU70" s="316"/>
      <c r="AV70" s="316"/>
      <c r="AW70" s="316"/>
      <c r="AX70" s="316"/>
      <c r="AY70" s="316"/>
      <c r="AZ70" s="316"/>
      <c r="BA70" s="316"/>
      <c r="BB70" s="316"/>
      <c r="BC70" s="316"/>
      <c r="BD70" s="316"/>
      <c r="BE70" s="316"/>
      <c r="BF70" s="316"/>
      <c r="BG70" s="316"/>
      <c r="BH70" s="316"/>
      <c r="BI70" s="316"/>
      <c r="BJ70" s="316"/>
      <c r="BK70" s="316"/>
      <c r="BL70" s="316"/>
      <c r="BM70" s="316"/>
      <c r="BN70" s="316"/>
      <c r="BO70" s="316"/>
      <c r="BP70" s="316"/>
      <c r="BQ70" s="316"/>
      <c r="BR70" s="316"/>
      <c r="BS70" s="316"/>
      <c r="BT70" s="316"/>
      <c r="BU70" s="316"/>
      <c r="BV70" s="316"/>
      <c r="BW70" s="316"/>
      <c r="BX70" s="316"/>
      <c r="BY70" s="316"/>
      <c r="BZ70" s="316"/>
      <c r="CA70" s="316"/>
      <c r="CB70" s="316"/>
      <c r="CC70" s="316"/>
      <c r="CD70" s="316"/>
      <c r="CE70" s="316"/>
      <c r="CF70" s="316"/>
      <c r="CG70" s="316"/>
      <c r="CH70" s="316"/>
      <c r="CI70" s="316"/>
      <c r="CJ70" s="316"/>
      <c r="CK70" s="316"/>
      <c r="CL70" s="316"/>
      <c r="CM70" s="316"/>
      <c r="CN70" s="316"/>
      <c r="CO70" s="316"/>
      <c r="CP70" s="316"/>
      <c r="CQ70" s="316"/>
      <c r="CR70" s="316"/>
      <c r="CS70" s="316"/>
      <c r="CT70" s="316"/>
      <c r="CU70" s="316"/>
      <c r="CV70" s="316"/>
      <c r="CW70" s="316"/>
      <c r="CX70" s="316"/>
      <c r="CY70" s="316"/>
      <c r="CZ70" s="316"/>
      <c r="DA70" s="316"/>
      <c r="DB70" s="316"/>
      <c r="DC70" s="316"/>
      <c r="DD70" s="316"/>
      <c r="DE70" s="316"/>
      <c r="DF70" s="316"/>
      <c r="DG70" s="316"/>
      <c r="DH70" s="316"/>
      <c r="DI70" s="316"/>
      <c r="DJ70" s="316"/>
      <c r="DK70" s="316"/>
      <c r="DL70" s="316"/>
      <c r="DM70" s="316"/>
      <c r="DN70" s="316"/>
      <c r="DO70" s="316"/>
      <c r="DP70" s="316"/>
      <c r="DQ70" s="316"/>
      <c r="DR70" s="316"/>
      <c r="DS70" s="316"/>
      <c r="DT70" s="316"/>
      <c r="DU70" s="316"/>
      <c r="DV70" s="316"/>
      <c r="DW70" s="316"/>
      <c r="DX70" s="316"/>
      <c r="DY70" s="316"/>
      <c r="DZ70" s="316"/>
      <c r="EA70" s="316"/>
      <c r="EB70" s="316"/>
      <c r="EC70" s="316"/>
      <c r="ED70" s="316"/>
      <c r="EE70" s="316"/>
      <c r="EF70" s="316"/>
      <c r="EG70" s="316"/>
      <c r="EH70" s="316"/>
      <c r="EI70" s="316"/>
      <c r="EJ70" s="316"/>
      <c r="EK70" s="316"/>
      <c r="EL70" s="316"/>
      <c r="EM70" s="316"/>
      <c r="EN70" s="316"/>
      <c r="EO70" s="316"/>
      <c r="EP70" s="316"/>
      <c r="EQ70" s="316"/>
      <c r="ER70" s="316"/>
      <c r="ES70" s="316"/>
      <c r="ET70" s="316"/>
      <c r="EU70" s="316"/>
      <c r="EV70" s="316"/>
      <c r="EW70" s="316"/>
      <c r="EX70" s="316"/>
      <c r="EY70" s="316"/>
      <c r="EZ70" s="316"/>
      <c r="FA70" s="316"/>
      <c r="FB70" s="316"/>
      <c r="FC70" s="316"/>
      <c r="FD70" s="316"/>
      <c r="FE70" s="316"/>
      <c r="FF70" s="316"/>
      <c r="FG70" s="316"/>
      <c r="FH70" s="316"/>
      <c r="FI70" s="316"/>
      <c r="FJ70" s="316"/>
      <c r="FK70" s="316"/>
      <c r="FL70" s="316"/>
      <c r="FM70" s="316"/>
      <c r="FN70" s="316"/>
      <c r="FO70" s="316"/>
      <c r="FP70" s="316"/>
      <c r="FQ70" s="316"/>
      <c r="FR70" s="316"/>
      <c r="FS70" s="316"/>
      <c r="FT70" s="316"/>
      <c r="FU70" s="316"/>
      <c r="FV70" s="316"/>
      <c r="FW70" s="316"/>
      <c r="FX70" s="316"/>
      <c r="FY70" s="316"/>
      <c r="FZ70" s="316"/>
      <c r="GA70" s="316"/>
      <c r="GB70" s="316"/>
      <c r="GC70" s="316"/>
      <c r="GD70" s="316"/>
      <c r="GE70" s="316"/>
      <c r="GF70" s="316"/>
      <c r="GG70" s="316"/>
      <c r="GH70" s="316"/>
      <c r="GI70" s="316"/>
      <c r="GJ70" s="316"/>
      <c r="GK70" s="316"/>
      <c r="GL70" s="316"/>
      <c r="GM70" s="316"/>
      <c r="GN70" s="316"/>
      <c r="GO70" s="316"/>
      <c r="GP70" s="316"/>
      <c r="GQ70" s="316"/>
      <c r="GR70" s="316"/>
      <c r="GS70" s="316"/>
      <c r="GT70" s="316"/>
      <c r="GU70" s="316"/>
      <c r="GV70" s="316"/>
      <c r="GW70" s="316"/>
      <c r="GX70" s="316"/>
      <c r="GY70" s="316"/>
      <c r="GZ70" s="316"/>
      <c r="HA70" s="316"/>
      <c r="HB70" s="316"/>
      <c r="HC70" s="316"/>
      <c r="HD70" s="316"/>
      <c r="HE70" s="316"/>
      <c r="HF70" s="316"/>
      <c r="HG70" s="316"/>
      <c r="HH70" s="316"/>
      <c r="HI70" s="316"/>
      <c r="HJ70" s="316"/>
      <c r="HK70" s="316"/>
      <c r="HL70" s="316"/>
      <c r="HM70" s="316"/>
      <c r="HN70" s="316"/>
      <c r="HO70" s="316"/>
      <c r="HP70" s="316"/>
      <c r="HQ70" s="316"/>
      <c r="HR70" s="316"/>
      <c r="HS70" s="316"/>
      <c r="HT70" s="316"/>
      <c r="HU70" s="316"/>
      <c r="HV70" s="316"/>
      <c r="HW70" s="316"/>
      <c r="HX70" s="316"/>
      <c r="HY70" s="316"/>
      <c r="HZ70" s="316"/>
      <c r="IA70" s="316"/>
      <c r="IB70" s="316"/>
      <c r="IC70" s="316"/>
      <c r="ID70" s="316"/>
      <c r="IE70" s="316"/>
      <c r="IF70" s="316"/>
      <c r="IG70" s="316"/>
      <c r="IH70" s="316"/>
      <c r="II70" s="316"/>
      <c r="IJ70" s="316"/>
      <c r="IK70" s="316"/>
      <c r="IL70" s="316"/>
      <c r="IM70" s="316"/>
      <c r="IN70" s="316"/>
      <c r="IO70" s="316"/>
      <c r="IP70" s="316"/>
      <c r="IQ70" s="316"/>
      <c r="IR70" s="316"/>
      <c r="IS70" s="316"/>
      <c r="IT70" s="316"/>
      <c r="IU70" s="316"/>
      <c r="IV70" s="316"/>
    </row>
    <row r="71" spans="1:256" x14ac:dyDescent="0.2">
      <c r="A71" s="100" t="s">
        <v>149</v>
      </c>
      <c r="B71" s="39"/>
      <c r="C71" s="316">
        <v>269</v>
      </c>
      <c r="D71" s="316">
        <v>165</v>
      </c>
      <c r="E71" s="316">
        <v>19</v>
      </c>
      <c r="F71" s="316">
        <v>10</v>
      </c>
      <c r="G71" s="316">
        <v>250</v>
      </c>
      <c r="H71" s="316">
        <v>155</v>
      </c>
      <c r="I71" s="316">
        <v>141</v>
      </c>
      <c r="J71" s="316">
        <v>98</v>
      </c>
      <c r="K71" s="316">
        <v>11</v>
      </c>
      <c r="L71" s="316">
        <v>9</v>
      </c>
      <c r="M71" s="316">
        <v>130</v>
      </c>
      <c r="N71" s="316">
        <v>89</v>
      </c>
      <c r="O71" s="428">
        <v>128</v>
      </c>
      <c r="P71" s="428">
        <v>67</v>
      </c>
      <c r="Q71" s="428">
        <v>8</v>
      </c>
      <c r="R71" s="428">
        <v>1</v>
      </c>
      <c r="S71" s="428">
        <v>120</v>
      </c>
      <c r="T71" s="428">
        <v>66</v>
      </c>
      <c r="U71" s="316"/>
      <c r="V71" s="316"/>
      <c r="W71" s="316"/>
      <c r="X71" s="316"/>
      <c r="Y71" s="316"/>
      <c r="Z71" s="316"/>
      <c r="AA71" s="316"/>
      <c r="AB71" s="316"/>
      <c r="AC71" s="316"/>
      <c r="AD71" s="316"/>
      <c r="AE71" s="316"/>
      <c r="AF71" s="316"/>
      <c r="AG71" s="316"/>
      <c r="AH71" s="316"/>
      <c r="AI71" s="316"/>
      <c r="AJ71" s="316"/>
      <c r="AK71" s="316"/>
      <c r="AL71" s="316"/>
      <c r="AM71" s="316"/>
      <c r="AN71" s="316"/>
      <c r="AO71" s="316"/>
      <c r="AP71" s="316"/>
      <c r="AQ71" s="316"/>
      <c r="AR71" s="316"/>
      <c r="AS71" s="316"/>
      <c r="AT71" s="316"/>
      <c r="AU71" s="316"/>
      <c r="AV71" s="316"/>
      <c r="AW71" s="316"/>
      <c r="AX71" s="316"/>
      <c r="AY71" s="316"/>
      <c r="AZ71" s="316"/>
      <c r="BA71" s="316"/>
      <c r="BB71" s="316"/>
      <c r="BC71" s="316"/>
      <c r="BD71" s="316"/>
      <c r="BE71" s="316"/>
      <c r="BF71" s="316"/>
      <c r="BG71" s="316"/>
      <c r="BH71" s="316"/>
      <c r="BI71" s="316"/>
      <c r="BJ71" s="316"/>
      <c r="BK71" s="316"/>
      <c r="BL71" s="316"/>
      <c r="BM71" s="316"/>
      <c r="BN71" s="316"/>
      <c r="BO71" s="316"/>
      <c r="BP71" s="316"/>
      <c r="BQ71" s="316"/>
      <c r="BR71" s="316"/>
      <c r="BS71" s="316"/>
      <c r="BT71" s="316"/>
      <c r="BU71" s="316"/>
      <c r="BV71" s="316"/>
      <c r="BW71" s="316"/>
      <c r="BX71" s="316"/>
      <c r="BY71" s="316"/>
      <c r="BZ71" s="316"/>
      <c r="CA71" s="316"/>
      <c r="CB71" s="316"/>
      <c r="CC71" s="316"/>
      <c r="CD71" s="316"/>
      <c r="CE71" s="316"/>
      <c r="CF71" s="316"/>
      <c r="CG71" s="316"/>
      <c r="CH71" s="316"/>
      <c r="CI71" s="316"/>
      <c r="CJ71" s="316"/>
      <c r="CK71" s="316"/>
      <c r="CL71" s="316"/>
      <c r="CM71" s="316"/>
      <c r="CN71" s="316"/>
      <c r="CO71" s="316"/>
      <c r="CP71" s="316"/>
      <c r="CQ71" s="316"/>
      <c r="CR71" s="316"/>
      <c r="CS71" s="316"/>
      <c r="CT71" s="316"/>
      <c r="CU71" s="316"/>
      <c r="CV71" s="316"/>
      <c r="CW71" s="316"/>
      <c r="CX71" s="316"/>
      <c r="CY71" s="316"/>
      <c r="CZ71" s="316"/>
      <c r="DA71" s="316"/>
      <c r="DB71" s="316"/>
      <c r="DC71" s="316"/>
      <c r="DD71" s="316"/>
      <c r="DE71" s="316"/>
      <c r="DF71" s="316"/>
      <c r="DG71" s="316"/>
      <c r="DH71" s="316"/>
      <c r="DI71" s="316"/>
      <c r="DJ71" s="316"/>
      <c r="DK71" s="316"/>
      <c r="DL71" s="316"/>
      <c r="DM71" s="316"/>
      <c r="DN71" s="316"/>
      <c r="DO71" s="316"/>
      <c r="DP71" s="316"/>
      <c r="DQ71" s="316"/>
      <c r="DR71" s="316"/>
      <c r="DS71" s="316"/>
      <c r="DT71" s="316"/>
      <c r="DU71" s="316"/>
      <c r="DV71" s="316"/>
      <c r="DW71" s="316"/>
      <c r="DX71" s="316"/>
      <c r="DY71" s="316"/>
      <c r="DZ71" s="316"/>
      <c r="EA71" s="316"/>
      <c r="EB71" s="316"/>
      <c r="EC71" s="316"/>
      <c r="ED71" s="316"/>
      <c r="EE71" s="316"/>
      <c r="EF71" s="316"/>
      <c r="EG71" s="316"/>
      <c r="EH71" s="316"/>
      <c r="EI71" s="316"/>
      <c r="EJ71" s="316"/>
      <c r="EK71" s="316"/>
      <c r="EL71" s="316"/>
      <c r="EM71" s="316"/>
      <c r="EN71" s="316"/>
      <c r="EO71" s="316"/>
      <c r="EP71" s="316"/>
      <c r="EQ71" s="316"/>
      <c r="ER71" s="316"/>
      <c r="ES71" s="316"/>
      <c r="ET71" s="316"/>
      <c r="EU71" s="316"/>
      <c r="EV71" s="316"/>
      <c r="EW71" s="316"/>
      <c r="EX71" s="316"/>
      <c r="EY71" s="316"/>
      <c r="EZ71" s="316"/>
      <c r="FA71" s="316"/>
      <c r="FB71" s="316"/>
      <c r="FC71" s="316"/>
      <c r="FD71" s="316"/>
      <c r="FE71" s="316"/>
      <c r="FF71" s="316"/>
      <c r="FG71" s="316"/>
      <c r="FH71" s="316"/>
      <c r="FI71" s="316"/>
      <c r="FJ71" s="316"/>
      <c r="FK71" s="316"/>
      <c r="FL71" s="316"/>
      <c r="FM71" s="316"/>
      <c r="FN71" s="316"/>
      <c r="FO71" s="316"/>
      <c r="FP71" s="316"/>
      <c r="FQ71" s="316"/>
      <c r="FR71" s="316"/>
      <c r="FS71" s="316"/>
      <c r="FT71" s="316"/>
      <c r="FU71" s="316"/>
      <c r="FV71" s="316"/>
      <c r="FW71" s="316"/>
      <c r="FX71" s="316"/>
      <c r="FY71" s="316"/>
      <c r="FZ71" s="316"/>
      <c r="GA71" s="316"/>
      <c r="GB71" s="316"/>
      <c r="GC71" s="316"/>
      <c r="GD71" s="316"/>
      <c r="GE71" s="316"/>
      <c r="GF71" s="316"/>
      <c r="GG71" s="316"/>
      <c r="GH71" s="316"/>
      <c r="GI71" s="316"/>
      <c r="GJ71" s="316"/>
      <c r="GK71" s="316"/>
      <c r="GL71" s="316"/>
      <c r="GM71" s="316"/>
      <c r="GN71" s="316"/>
      <c r="GO71" s="316"/>
      <c r="GP71" s="316"/>
      <c r="GQ71" s="316"/>
      <c r="GR71" s="316"/>
      <c r="GS71" s="316"/>
      <c r="GT71" s="316"/>
      <c r="GU71" s="316"/>
      <c r="GV71" s="316"/>
      <c r="GW71" s="316"/>
      <c r="GX71" s="316"/>
      <c r="GY71" s="316"/>
      <c r="GZ71" s="316"/>
      <c r="HA71" s="316"/>
      <c r="HB71" s="316"/>
      <c r="HC71" s="316"/>
      <c r="HD71" s="316"/>
      <c r="HE71" s="316"/>
      <c r="HF71" s="316"/>
      <c r="HG71" s="316"/>
      <c r="HH71" s="316"/>
      <c r="HI71" s="316"/>
      <c r="HJ71" s="316"/>
      <c r="HK71" s="316"/>
      <c r="HL71" s="316"/>
      <c r="HM71" s="316"/>
      <c r="HN71" s="316"/>
      <c r="HO71" s="316"/>
      <c r="HP71" s="316"/>
      <c r="HQ71" s="316"/>
      <c r="HR71" s="316"/>
      <c r="HS71" s="316"/>
      <c r="HT71" s="316"/>
      <c r="HU71" s="316"/>
      <c r="HV71" s="316"/>
      <c r="HW71" s="316"/>
      <c r="HX71" s="316"/>
      <c r="HY71" s="316"/>
      <c r="HZ71" s="316"/>
      <c r="IA71" s="316"/>
      <c r="IB71" s="316"/>
      <c r="IC71" s="316"/>
      <c r="ID71" s="316"/>
      <c r="IE71" s="316"/>
      <c r="IF71" s="316"/>
      <c r="IG71" s="316"/>
      <c r="IH71" s="316"/>
      <c r="II71" s="316"/>
      <c r="IJ71" s="316"/>
      <c r="IK71" s="316"/>
      <c r="IL71" s="316"/>
      <c r="IM71" s="316"/>
      <c r="IN71" s="316"/>
      <c r="IO71" s="316"/>
      <c r="IP71" s="316"/>
      <c r="IQ71" s="316"/>
      <c r="IR71" s="316"/>
      <c r="IS71" s="316"/>
      <c r="IT71" s="316"/>
      <c r="IU71" s="316"/>
      <c r="IV71" s="316"/>
    </row>
    <row r="72" spans="1:256" ht="14.25" x14ac:dyDescent="0.2">
      <c r="A72" s="100" t="s">
        <v>150</v>
      </c>
      <c r="B72" s="101"/>
      <c r="C72" s="316">
        <v>354</v>
      </c>
      <c r="D72" s="316">
        <v>206</v>
      </c>
      <c r="E72" s="316">
        <v>44</v>
      </c>
      <c r="F72" s="316">
        <v>23</v>
      </c>
      <c r="G72" s="316">
        <v>310</v>
      </c>
      <c r="H72" s="316">
        <v>183</v>
      </c>
      <c r="I72" s="316">
        <v>233</v>
      </c>
      <c r="J72" s="316">
        <v>158</v>
      </c>
      <c r="K72" s="316">
        <v>41</v>
      </c>
      <c r="L72" s="316">
        <v>25</v>
      </c>
      <c r="M72" s="316">
        <v>192</v>
      </c>
      <c r="N72" s="316">
        <v>133</v>
      </c>
      <c r="O72" s="428">
        <v>121</v>
      </c>
      <c r="P72" s="428">
        <v>48</v>
      </c>
      <c r="Q72" s="428">
        <v>3</v>
      </c>
      <c r="R72" s="428">
        <v>-2</v>
      </c>
      <c r="S72" s="428">
        <v>118</v>
      </c>
      <c r="T72" s="428">
        <v>50</v>
      </c>
      <c r="U72" s="316"/>
      <c r="V72" s="316"/>
      <c r="W72" s="316"/>
      <c r="X72" s="316"/>
      <c r="Y72" s="316"/>
      <c r="Z72" s="316"/>
      <c r="AA72" s="316"/>
      <c r="AB72" s="316"/>
      <c r="AC72" s="316"/>
      <c r="AD72" s="316"/>
      <c r="AE72" s="316"/>
      <c r="AF72" s="316"/>
      <c r="AG72" s="316"/>
      <c r="AH72" s="316"/>
      <c r="AI72" s="316"/>
      <c r="AJ72" s="316"/>
      <c r="AK72" s="316"/>
      <c r="AL72" s="316"/>
      <c r="AM72" s="316"/>
      <c r="AN72" s="316"/>
      <c r="AO72" s="316"/>
      <c r="AP72" s="316"/>
      <c r="AQ72" s="316"/>
      <c r="AR72" s="316"/>
      <c r="AS72" s="316"/>
      <c r="AT72" s="316"/>
      <c r="AU72" s="316"/>
      <c r="AV72" s="316"/>
      <c r="AW72" s="316"/>
      <c r="AX72" s="316"/>
      <c r="AY72" s="316"/>
      <c r="AZ72" s="316"/>
      <c r="BA72" s="316"/>
      <c r="BB72" s="316"/>
      <c r="BC72" s="316"/>
      <c r="BD72" s="316"/>
      <c r="BE72" s="316"/>
      <c r="BF72" s="316"/>
      <c r="BG72" s="316"/>
      <c r="BH72" s="316"/>
      <c r="BI72" s="316"/>
      <c r="BJ72" s="316"/>
      <c r="BK72" s="316"/>
      <c r="BL72" s="316"/>
      <c r="BM72" s="316"/>
      <c r="BN72" s="316"/>
      <c r="BO72" s="316"/>
      <c r="BP72" s="316"/>
      <c r="BQ72" s="316"/>
      <c r="BR72" s="316"/>
      <c r="BS72" s="316"/>
      <c r="BT72" s="316"/>
      <c r="BU72" s="316"/>
      <c r="BV72" s="316"/>
      <c r="BW72" s="316"/>
      <c r="BX72" s="316"/>
      <c r="BY72" s="316"/>
      <c r="BZ72" s="316"/>
      <c r="CA72" s="316"/>
      <c r="CB72" s="316"/>
      <c r="CC72" s="316"/>
      <c r="CD72" s="316"/>
      <c r="CE72" s="316"/>
      <c r="CF72" s="316"/>
      <c r="CG72" s="316"/>
      <c r="CH72" s="316"/>
      <c r="CI72" s="316"/>
      <c r="CJ72" s="316"/>
      <c r="CK72" s="316"/>
      <c r="CL72" s="316"/>
      <c r="CM72" s="316"/>
      <c r="CN72" s="316"/>
      <c r="CO72" s="316"/>
      <c r="CP72" s="316"/>
      <c r="CQ72" s="316"/>
      <c r="CR72" s="316"/>
      <c r="CS72" s="316"/>
      <c r="CT72" s="316"/>
      <c r="CU72" s="316"/>
      <c r="CV72" s="316"/>
      <c r="CW72" s="316"/>
      <c r="CX72" s="316"/>
      <c r="CY72" s="316"/>
      <c r="CZ72" s="316"/>
      <c r="DA72" s="316"/>
      <c r="DB72" s="316"/>
      <c r="DC72" s="316"/>
      <c r="DD72" s="316"/>
      <c r="DE72" s="316"/>
      <c r="DF72" s="316"/>
      <c r="DG72" s="316"/>
      <c r="DH72" s="316"/>
      <c r="DI72" s="316"/>
      <c r="DJ72" s="316"/>
      <c r="DK72" s="316"/>
      <c r="DL72" s="316"/>
      <c r="DM72" s="316"/>
      <c r="DN72" s="316"/>
      <c r="DO72" s="316"/>
      <c r="DP72" s="316"/>
      <c r="DQ72" s="316"/>
      <c r="DR72" s="316"/>
      <c r="DS72" s="316"/>
      <c r="DT72" s="316"/>
      <c r="DU72" s="316"/>
      <c r="DV72" s="316"/>
      <c r="DW72" s="316"/>
      <c r="DX72" s="316"/>
      <c r="DY72" s="316"/>
      <c r="DZ72" s="316"/>
      <c r="EA72" s="316"/>
      <c r="EB72" s="316"/>
      <c r="EC72" s="316"/>
      <c r="ED72" s="316"/>
      <c r="EE72" s="316"/>
      <c r="EF72" s="316"/>
      <c r="EG72" s="316"/>
      <c r="EH72" s="316"/>
      <c r="EI72" s="316"/>
      <c r="EJ72" s="316"/>
      <c r="EK72" s="316"/>
      <c r="EL72" s="316"/>
      <c r="EM72" s="316"/>
      <c r="EN72" s="316"/>
      <c r="EO72" s="316"/>
      <c r="EP72" s="316"/>
      <c r="EQ72" s="316"/>
      <c r="ER72" s="316"/>
      <c r="ES72" s="316"/>
      <c r="ET72" s="316"/>
      <c r="EU72" s="316"/>
      <c r="EV72" s="316"/>
      <c r="EW72" s="316"/>
      <c r="EX72" s="316"/>
      <c r="EY72" s="316"/>
      <c r="EZ72" s="316"/>
      <c r="FA72" s="316"/>
      <c r="FB72" s="316"/>
      <c r="FC72" s="316"/>
      <c r="FD72" s="316"/>
      <c r="FE72" s="316"/>
      <c r="FF72" s="316"/>
      <c r="FG72" s="316"/>
      <c r="FH72" s="316"/>
      <c r="FI72" s="316"/>
      <c r="FJ72" s="316"/>
      <c r="FK72" s="316"/>
      <c r="FL72" s="316"/>
      <c r="FM72" s="316"/>
      <c r="FN72" s="316"/>
      <c r="FO72" s="316"/>
      <c r="FP72" s="316"/>
      <c r="FQ72" s="316"/>
      <c r="FR72" s="316"/>
      <c r="FS72" s="316"/>
      <c r="FT72" s="316"/>
      <c r="FU72" s="316"/>
      <c r="FV72" s="316"/>
      <c r="FW72" s="316"/>
      <c r="FX72" s="316"/>
      <c r="FY72" s="316"/>
      <c r="FZ72" s="316"/>
      <c r="GA72" s="316"/>
      <c r="GB72" s="316"/>
      <c r="GC72" s="316"/>
      <c r="GD72" s="316"/>
      <c r="GE72" s="316"/>
      <c r="GF72" s="316"/>
      <c r="GG72" s="316"/>
      <c r="GH72" s="316"/>
      <c r="GI72" s="316"/>
      <c r="GJ72" s="316"/>
      <c r="GK72" s="316"/>
      <c r="GL72" s="316"/>
      <c r="GM72" s="316"/>
      <c r="GN72" s="316"/>
      <c r="GO72" s="316"/>
      <c r="GP72" s="316"/>
      <c r="GQ72" s="316"/>
      <c r="GR72" s="316"/>
      <c r="GS72" s="316"/>
      <c r="GT72" s="316"/>
      <c r="GU72" s="316"/>
      <c r="GV72" s="316"/>
      <c r="GW72" s="316"/>
      <c r="GX72" s="316"/>
      <c r="GY72" s="316"/>
      <c r="GZ72" s="316"/>
      <c r="HA72" s="316"/>
      <c r="HB72" s="316"/>
      <c r="HC72" s="316"/>
      <c r="HD72" s="316"/>
      <c r="HE72" s="316"/>
      <c r="HF72" s="316"/>
      <c r="HG72" s="316"/>
      <c r="HH72" s="316"/>
      <c r="HI72" s="316"/>
      <c r="HJ72" s="316"/>
      <c r="HK72" s="316"/>
      <c r="HL72" s="316"/>
      <c r="HM72" s="316"/>
      <c r="HN72" s="316"/>
      <c r="HO72" s="316"/>
      <c r="HP72" s="316"/>
      <c r="HQ72" s="316"/>
      <c r="HR72" s="316"/>
      <c r="HS72" s="316"/>
      <c r="HT72" s="316"/>
      <c r="HU72" s="316"/>
      <c r="HV72" s="316"/>
      <c r="HW72" s="316"/>
      <c r="HX72" s="316"/>
      <c r="HY72" s="316"/>
      <c r="HZ72" s="316"/>
      <c r="IA72" s="316"/>
      <c r="IB72" s="316"/>
      <c r="IC72" s="316"/>
      <c r="ID72" s="316"/>
      <c r="IE72" s="316"/>
      <c r="IF72" s="316"/>
      <c r="IG72" s="316"/>
      <c r="IH72" s="316"/>
      <c r="II72" s="316"/>
      <c r="IJ72" s="316"/>
      <c r="IK72" s="316"/>
      <c r="IL72" s="316"/>
      <c r="IM72" s="316"/>
      <c r="IN72" s="316"/>
      <c r="IO72" s="316"/>
      <c r="IP72" s="316"/>
      <c r="IQ72" s="316"/>
      <c r="IR72" s="316"/>
      <c r="IS72" s="316"/>
      <c r="IT72" s="316"/>
      <c r="IU72" s="316"/>
      <c r="IV72" s="316"/>
    </row>
    <row r="73" spans="1:256" x14ac:dyDescent="0.2">
      <c r="A73" s="100" t="s">
        <v>151</v>
      </c>
      <c r="B73" s="39"/>
      <c r="C73" s="316">
        <v>2693</v>
      </c>
      <c r="D73" s="316">
        <v>1921</v>
      </c>
      <c r="E73" s="316">
        <v>33</v>
      </c>
      <c r="F73" s="316">
        <v>20</v>
      </c>
      <c r="G73" s="316">
        <v>2660</v>
      </c>
      <c r="H73" s="316">
        <v>1901</v>
      </c>
      <c r="I73" s="316">
        <v>1934</v>
      </c>
      <c r="J73" s="316">
        <v>1358</v>
      </c>
      <c r="K73" s="316">
        <v>19</v>
      </c>
      <c r="L73" s="316">
        <v>11</v>
      </c>
      <c r="M73" s="316">
        <v>1915</v>
      </c>
      <c r="N73" s="316">
        <v>1347</v>
      </c>
      <c r="O73" s="428">
        <v>759</v>
      </c>
      <c r="P73" s="428">
        <v>563</v>
      </c>
      <c r="Q73" s="428">
        <v>14</v>
      </c>
      <c r="R73" s="428">
        <v>9</v>
      </c>
      <c r="S73" s="428">
        <v>745</v>
      </c>
      <c r="T73" s="428">
        <v>554</v>
      </c>
      <c r="U73" s="316"/>
      <c r="V73" s="316"/>
      <c r="W73" s="316"/>
      <c r="X73" s="316"/>
      <c r="Y73" s="316"/>
      <c r="Z73" s="316"/>
      <c r="AA73" s="316"/>
      <c r="AB73" s="316"/>
      <c r="AC73" s="316"/>
      <c r="AD73" s="316"/>
      <c r="AE73" s="316"/>
      <c r="AF73" s="316"/>
      <c r="AG73" s="316"/>
      <c r="AH73" s="316"/>
      <c r="AI73" s="316"/>
      <c r="AJ73" s="316"/>
      <c r="AK73" s="316"/>
      <c r="AL73" s="316"/>
      <c r="AM73" s="316"/>
      <c r="AN73" s="316"/>
      <c r="AO73" s="316"/>
      <c r="AP73" s="316"/>
      <c r="AQ73" s="316"/>
      <c r="AR73" s="316"/>
      <c r="AS73" s="316"/>
      <c r="AT73" s="316"/>
      <c r="AU73" s="316"/>
      <c r="AV73" s="316"/>
      <c r="AW73" s="316"/>
      <c r="AX73" s="316"/>
      <c r="AY73" s="316"/>
      <c r="AZ73" s="316"/>
      <c r="BA73" s="316"/>
      <c r="BB73" s="316"/>
      <c r="BC73" s="316"/>
      <c r="BD73" s="316"/>
      <c r="BE73" s="316"/>
      <c r="BF73" s="316"/>
      <c r="BG73" s="316"/>
      <c r="BH73" s="316"/>
      <c r="BI73" s="316"/>
      <c r="BJ73" s="316"/>
      <c r="BK73" s="316"/>
      <c r="BL73" s="316"/>
      <c r="BM73" s="316"/>
      <c r="BN73" s="316"/>
      <c r="BO73" s="316"/>
      <c r="BP73" s="316"/>
      <c r="BQ73" s="316"/>
      <c r="BR73" s="316"/>
      <c r="BS73" s="316"/>
      <c r="BT73" s="316"/>
      <c r="BU73" s="316"/>
      <c r="BV73" s="316"/>
      <c r="BW73" s="316"/>
      <c r="BX73" s="316"/>
      <c r="BY73" s="316"/>
      <c r="BZ73" s="316"/>
      <c r="CA73" s="316"/>
      <c r="CB73" s="316"/>
      <c r="CC73" s="316"/>
      <c r="CD73" s="316"/>
      <c r="CE73" s="316"/>
      <c r="CF73" s="316"/>
      <c r="CG73" s="316"/>
      <c r="CH73" s="316"/>
      <c r="CI73" s="316"/>
      <c r="CJ73" s="316"/>
      <c r="CK73" s="316"/>
      <c r="CL73" s="316"/>
      <c r="CM73" s="316"/>
      <c r="CN73" s="316"/>
      <c r="CO73" s="316"/>
      <c r="CP73" s="316"/>
      <c r="CQ73" s="316"/>
      <c r="CR73" s="316"/>
      <c r="CS73" s="316"/>
      <c r="CT73" s="316"/>
      <c r="CU73" s="316"/>
      <c r="CV73" s="316"/>
      <c r="CW73" s="316"/>
      <c r="CX73" s="316"/>
      <c r="CY73" s="316"/>
      <c r="CZ73" s="316"/>
      <c r="DA73" s="316"/>
      <c r="DB73" s="316"/>
      <c r="DC73" s="316"/>
      <c r="DD73" s="316"/>
      <c r="DE73" s="316"/>
      <c r="DF73" s="316"/>
      <c r="DG73" s="316"/>
      <c r="DH73" s="316"/>
      <c r="DI73" s="316"/>
      <c r="DJ73" s="316"/>
      <c r="DK73" s="316"/>
      <c r="DL73" s="316"/>
      <c r="DM73" s="316"/>
      <c r="DN73" s="316"/>
      <c r="DO73" s="316"/>
      <c r="DP73" s="316"/>
      <c r="DQ73" s="316"/>
      <c r="DR73" s="316"/>
      <c r="DS73" s="316"/>
      <c r="DT73" s="316"/>
      <c r="DU73" s="316"/>
      <c r="DV73" s="316"/>
      <c r="DW73" s="316"/>
      <c r="DX73" s="316"/>
      <c r="DY73" s="316"/>
      <c r="DZ73" s="316"/>
      <c r="EA73" s="316"/>
      <c r="EB73" s="316"/>
      <c r="EC73" s="316"/>
      <c r="ED73" s="316"/>
      <c r="EE73" s="316"/>
      <c r="EF73" s="316"/>
      <c r="EG73" s="316"/>
      <c r="EH73" s="316"/>
      <c r="EI73" s="316"/>
      <c r="EJ73" s="316"/>
      <c r="EK73" s="316"/>
      <c r="EL73" s="316"/>
      <c r="EM73" s="316"/>
      <c r="EN73" s="316"/>
      <c r="EO73" s="316"/>
      <c r="EP73" s="316"/>
      <c r="EQ73" s="316"/>
      <c r="ER73" s="316"/>
      <c r="ES73" s="316"/>
      <c r="ET73" s="316"/>
      <c r="EU73" s="316"/>
      <c r="EV73" s="316"/>
      <c r="EW73" s="316"/>
      <c r="EX73" s="316"/>
      <c r="EY73" s="316"/>
      <c r="EZ73" s="316"/>
      <c r="FA73" s="316"/>
      <c r="FB73" s="316"/>
      <c r="FC73" s="316"/>
      <c r="FD73" s="316"/>
      <c r="FE73" s="316"/>
      <c r="FF73" s="316"/>
      <c r="FG73" s="316"/>
      <c r="FH73" s="316"/>
      <c r="FI73" s="316"/>
      <c r="FJ73" s="316"/>
      <c r="FK73" s="316"/>
      <c r="FL73" s="316"/>
      <c r="FM73" s="316"/>
      <c r="FN73" s="316"/>
      <c r="FO73" s="316"/>
      <c r="FP73" s="316"/>
      <c r="FQ73" s="316"/>
      <c r="FR73" s="316"/>
      <c r="FS73" s="316"/>
      <c r="FT73" s="316"/>
      <c r="FU73" s="316"/>
      <c r="FV73" s="316"/>
      <c r="FW73" s="316"/>
      <c r="FX73" s="316"/>
      <c r="FY73" s="316"/>
      <c r="FZ73" s="316"/>
      <c r="GA73" s="316"/>
      <c r="GB73" s="316"/>
      <c r="GC73" s="316"/>
      <c r="GD73" s="316"/>
      <c r="GE73" s="316"/>
      <c r="GF73" s="316"/>
      <c r="GG73" s="316"/>
      <c r="GH73" s="316"/>
      <c r="GI73" s="316"/>
      <c r="GJ73" s="316"/>
      <c r="GK73" s="316"/>
      <c r="GL73" s="316"/>
      <c r="GM73" s="316"/>
      <c r="GN73" s="316"/>
      <c r="GO73" s="316"/>
      <c r="GP73" s="316"/>
      <c r="GQ73" s="316"/>
      <c r="GR73" s="316"/>
      <c r="GS73" s="316"/>
      <c r="GT73" s="316"/>
      <c r="GU73" s="316"/>
      <c r="GV73" s="316"/>
      <c r="GW73" s="316"/>
      <c r="GX73" s="316"/>
      <c r="GY73" s="316"/>
      <c r="GZ73" s="316"/>
      <c r="HA73" s="316"/>
      <c r="HB73" s="316"/>
      <c r="HC73" s="316"/>
      <c r="HD73" s="316"/>
      <c r="HE73" s="316"/>
      <c r="HF73" s="316"/>
      <c r="HG73" s="316"/>
      <c r="HH73" s="316"/>
      <c r="HI73" s="316"/>
      <c r="HJ73" s="316"/>
      <c r="HK73" s="316"/>
      <c r="HL73" s="316"/>
      <c r="HM73" s="316"/>
      <c r="HN73" s="316"/>
      <c r="HO73" s="316"/>
      <c r="HP73" s="316"/>
      <c r="HQ73" s="316"/>
      <c r="HR73" s="316"/>
      <c r="HS73" s="316"/>
      <c r="HT73" s="316"/>
      <c r="HU73" s="316"/>
      <c r="HV73" s="316"/>
      <c r="HW73" s="316"/>
      <c r="HX73" s="316"/>
      <c r="HY73" s="316"/>
      <c r="HZ73" s="316"/>
      <c r="IA73" s="316"/>
      <c r="IB73" s="316"/>
      <c r="IC73" s="316"/>
      <c r="ID73" s="316"/>
      <c r="IE73" s="316"/>
      <c r="IF73" s="316"/>
      <c r="IG73" s="316"/>
      <c r="IH73" s="316"/>
      <c r="II73" s="316"/>
      <c r="IJ73" s="316"/>
      <c r="IK73" s="316"/>
      <c r="IL73" s="316"/>
      <c r="IM73" s="316"/>
      <c r="IN73" s="316"/>
      <c r="IO73" s="316"/>
      <c r="IP73" s="316"/>
      <c r="IQ73" s="316"/>
      <c r="IR73" s="316"/>
      <c r="IS73" s="316"/>
      <c r="IT73" s="316"/>
      <c r="IU73" s="316"/>
      <c r="IV73" s="316"/>
    </row>
    <row r="74" spans="1:256" x14ac:dyDescent="0.2">
      <c r="A74" s="100" t="s">
        <v>152</v>
      </c>
      <c r="B74" s="39"/>
      <c r="C74" s="316">
        <v>10057</v>
      </c>
      <c r="D74" s="316">
        <v>7718</v>
      </c>
      <c r="E74" s="316">
        <v>487</v>
      </c>
      <c r="F74" s="316">
        <v>283</v>
      </c>
      <c r="G74" s="316">
        <v>9570</v>
      </c>
      <c r="H74" s="316">
        <v>7435</v>
      </c>
      <c r="I74" s="316">
        <v>4109</v>
      </c>
      <c r="J74" s="316">
        <v>3290</v>
      </c>
      <c r="K74" s="316">
        <v>466</v>
      </c>
      <c r="L74" s="316">
        <v>261</v>
      </c>
      <c r="M74" s="316">
        <v>3643</v>
      </c>
      <c r="N74" s="316">
        <v>3029</v>
      </c>
      <c r="O74" s="428">
        <v>5948</v>
      </c>
      <c r="P74" s="428">
        <v>4428</v>
      </c>
      <c r="Q74" s="428">
        <v>21</v>
      </c>
      <c r="R74" s="428">
        <v>22</v>
      </c>
      <c r="S74" s="428">
        <v>5927</v>
      </c>
      <c r="T74" s="428">
        <v>4406</v>
      </c>
      <c r="U74" s="316"/>
      <c r="V74" s="316"/>
      <c r="W74" s="316"/>
      <c r="X74" s="316"/>
      <c r="Y74" s="316"/>
      <c r="Z74" s="316"/>
      <c r="AA74" s="316"/>
      <c r="AB74" s="316"/>
      <c r="AC74" s="316"/>
      <c r="AD74" s="316"/>
      <c r="AE74" s="316"/>
      <c r="AF74" s="316"/>
      <c r="AG74" s="316"/>
      <c r="AH74" s="316"/>
      <c r="AI74" s="316"/>
      <c r="AJ74" s="316"/>
      <c r="AK74" s="316"/>
      <c r="AL74" s="316"/>
      <c r="AM74" s="316"/>
      <c r="AN74" s="316"/>
      <c r="AO74" s="316"/>
      <c r="AP74" s="316"/>
      <c r="AQ74" s="316"/>
      <c r="AR74" s="316"/>
      <c r="AS74" s="316"/>
      <c r="AT74" s="316"/>
      <c r="AU74" s="316"/>
      <c r="AV74" s="316"/>
      <c r="AW74" s="316"/>
      <c r="AX74" s="316"/>
      <c r="AY74" s="316"/>
      <c r="AZ74" s="316"/>
      <c r="BA74" s="316"/>
      <c r="BB74" s="316"/>
      <c r="BC74" s="316"/>
      <c r="BD74" s="316"/>
      <c r="BE74" s="316"/>
      <c r="BF74" s="316"/>
      <c r="BG74" s="316"/>
      <c r="BH74" s="316"/>
      <c r="BI74" s="316"/>
      <c r="BJ74" s="316"/>
      <c r="BK74" s="316"/>
      <c r="BL74" s="316"/>
      <c r="BM74" s="316"/>
      <c r="BN74" s="316"/>
      <c r="BO74" s="316"/>
      <c r="BP74" s="316"/>
      <c r="BQ74" s="316"/>
      <c r="BR74" s="316"/>
      <c r="BS74" s="316"/>
      <c r="BT74" s="316"/>
      <c r="BU74" s="316"/>
      <c r="BV74" s="316"/>
      <c r="BW74" s="316"/>
      <c r="BX74" s="316"/>
      <c r="BY74" s="316"/>
      <c r="BZ74" s="316"/>
      <c r="CA74" s="316"/>
      <c r="CB74" s="316"/>
      <c r="CC74" s="316"/>
      <c r="CD74" s="316"/>
      <c r="CE74" s="316"/>
      <c r="CF74" s="316"/>
      <c r="CG74" s="316"/>
      <c r="CH74" s="316"/>
      <c r="CI74" s="316"/>
      <c r="CJ74" s="316"/>
      <c r="CK74" s="316"/>
      <c r="CL74" s="316"/>
      <c r="CM74" s="316"/>
      <c r="CN74" s="316"/>
      <c r="CO74" s="316"/>
      <c r="CP74" s="316"/>
      <c r="CQ74" s="316"/>
      <c r="CR74" s="316"/>
      <c r="CS74" s="316"/>
      <c r="CT74" s="316"/>
      <c r="CU74" s="316"/>
      <c r="CV74" s="316"/>
      <c r="CW74" s="316"/>
      <c r="CX74" s="316"/>
      <c r="CY74" s="316"/>
      <c r="CZ74" s="316"/>
      <c r="DA74" s="316"/>
      <c r="DB74" s="316"/>
      <c r="DC74" s="316"/>
      <c r="DD74" s="316"/>
      <c r="DE74" s="316"/>
      <c r="DF74" s="316"/>
      <c r="DG74" s="316"/>
      <c r="DH74" s="316"/>
      <c r="DI74" s="316"/>
      <c r="DJ74" s="316"/>
      <c r="DK74" s="316"/>
      <c r="DL74" s="316"/>
      <c r="DM74" s="316"/>
      <c r="DN74" s="316"/>
      <c r="DO74" s="316"/>
      <c r="DP74" s="316"/>
      <c r="DQ74" s="316"/>
      <c r="DR74" s="316"/>
      <c r="DS74" s="316"/>
      <c r="DT74" s="316"/>
      <c r="DU74" s="316"/>
      <c r="DV74" s="316"/>
      <c r="DW74" s="316"/>
      <c r="DX74" s="316"/>
      <c r="DY74" s="316"/>
      <c r="DZ74" s="316"/>
      <c r="EA74" s="316"/>
      <c r="EB74" s="316"/>
      <c r="EC74" s="316"/>
      <c r="ED74" s="316"/>
      <c r="EE74" s="316"/>
      <c r="EF74" s="316"/>
      <c r="EG74" s="316"/>
      <c r="EH74" s="316"/>
      <c r="EI74" s="316"/>
      <c r="EJ74" s="316"/>
      <c r="EK74" s="316"/>
      <c r="EL74" s="316"/>
      <c r="EM74" s="316"/>
      <c r="EN74" s="316"/>
      <c r="EO74" s="316"/>
      <c r="EP74" s="316"/>
      <c r="EQ74" s="316"/>
      <c r="ER74" s="316"/>
      <c r="ES74" s="316"/>
      <c r="ET74" s="316"/>
      <c r="EU74" s="316"/>
      <c r="EV74" s="316"/>
      <c r="EW74" s="316"/>
      <c r="EX74" s="316"/>
      <c r="EY74" s="316"/>
      <c r="EZ74" s="316"/>
      <c r="FA74" s="316"/>
      <c r="FB74" s="316"/>
      <c r="FC74" s="316"/>
      <c r="FD74" s="316"/>
      <c r="FE74" s="316"/>
      <c r="FF74" s="316"/>
      <c r="FG74" s="316"/>
      <c r="FH74" s="316"/>
      <c r="FI74" s="316"/>
      <c r="FJ74" s="316"/>
      <c r="FK74" s="316"/>
      <c r="FL74" s="316"/>
      <c r="FM74" s="316"/>
      <c r="FN74" s="316"/>
      <c r="FO74" s="316"/>
      <c r="FP74" s="316"/>
      <c r="FQ74" s="316"/>
      <c r="FR74" s="316"/>
      <c r="FS74" s="316"/>
      <c r="FT74" s="316"/>
      <c r="FU74" s="316"/>
      <c r="FV74" s="316"/>
      <c r="FW74" s="316"/>
      <c r="FX74" s="316"/>
      <c r="FY74" s="316"/>
      <c r="FZ74" s="316"/>
      <c r="GA74" s="316"/>
      <c r="GB74" s="316"/>
      <c r="GC74" s="316"/>
      <c r="GD74" s="316"/>
      <c r="GE74" s="316"/>
      <c r="GF74" s="316"/>
      <c r="GG74" s="316"/>
      <c r="GH74" s="316"/>
      <c r="GI74" s="316"/>
      <c r="GJ74" s="316"/>
      <c r="GK74" s="316"/>
      <c r="GL74" s="316"/>
      <c r="GM74" s="316"/>
      <c r="GN74" s="316"/>
      <c r="GO74" s="316"/>
      <c r="GP74" s="316"/>
      <c r="GQ74" s="316"/>
      <c r="GR74" s="316"/>
      <c r="GS74" s="316"/>
      <c r="GT74" s="316"/>
      <c r="GU74" s="316"/>
      <c r="GV74" s="316"/>
      <c r="GW74" s="316"/>
      <c r="GX74" s="316"/>
      <c r="GY74" s="316"/>
      <c r="GZ74" s="316"/>
      <c r="HA74" s="316"/>
      <c r="HB74" s="316"/>
      <c r="HC74" s="316"/>
      <c r="HD74" s="316"/>
      <c r="HE74" s="316"/>
      <c r="HF74" s="316"/>
      <c r="HG74" s="316"/>
      <c r="HH74" s="316"/>
      <c r="HI74" s="316"/>
      <c r="HJ74" s="316"/>
      <c r="HK74" s="316"/>
      <c r="HL74" s="316"/>
      <c r="HM74" s="316"/>
      <c r="HN74" s="316"/>
      <c r="HO74" s="316"/>
      <c r="HP74" s="316"/>
      <c r="HQ74" s="316"/>
      <c r="HR74" s="316"/>
      <c r="HS74" s="316"/>
      <c r="HT74" s="316"/>
      <c r="HU74" s="316"/>
      <c r="HV74" s="316"/>
      <c r="HW74" s="316"/>
      <c r="HX74" s="316"/>
      <c r="HY74" s="316"/>
      <c r="HZ74" s="316"/>
      <c r="IA74" s="316"/>
      <c r="IB74" s="316"/>
      <c r="IC74" s="316"/>
      <c r="ID74" s="316"/>
      <c r="IE74" s="316"/>
      <c r="IF74" s="316"/>
      <c r="IG74" s="316"/>
      <c r="IH74" s="316"/>
      <c r="II74" s="316"/>
      <c r="IJ74" s="316"/>
      <c r="IK74" s="316"/>
      <c r="IL74" s="316"/>
      <c r="IM74" s="316"/>
      <c r="IN74" s="316"/>
      <c r="IO74" s="316"/>
      <c r="IP74" s="316"/>
      <c r="IQ74" s="316"/>
      <c r="IR74" s="316"/>
      <c r="IS74" s="316"/>
      <c r="IT74" s="316"/>
      <c r="IU74" s="316"/>
      <c r="IV74" s="316"/>
    </row>
    <row r="75" spans="1:256" x14ac:dyDescent="0.2">
      <c r="A75" s="100" t="s">
        <v>153</v>
      </c>
      <c r="B75" s="39"/>
      <c r="C75" s="316">
        <v>389</v>
      </c>
      <c r="D75" s="316">
        <v>184</v>
      </c>
      <c r="E75" s="316">
        <v>262</v>
      </c>
      <c r="F75" s="316">
        <v>136</v>
      </c>
      <c r="G75" s="316">
        <v>127</v>
      </c>
      <c r="H75" s="316">
        <v>48</v>
      </c>
      <c r="I75" s="316">
        <v>269</v>
      </c>
      <c r="J75" s="316">
        <v>127</v>
      </c>
      <c r="K75" s="316">
        <v>193</v>
      </c>
      <c r="L75" s="316">
        <v>92</v>
      </c>
      <c r="M75" s="316">
        <v>76</v>
      </c>
      <c r="N75" s="316">
        <v>35</v>
      </c>
      <c r="O75" s="428">
        <v>120</v>
      </c>
      <c r="P75" s="428">
        <v>57</v>
      </c>
      <c r="Q75" s="428">
        <v>69</v>
      </c>
      <c r="R75" s="428">
        <v>44</v>
      </c>
      <c r="S75" s="428">
        <v>51</v>
      </c>
      <c r="T75" s="428">
        <v>13</v>
      </c>
      <c r="U75" s="316"/>
      <c r="V75" s="316"/>
      <c r="W75" s="316"/>
      <c r="X75" s="316"/>
      <c r="Y75" s="316"/>
      <c r="Z75" s="316"/>
      <c r="AA75" s="316"/>
      <c r="AB75" s="316"/>
      <c r="AC75" s="316"/>
      <c r="AD75" s="316"/>
      <c r="AE75" s="316"/>
      <c r="AF75" s="316"/>
      <c r="AG75" s="316"/>
      <c r="AH75" s="316"/>
      <c r="AI75" s="316"/>
      <c r="AJ75" s="316"/>
      <c r="AK75" s="316"/>
      <c r="AL75" s="316"/>
      <c r="AM75" s="316"/>
      <c r="AN75" s="316"/>
      <c r="AO75" s="316"/>
      <c r="AP75" s="316"/>
      <c r="AQ75" s="316"/>
      <c r="AR75" s="316"/>
      <c r="AS75" s="316"/>
      <c r="AT75" s="316"/>
      <c r="AU75" s="316"/>
      <c r="AV75" s="316"/>
      <c r="AW75" s="316"/>
      <c r="AX75" s="316"/>
      <c r="AY75" s="316"/>
      <c r="AZ75" s="316"/>
      <c r="BA75" s="316"/>
      <c r="BB75" s="316"/>
      <c r="BC75" s="316"/>
      <c r="BD75" s="316"/>
      <c r="BE75" s="316"/>
      <c r="BF75" s="316"/>
      <c r="BG75" s="316"/>
      <c r="BH75" s="316"/>
      <c r="BI75" s="316"/>
      <c r="BJ75" s="316"/>
      <c r="BK75" s="316"/>
      <c r="BL75" s="316"/>
      <c r="BM75" s="316"/>
      <c r="BN75" s="316"/>
      <c r="BO75" s="316"/>
      <c r="BP75" s="316"/>
      <c r="BQ75" s="316"/>
      <c r="BR75" s="316"/>
      <c r="BS75" s="316"/>
      <c r="BT75" s="316"/>
      <c r="BU75" s="316"/>
      <c r="BV75" s="316"/>
      <c r="BW75" s="316"/>
      <c r="BX75" s="316"/>
      <c r="BY75" s="316"/>
      <c r="BZ75" s="316"/>
      <c r="CA75" s="316"/>
      <c r="CB75" s="316"/>
      <c r="CC75" s="316"/>
      <c r="CD75" s="316"/>
      <c r="CE75" s="316"/>
      <c r="CF75" s="316"/>
      <c r="CG75" s="316"/>
      <c r="CH75" s="316"/>
      <c r="CI75" s="316"/>
      <c r="CJ75" s="316"/>
      <c r="CK75" s="316"/>
      <c r="CL75" s="316"/>
      <c r="CM75" s="316"/>
      <c r="CN75" s="316"/>
      <c r="CO75" s="316"/>
      <c r="CP75" s="316"/>
      <c r="CQ75" s="316"/>
      <c r="CR75" s="316"/>
      <c r="CS75" s="316"/>
      <c r="CT75" s="316"/>
      <c r="CU75" s="316"/>
      <c r="CV75" s="316"/>
      <c r="CW75" s="316"/>
      <c r="CX75" s="316"/>
      <c r="CY75" s="316"/>
      <c r="CZ75" s="316"/>
      <c r="DA75" s="316"/>
      <c r="DB75" s="316"/>
      <c r="DC75" s="316"/>
      <c r="DD75" s="316"/>
      <c r="DE75" s="316"/>
      <c r="DF75" s="316"/>
      <c r="DG75" s="316"/>
      <c r="DH75" s="316"/>
      <c r="DI75" s="316"/>
      <c r="DJ75" s="316"/>
      <c r="DK75" s="316"/>
      <c r="DL75" s="316"/>
      <c r="DM75" s="316"/>
      <c r="DN75" s="316"/>
      <c r="DO75" s="316"/>
      <c r="DP75" s="316"/>
      <c r="DQ75" s="316"/>
      <c r="DR75" s="316"/>
      <c r="DS75" s="316"/>
      <c r="DT75" s="316"/>
      <c r="DU75" s="316"/>
      <c r="DV75" s="316"/>
      <c r="DW75" s="316"/>
      <c r="DX75" s="316"/>
      <c r="DY75" s="316"/>
      <c r="DZ75" s="316"/>
      <c r="EA75" s="316"/>
      <c r="EB75" s="316"/>
      <c r="EC75" s="316"/>
      <c r="ED75" s="316"/>
      <c r="EE75" s="316"/>
      <c r="EF75" s="316"/>
      <c r="EG75" s="316"/>
      <c r="EH75" s="316"/>
      <c r="EI75" s="316"/>
      <c r="EJ75" s="316"/>
      <c r="EK75" s="316"/>
      <c r="EL75" s="316"/>
      <c r="EM75" s="316"/>
      <c r="EN75" s="316"/>
      <c r="EO75" s="316"/>
      <c r="EP75" s="316"/>
      <c r="EQ75" s="316"/>
      <c r="ER75" s="316"/>
      <c r="ES75" s="316"/>
      <c r="ET75" s="316"/>
      <c r="EU75" s="316"/>
      <c r="EV75" s="316"/>
      <c r="EW75" s="316"/>
      <c r="EX75" s="316"/>
      <c r="EY75" s="316"/>
      <c r="EZ75" s="316"/>
      <c r="FA75" s="316"/>
      <c r="FB75" s="316"/>
      <c r="FC75" s="316"/>
      <c r="FD75" s="316"/>
      <c r="FE75" s="316"/>
      <c r="FF75" s="316"/>
      <c r="FG75" s="316"/>
      <c r="FH75" s="316"/>
      <c r="FI75" s="316"/>
      <c r="FJ75" s="316"/>
      <c r="FK75" s="316"/>
      <c r="FL75" s="316"/>
      <c r="FM75" s="316"/>
      <c r="FN75" s="316"/>
      <c r="FO75" s="316"/>
      <c r="FP75" s="316"/>
      <c r="FQ75" s="316"/>
      <c r="FR75" s="316"/>
      <c r="FS75" s="316"/>
      <c r="FT75" s="316"/>
      <c r="FU75" s="316"/>
      <c r="FV75" s="316"/>
      <c r="FW75" s="316"/>
      <c r="FX75" s="316"/>
      <c r="FY75" s="316"/>
      <c r="FZ75" s="316"/>
      <c r="GA75" s="316"/>
      <c r="GB75" s="316"/>
      <c r="GC75" s="316"/>
      <c r="GD75" s="316"/>
      <c r="GE75" s="316"/>
      <c r="GF75" s="316"/>
      <c r="GG75" s="316"/>
      <c r="GH75" s="316"/>
      <c r="GI75" s="316"/>
      <c r="GJ75" s="316"/>
      <c r="GK75" s="316"/>
      <c r="GL75" s="316"/>
      <c r="GM75" s="316"/>
      <c r="GN75" s="316"/>
      <c r="GO75" s="316"/>
      <c r="GP75" s="316"/>
      <c r="GQ75" s="316"/>
      <c r="GR75" s="316"/>
      <c r="GS75" s="316"/>
      <c r="GT75" s="316"/>
      <c r="GU75" s="316"/>
      <c r="GV75" s="316"/>
      <c r="GW75" s="316"/>
      <c r="GX75" s="316"/>
      <c r="GY75" s="316"/>
      <c r="GZ75" s="316"/>
      <c r="HA75" s="316"/>
      <c r="HB75" s="316"/>
      <c r="HC75" s="316"/>
      <c r="HD75" s="316"/>
      <c r="HE75" s="316"/>
      <c r="HF75" s="316"/>
      <c r="HG75" s="316"/>
      <c r="HH75" s="316"/>
      <c r="HI75" s="316"/>
      <c r="HJ75" s="316"/>
      <c r="HK75" s="316"/>
      <c r="HL75" s="316"/>
      <c r="HM75" s="316"/>
      <c r="HN75" s="316"/>
      <c r="HO75" s="316"/>
      <c r="HP75" s="316"/>
      <c r="HQ75" s="316"/>
      <c r="HR75" s="316"/>
      <c r="HS75" s="316"/>
      <c r="HT75" s="316"/>
      <c r="HU75" s="316"/>
      <c r="HV75" s="316"/>
      <c r="HW75" s="316"/>
      <c r="HX75" s="316"/>
      <c r="HY75" s="316"/>
      <c r="HZ75" s="316"/>
      <c r="IA75" s="316"/>
      <c r="IB75" s="316"/>
      <c r="IC75" s="316"/>
      <c r="ID75" s="316"/>
      <c r="IE75" s="316"/>
      <c r="IF75" s="316"/>
      <c r="IG75" s="316"/>
      <c r="IH75" s="316"/>
      <c r="II75" s="316"/>
      <c r="IJ75" s="316"/>
      <c r="IK75" s="316"/>
      <c r="IL75" s="316"/>
      <c r="IM75" s="316"/>
      <c r="IN75" s="316"/>
      <c r="IO75" s="316"/>
      <c r="IP75" s="316"/>
      <c r="IQ75" s="316"/>
      <c r="IR75" s="316"/>
      <c r="IS75" s="316"/>
      <c r="IT75" s="316"/>
      <c r="IU75" s="316"/>
      <c r="IV75" s="316"/>
    </row>
    <row r="76" spans="1:256" x14ac:dyDescent="0.2">
      <c r="A76" s="100" t="s">
        <v>154</v>
      </c>
      <c r="B76" s="39"/>
      <c r="C76" s="316">
        <v>292</v>
      </c>
      <c r="D76" s="316">
        <v>254</v>
      </c>
      <c r="E76" s="316">
        <v>13</v>
      </c>
      <c r="F76" s="316">
        <v>8</v>
      </c>
      <c r="G76" s="316">
        <v>279</v>
      </c>
      <c r="H76" s="316">
        <v>246</v>
      </c>
      <c r="I76" s="316">
        <v>137</v>
      </c>
      <c r="J76" s="316">
        <v>118</v>
      </c>
      <c r="K76" s="316">
        <v>21</v>
      </c>
      <c r="L76" s="316">
        <v>11</v>
      </c>
      <c r="M76" s="316">
        <v>116</v>
      </c>
      <c r="N76" s="316">
        <v>107</v>
      </c>
      <c r="O76" s="428">
        <v>155</v>
      </c>
      <c r="P76" s="428">
        <v>136</v>
      </c>
      <c r="Q76" s="428">
        <v>-8</v>
      </c>
      <c r="R76" s="428">
        <v>-3</v>
      </c>
      <c r="S76" s="428">
        <v>163</v>
      </c>
      <c r="T76" s="428">
        <v>139</v>
      </c>
      <c r="U76" s="316"/>
      <c r="V76" s="316"/>
      <c r="W76" s="316"/>
      <c r="X76" s="316"/>
      <c r="Y76" s="316"/>
      <c r="Z76" s="316"/>
      <c r="AA76" s="316"/>
      <c r="AB76" s="316"/>
      <c r="AC76" s="316"/>
      <c r="AD76" s="316"/>
      <c r="AE76" s="316"/>
      <c r="AF76" s="316"/>
      <c r="AG76" s="316"/>
      <c r="AH76" s="316"/>
      <c r="AI76" s="316"/>
      <c r="AJ76" s="316"/>
      <c r="AK76" s="316"/>
      <c r="AL76" s="316"/>
      <c r="AM76" s="316"/>
      <c r="AN76" s="316"/>
      <c r="AO76" s="316"/>
      <c r="AP76" s="316"/>
      <c r="AQ76" s="316"/>
      <c r="AR76" s="316"/>
      <c r="AS76" s="316"/>
      <c r="AT76" s="316"/>
      <c r="AU76" s="316"/>
      <c r="AV76" s="316"/>
      <c r="AW76" s="316"/>
      <c r="AX76" s="316"/>
      <c r="AY76" s="316"/>
      <c r="AZ76" s="316"/>
      <c r="BA76" s="316"/>
      <c r="BB76" s="316"/>
      <c r="BC76" s="316"/>
      <c r="BD76" s="316"/>
      <c r="BE76" s="316"/>
      <c r="BF76" s="316"/>
      <c r="BG76" s="316"/>
      <c r="BH76" s="316"/>
      <c r="BI76" s="316"/>
      <c r="BJ76" s="316"/>
      <c r="BK76" s="316"/>
      <c r="BL76" s="316"/>
      <c r="BM76" s="316"/>
      <c r="BN76" s="316"/>
      <c r="BO76" s="316"/>
      <c r="BP76" s="316"/>
      <c r="BQ76" s="316"/>
      <c r="BR76" s="316"/>
      <c r="BS76" s="316"/>
      <c r="BT76" s="316"/>
      <c r="BU76" s="316"/>
      <c r="BV76" s="316"/>
      <c r="BW76" s="316"/>
      <c r="BX76" s="316"/>
      <c r="BY76" s="316"/>
      <c r="BZ76" s="316"/>
      <c r="CA76" s="316"/>
      <c r="CB76" s="316"/>
      <c r="CC76" s="316"/>
      <c r="CD76" s="316"/>
      <c r="CE76" s="316"/>
      <c r="CF76" s="316"/>
      <c r="CG76" s="316"/>
      <c r="CH76" s="316"/>
      <c r="CI76" s="316"/>
      <c r="CJ76" s="316"/>
      <c r="CK76" s="316"/>
      <c r="CL76" s="316"/>
      <c r="CM76" s="316"/>
      <c r="CN76" s="316"/>
      <c r="CO76" s="316"/>
      <c r="CP76" s="316"/>
      <c r="CQ76" s="316"/>
      <c r="CR76" s="316"/>
      <c r="CS76" s="316"/>
      <c r="CT76" s="316"/>
      <c r="CU76" s="316"/>
      <c r="CV76" s="316"/>
      <c r="CW76" s="316"/>
      <c r="CX76" s="316"/>
      <c r="CY76" s="316"/>
      <c r="CZ76" s="316"/>
      <c r="DA76" s="316"/>
      <c r="DB76" s="316"/>
      <c r="DC76" s="316"/>
      <c r="DD76" s="316"/>
      <c r="DE76" s="316"/>
      <c r="DF76" s="316"/>
      <c r="DG76" s="316"/>
      <c r="DH76" s="316"/>
      <c r="DI76" s="316"/>
      <c r="DJ76" s="316"/>
      <c r="DK76" s="316"/>
      <c r="DL76" s="316"/>
      <c r="DM76" s="316"/>
      <c r="DN76" s="316"/>
      <c r="DO76" s="316"/>
      <c r="DP76" s="316"/>
      <c r="DQ76" s="316"/>
      <c r="DR76" s="316"/>
      <c r="DS76" s="316"/>
      <c r="DT76" s="316"/>
      <c r="DU76" s="316"/>
      <c r="DV76" s="316"/>
      <c r="DW76" s="316"/>
      <c r="DX76" s="316"/>
      <c r="DY76" s="316"/>
      <c r="DZ76" s="316"/>
      <c r="EA76" s="316"/>
      <c r="EB76" s="316"/>
      <c r="EC76" s="316"/>
      <c r="ED76" s="316"/>
      <c r="EE76" s="316"/>
      <c r="EF76" s="316"/>
      <c r="EG76" s="316"/>
      <c r="EH76" s="316"/>
      <c r="EI76" s="316"/>
      <c r="EJ76" s="316"/>
      <c r="EK76" s="316"/>
      <c r="EL76" s="316"/>
      <c r="EM76" s="316"/>
      <c r="EN76" s="316"/>
      <c r="EO76" s="316"/>
      <c r="EP76" s="316"/>
      <c r="EQ76" s="316"/>
      <c r="ER76" s="316"/>
      <c r="ES76" s="316"/>
      <c r="ET76" s="316"/>
      <c r="EU76" s="316"/>
      <c r="EV76" s="316"/>
      <c r="EW76" s="316"/>
      <c r="EX76" s="316"/>
      <c r="EY76" s="316"/>
      <c r="EZ76" s="316"/>
      <c r="FA76" s="316"/>
      <c r="FB76" s="316"/>
      <c r="FC76" s="316"/>
      <c r="FD76" s="316"/>
      <c r="FE76" s="316"/>
      <c r="FF76" s="316"/>
      <c r="FG76" s="316"/>
      <c r="FH76" s="316"/>
      <c r="FI76" s="316"/>
      <c r="FJ76" s="316"/>
      <c r="FK76" s="316"/>
      <c r="FL76" s="316"/>
      <c r="FM76" s="316"/>
      <c r="FN76" s="316"/>
      <c r="FO76" s="316"/>
      <c r="FP76" s="316"/>
      <c r="FQ76" s="316"/>
      <c r="FR76" s="316"/>
      <c r="FS76" s="316"/>
      <c r="FT76" s="316"/>
      <c r="FU76" s="316"/>
      <c r="FV76" s="316"/>
      <c r="FW76" s="316"/>
      <c r="FX76" s="316"/>
      <c r="FY76" s="316"/>
      <c r="FZ76" s="316"/>
      <c r="GA76" s="316"/>
      <c r="GB76" s="316"/>
      <c r="GC76" s="316"/>
      <c r="GD76" s="316"/>
      <c r="GE76" s="316"/>
      <c r="GF76" s="316"/>
      <c r="GG76" s="316"/>
      <c r="GH76" s="316"/>
      <c r="GI76" s="316"/>
      <c r="GJ76" s="316"/>
      <c r="GK76" s="316"/>
      <c r="GL76" s="316"/>
      <c r="GM76" s="316"/>
      <c r="GN76" s="316"/>
      <c r="GO76" s="316"/>
      <c r="GP76" s="316"/>
      <c r="GQ76" s="316"/>
      <c r="GR76" s="316"/>
      <c r="GS76" s="316"/>
      <c r="GT76" s="316"/>
      <c r="GU76" s="316"/>
      <c r="GV76" s="316"/>
      <c r="GW76" s="316"/>
      <c r="GX76" s="316"/>
      <c r="GY76" s="316"/>
      <c r="GZ76" s="316"/>
      <c r="HA76" s="316"/>
      <c r="HB76" s="316"/>
      <c r="HC76" s="316"/>
      <c r="HD76" s="316"/>
      <c r="HE76" s="316"/>
      <c r="HF76" s="316"/>
      <c r="HG76" s="316"/>
      <c r="HH76" s="316"/>
      <c r="HI76" s="316"/>
      <c r="HJ76" s="316"/>
      <c r="HK76" s="316"/>
      <c r="HL76" s="316"/>
      <c r="HM76" s="316"/>
      <c r="HN76" s="316"/>
      <c r="HO76" s="316"/>
      <c r="HP76" s="316"/>
      <c r="HQ76" s="316"/>
      <c r="HR76" s="316"/>
      <c r="HS76" s="316"/>
      <c r="HT76" s="316"/>
      <c r="HU76" s="316"/>
      <c r="HV76" s="316"/>
      <c r="HW76" s="316"/>
      <c r="HX76" s="316"/>
      <c r="HY76" s="316"/>
      <c r="HZ76" s="316"/>
      <c r="IA76" s="316"/>
      <c r="IB76" s="316"/>
      <c r="IC76" s="316"/>
      <c r="ID76" s="316"/>
      <c r="IE76" s="316"/>
      <c r="IF76" s="316"/>
      <c r="IG76" s="316"/>
      <c r="IH76" s="316"/>
      <c r="II76" s="316"/>
      <c r="IJ76" s="316"/>
      <c r="IK76" s="316"/>
      <c r="IL76" s="316"/>
      <c r="IM76" s="316"/>
      <c r="IN76" s="316"/>
      <c r="IO76" s="316"/>
      <c r="IP76" s="316"/>
      <c r="IQ76" s="316"/>
      <c r="IR76" s="316"/>
      <c r="IS76" s="316"/>
      <c r="IT76" s="316"/>
      <c r="IU76" s="316"/>
      <c r="IV76" s="316"/>
    </row>
    <row r="77" spans="1:256" x14ac:dyDescent="0.2">
      <c r="A77" s="100" t="s">
        <v>155</v>
      </c>
      <c r="B77" s="39"/>
      <c r="C77" s="316">
        <v>11039</v>
      </c>
      <c r="D77" s="316">
        <v>7554</v>
      </c>
      <c r="E77" s="316">
        <v>222</v>
      </c>
      <c r="F77" s="316">
        <v>147</v>
      </c>
      <c r="G77" s="316">
        <v>10817</v>
      </c>
      <c r="H77" s="316">
        <v>7407</v>
      </c>
      <c r="I77" s="316">
        <v>2050</v>
      </c>
      <c r="J77" s="316">
        <v>1502</v>
      </c>
      <c r="K77" s="316">
        <v>158</v>
      </c>
      <c r="L77" s="316">
        <v>103</v>
      </c>
      <c r="M77" s="316">
        <v>1892</v>
      </c>
      <c r="N77" s="316">
        <v>1399</v>
      </c>
      <c r="O77" s="428">
        <v>8989</v>
      </c>
      <c r="P77" s="428">
        <v>6052</v>
      </c>
      <c r="Q77" s="428">
        <v>64</v>
      </c>
      <c r="R77" s="428">
        <v>44</v>
      </c>
      <c r="S77" s="428">
        <v>8925</v>
      </c>
      <c r="T77" s="428">
        <v>6008</v>
      </c>
      <c r="U77" s="316"/>
      <c r="V77" s="316"/>
      <c r="W77" s="316"/>
      <c r="X77" s="316"/>
      <c r="Y77" s="316"/>
      <c r="Z77" s="316"/>
      <c r="AA77" s="316"/>
      <c r="AB77" s="316"/>
      <c r="AC77" s="316"/>
      <c r="AD77" s="316"/>
      <c r="AE77" s="316"/>
      <c r="AF77" s="316"/>
      <c r="AG77" s="316"/>
      <c r="AH77" s="316"/>
      <c r="AI77" s="316"/>
      <c r="AJ77" s="316"/>
      <c r="AK77" s="316"/>
      <c r="AL77" s="316"/>
      <c r="AM77" s="316"/>
      <c r="AN77" s="316"/>
      <c r="AO77" s="316"/>
      <c r="AP77" s="316"/>
      <c r="AQ77" s="316"/>
      <c r="AR77" s="316"/>
      <c r="AS77" s="316"/>
      <c r="AT77" s="316"/>
      <c r="AU77" s="316"/>
      <c r="AV77" s="316"/>
      <c r="AW77" s="316"/>
      <c r="AX77" s="316"/>
      <c r="AY77" s="316"/>
      <c r="AZ77" s="316"/>
      <c r="BA77" s="316"/>
      <c r="BB77" s="316"/>
      <c r="BC77" s="316"/>
      <c r="BD77" s="316"/>
      <c r="BE77" s="316"/>
      <c r="BF77" s="316"/>
      <c r="BG77" s="316"/>
      <c r="BH77" s="316"/>
      <c r="BI77" s="316"/>
      <c r="BJ77" s="316"/>
      <c r="BK77" s="316"/>
      <c r="BL77" s="316"/>
      <c r="BM77" s="316"/>
      <c r="BN77" s="316"/>
      <c r="BO77" s="316"/>
      <c r="BP77" s="316"/>
      <c r="BQ77" s="316"/>
      <c r="BR77" s="316"/>
      <c r="BS77" s="316"/>
      <c r="BT77" s="316"/>
      <c r="BU77" s="316"/>
      <c r="BV77" s="316"/>
      <c r="BW77" s="316"/>
      <c r="BX77" s="316"/>
      <c r="BY77" s="316"/>
      <c r="BZ77" s="316"/>
      <c r="CA77" s="316"/>
      <c r="CB77" s="316"/>
      <c r="CC77" s="316"/>
      <c r="CD77" s="316"/>
      <c r="CE77" s="316"/>
      <c r="CF77" s="316"/>
      <c r="CG77" s="316"/>
      <c r="CH77" s="316"/>
      <c r="CI77" s="316"/>
      <c r="CJ77" s="316"/>
      <c r="CK77" s="316"/>
      <c r="CL77" s="316"/>
      <c r="CM77" s="316"/>
      <c r="CN77" s="316"/>
      <c r="CO77" s="316"/>
      <c r="CP77" s="316"/>
      <c r="CQ77" s="316"/>
      <c r="CR77" s="316"/>
      <c r="CS77" s="316"/>
      <c r="CT77" s="316"/>
      <c r="CU77" s="316"/>
      <c r="CV77" s="316"/>
      <c r="CW77" s="316"/>
      <c r="CX77" s="316"/>
      <c r="CY77" s="316"/>
      <c r="CZ77" s="316"/>
      <c r="DA77" s="316"/>
      <c r="DB77" s="316"/>
      <c r="DC77" s="316"/>
      <c r="DD77" s="316"/>
      <c r="DE77" s="316"/>
      <c r="DF77" s="316"/>
      <c r="DG77" s="316"/>
      <c r="DH77" s="316"/>
      <c r="DI77" s="316"/>
      <c r="DJ77" s="316"/>
      <c r="DK77" s="316"/>
      <c r="DL77" s="316"/>
      <c r="DM77" s="316"/>
      <c r="DN77" s="316"/>
      <c r="DO77" s="316"/>
      <c r="DP77" s="316"/>
      <c r="DQ77" s="316"/>
      <c r="DR77" s="316"/>
      <c r="DS77" s="316"/>
      <c r="DT77" s="316"/>
      <c r="DU77" s="316"/>
      <c r="DV77" s="316"/>
      <c r="DW77" s="316"/>
      <c r="DX77" s="316"/>
      <c r="DY77" s="316"/>
      <c r="DZ77" s="316"/>
      <c r="EA77" s="316"/>
      <c r="EB77" s="316"/>
      <c r="EC77" s="316"/>
      <c r="ED77" s="316"/>
      <c r="EE77" s="316"/>
      <c r="EF77" s="316"/>
      <c r="EG77" s="316"/>
      <c r="EH77" s="316"/>
      <c r="EI77" s="316"/>
      <c r="EJ77" s="316"/>
      <c r="EK77" s="316"/>
      <c r="EL77" s="316"/>
      <c r="EM77" s="316"/>
      <c r="EN77" s="316"/>
      <c r="EO77" s="316"/>
      <c r="EP77" s="316"/>
      <c r="EQ77" s="316"/>
      <c r="ER77" s="316"/>
      <c r="ES77" s="316"/>
      <c r="ET77" s="316"/>
      <c r="EU77" s="316"/>
      <c r="EV77" s="316"/>
      <c r="EW77" s="316"/>
      <c r="EX77" s="316"/>
      <c r="EY77" s="316"/>
      <c r="EZ77" s="316"/>
      <c r="FA77" s="316"/>
      <c r="FB77" s="316"/>
      <c r="FC77" s="316"/>
      <c r="FD77" s="316"/>
      <c r="FE77" s="316"/>
      <c r="FF77" s="316"/>
      <c r="FG77" s="316"/>
      <c r="FH77" s="316"/>
      <c r="FI77" s="316"/>
      <c r="FJ77" s="316"/>
      <c r="FK77" s="316"/>
      <c r="FL77" s="316"/>
      <c r="FM77" s="316"/>
      <c r="FN77" s="316"/>
      <c r="FO77" s="316"/>
      <c r="FP77" s="316"/>
      <c r="FQ77" s="316"/>
      <c r="FR77" s="316"/>
      <c r="FS77" s="316"/>
      <c r="FT77" s="316"/>
      <c r="FU77" s="316"/>
      <c r="FV77" s="316"/>
      <c r="FW77" s="316"/>
      <c r="FX77" s="316"/>
      <c r="FY77" s="316"/>
      <c r="FZ77" s="316"/>
      <c r="GA77" s="316"/>
      <c r="GB77" s="316"/>
      <c r="GC77" s="316"/>
      <c r="GD77" s="316"/>
      <c r="GE77" s="316"/>
      <c r="GF77" s="316"/>
      <c r="GG77" s="316"/>
      <c r="GH77" s="316"/>
      <c r="GI77" s="316"/>
      <c r="GJ77" s="316"/>
      <c r="GK77" s="316"/>
      <c r="GL77" s="316"/>
      <c r="GM77" s="316"/>
      <c r="GN77" s="316"/>
      <c r="GO77" s="316"/>
      <c r="GP77" s="316"/>
      <c r="GQ77" s="316"/>
      <c r="GR77" s="316"/>
      <c r="GS77" s="316"/>
      <c r="GT77" s="316"/>
      <c r="GU77" s="316"/>
      <c r="GV77" s="316"/>
      <c r="GW77" s="316"/>
      <c r="GX77" s="316"/>
      <c r="GY77" s="316"/>
      <c r="GZ77" s="316"/>
      <c r="HA77" s="316"/>
      <c r="HB77" s="316"/>
      <c r="HC77" s="316"/>
      <c r="HD77" s="316"/>
      <c r="HE77" s="316"/>
      <c r="HF77" s="316"/>
      <c r="HG77" s="316"/>
      <c r="HH77" s="316"/>
      <c r="HI77" s="316"/>
      <c r="HJ77" s="316"/>
      <c r="HK77" s="316"/>
      <c r="HL77" s="316"/>
      <c r="HM77" s="316"/>
      <c r="HN77" s="316"/>
      <c r="HO77" s="316"/>
      <c r="HP77" s="316"/>
      <c r="HQ77" s="316"/>
      <c r="HR77" s="316"/>
      <c r="HS77" s="316"/>
      <c r="HT77" s="316"/>
      <c r="HU77" s="316"/>
      <c r="HV77" s="316"/>
      <c r="HW77" s="316"/>
      <c r="HX77" s="316"/>
      <c r="HY77" s="316"/>
      <c r="HZ77" s="316"/>
      <c r="IA77" s="316"/>
      <c r="IB77" s="316"/>
      <c r="IC77" s="316"/>
      <c r="ID77" s="316"/>
      <c r="IE77" s="316"/>
      <c r="IF77" s="316"/>
      <c r="IG77" s="316"/>
      <c r="IH77" s="316"/>
      <c r="II77" s="316"/>
      <c r="IJ77" s="316"/>
      <c r="IK77" s="316"/>
      <c r="IL77" s="316"/>
      <c r="IM77" s="316"/>
      <c r="IN77" s="316"/>
      <c r="IO77" s="316"/>
      <c r="IP77" s="316"/>
      <c r="IQ77" s="316"/>
      <c r="IR77" s="316"/>
      <c r="IS77" s="316"/>
      <c r="IT77" s="316"/>
      <c r="IU77" s="316"/>
      <c r="IV77" s="316"/>
    </row>
    <row r="78" spans="1:256" x14ac:dyDescent="0.2">
      <c r="A78" s="100" t="s">
        <v>156</v>
      </c>
      <c r="B78" s="39"/>
      <c r="C78" s="316">
        <v>153</v>
      </c>
      <c r="D78" s="316">
        <v>91</v>
      </c>
      <c r="E78" s="316">
        <v>45</v>
      </c>
      <c r="F78" s="316">
        <v>25</v>
      </c>
      <c r="G78" s="316">
        <v>108</v>
      </c>
      <c r="H78" s="316">
        <v>66</v>
      </c>
      <c r="I78" s="316">
        <v>95</v>
      </c>
      <c r="J78" s="316">
        <v>48</v>
      </c>
      <c r="K78" s="316">
        <v>38</v>
      </c>
      <c r="L78" s="316">
        <v>20</v>
      </c>
      <c r="M78" s="316">
        <v>57</v>
      </c>
      <c r="N78" s="316">
        <v>28</v>
      </c>
      <c r="O78" s="428">
        <v>58</v>
      </c>
      <c r="P78" s="428">
        <v>43</v>
      </c>
      <c r="Q78" s="428">
        <v>7</v>
      </c>
      <c r="R78" s="428">
        <v>5</v>
      </c>
      <c r="S78" s="428">
        <v>51</v>
      </c>
      <c r="T78" s="428">
        <v>38</v>
      </c>
      <c r="U78" s="316"/>
      <c r="V78" s="316"/>
      <c r="W78" s="316"/>
      <c r="X78" s="316"/>
      <c r="Y78" s="316"/>
      <c r="Z78" s="316"/>
      <c r="AA78" s="316"/>
      <c r="AB78" s="316"/>
      <c r="AC78" s="316"/>
      <c r="AD78" s="316"/>
      <c r="AE78" s="316"/>
      <c r="AF78" s="316"/>
      <c r="AG78" s="316"/>
      <c r="AH78" s="316"/>
      <c r="AI78" s="316"/>
      <c r="AJ78" s="316"/>
      <c r="AK78" s="316"/>
      <c r="AL78" s="316"/>
      <c r="AM78" s="316"/>
      <c r="AN78" s="316"/>
      <c r="AO78" s="316"/>
      <c r="AP78" s="316"/>
      <c r="AQ78" s="316"/>
      <c r="AR78" s="316"/>
      <c r="AS78" s="316"/>
      <c r="AT78" s="316"/>
      <c r="AU78" s="316"/>
      <c r="AV78" s="316"/>
      <c r="AW78" s="316"/>
      <c r="AX78" s="316"/>
      <c r="AY78" s="316"/>
      <c r="AZ78" s="316"/>
      <c r="BA78" s="316"/>
      <c r="BB78" s="316"/>
      <c r="BC78" s="316"/>
      <c r="BD78" s="316"/>
      <c r="BE78" s="316"/>
      <c r="BF78" s="316"/>
      <c r="BG78" s="316"/>
      <c r="BH78" s="316"/>
      <c r="BI78" s="316"/>
      <c r="BJ78" s="316"/>
      <c r="BK78" s="316"/>
      <c r="BL78" s="316"/>
      <c r="BM78" s="316"/>
      <c r="BN78" s="316"/>
      <c r="BO78" s="316"/>
      <c r="BP78" s="316"/>
      <c r="BQ78" s="316"/>
      <c r="BR78" s="316"/>
      <c r="BS78" s="316"/>
      <c r="BT78" s="316"/>
      <c r="BU78" s="316"/>
      <c r="BV78" s="316"/>
      <c r="BW78" s="316"/>
      <c r="BX78" s="316"/>
      <c r="BY78" s="316"/>
      <c r="BZ78" s="316"/>
      <c r="CA78" s="316"/>
      <c r="CB78" s="316"/>
      <c r="CC78" s="316"/>
      <c r="CD78" s="316"/>
      <c r="CE78" s="316"/>
      <c r="CF78" s="316"/>
      <c r="CG78" s="316"/>
      <c r="CH78" s="316"/>
      <c r="CI78" s="316"/>
      <c r="CJ78" s="316"/>
      <c r="CK78" s="316"/>
      <c r="CL78" s="316"/>
      <c r="CM78" s="316"/>
      <c r="CN78" s="316"/>
      <c r="CO78" s="316"/>
      <c r="CP78" s="316"/>
      <c r="CQ78" s="316"/>
      <c r="CR78" s="316"/>
      <c r="CS78" s="316"/>
      <c r="CT78" s="316"/>
      <c r="CU78" s="316"/>
      <c r="CV78" s="316"/>
      <c r="CW78" s="316"/>
      <c r="CX78" s="316"/>
      <c r="CY78" s="316"/>
      <c r="CZ78" s="316"/>
      <c r="DA78" s="316"/>
      <c r="DB78" s="316"/>
      <c r="DC78" s="316"/>
      <c r="DD78" s="316"/>
      <c r="DE78" s="316"/>
      <c r="DF78" s="316"/>
      <c r="DG78" s="316"/>
      <c r="DH78" s="316"/>
      <c r="DI78" s="316"/>
      <c r="DJ78" s="316"/>
      <c r="DK78" s="316"/>
      <c r="DL78" s="316"/>
      <c r="DM78" s="316"/>
      <c r="DN78" s="316"/>
      <c r="DO78" s="316"/>
      <c r="DP78" s="316"/>
      <c r="DQ78" s="316"/>
      <c r="DR78" s="316"/>
      <c r="DS78" s="316"/>
      <c r="DT78" s="316"/>
      <c r="DU78" s="316"/>
      <c r="DV78" s="316"/>
      <c r="DW78" s="316"/>
      <c r="DX78" s="316"/>
      <c r="DY78" s="316"/>
      <c r="DZ78" s="316"/>
      <c r="EA78" s="316"/>
      <c r="EB78" s="316"/>
      <c r="EC78" s="316"/>
      <c r="ED78" s="316"/>
      <c r="EE78" s="316"/>
      <c r="EF78" s="316"/>
      <c r="EG78" s="316"/>
      <c r="EH78" s="316"/>
      <c r="EI78" s="316"/>
      <c r="EJ78" s="316"/>
      <c r="EK78" s="316"/>
      <c r="EL78" s="316"/>
      <c r="EM78" s="316"/>
      <c r="EN78" s="316"/>
      <c r="EO78" s="316"/>
      <c r="EP78" s="316"/>
      <c r="EQ78" s="316"/>
      <c r="ER78" s="316"/>
      <c r="ES78" s="316"/>
      <c r="ET78" s="316"/>
      <c r="EU78" s="316"/>
      <c r="EV78" s="316"/>
      <c r="EW78" s="316"/>
      <c r="EX78" s="316"/>
      <c r="EY78" s="316"/>
      <c r="EZ78" s="316"/>
      <c r="FA78" s="316"/>
      <c r="FB78" s="316"/>
      <c r="FC78" s="316"/>
      <c r="FD78" s="316"/>
      <c r="FE78" s="316"/>
      <c r="FF78" s="316"/>
      <c r="FG78" s="316"/>
      <c r="FH78" s="316"/>
      <c r="FI78" s="316"/>
      <c r="FJ78" s="316"/>
      <c r="FK78" s="316"/>
      <c r="FL78" s="316"/>
      <c r="FM78" s="316"/>
      <c r="FN78" s="316"/>
      <c r="FO78" s="316"/>
      <c r="FP78" s="316"/>
      <c r="FQ78" s="316"/>
      <c r="FR78" s="316"/>
      <c r="FS78" s="316"/>
      <c r="FT78" s="316"/>
      <c r="FU78" s="316"/>
      <c r="FV78" s="316"/>
      <c r="FW78" s="316"/>
      <c r="FX78" s="316"/>
      <c r="FY78" s="316"/>
      <c r="FZ78" s="316"/>
      <c r="GA78" s="316"/>
      <c r="GB78" s="316"/>
      <c r="GC78" s="316"/>
      <c r="GD78" s="316"/>
      <c r="GE78" s="316"/>
      <c r="GF78" s="316"/>
      <c r="GG78" s="316"/>
      <c r="GH78" s="316"/>
      <c r="GI78" s="316"/>
      <c r="GJ78" s="316"/>
      <c r="GK78" s="316"/>
      <c r="GL78" s="316"/>
      <c r="GM78" s="316"/>
      <c r="GN78" s="316"/>
      <c r="GO78" s="316"/>
      <c r="GP78" s="316"/>
      <c r="GQ78" s="316"/>
      <c r="GR78" s="316"/>
      <c r="GS78" s="316"/>
      <c r="GT78" s="316"/>
      <c r="GU78" s="316"/>
      <c r="GV78" s="316"/>
      <c r="GW78" s="316"/>
      <c r="GX78" s="316"/>
      <c r="GY78" s="316"/>
      <c r="GZ78" s="316"/>
      <c r="HA78" s="316"/>
      <c r="HB78" s="316"/>
      <c r="HC78" s="316"/>
      <c r="HD78" s="316"/>
      <c r="HE78" s="316"/>
      <c r="HF78" s="316"/>
      <c r="HG78" s="316"/>
      <c r="HH78" s="316"/>
      <c r="HI78" s="316"/>
      <c r="HJ78" s="316"/>
      <c r="HK78" s="316"/>
      <c r="HL78" s="316"/>
      <c r="HM78" s="316"/>
      <c r="HN78" s="316"/>
      <c r="HO78" s="316"/>
      <c r="HP78" s="316"/>
      <c r="HQ78" s="316"/>
      <c r="HR78" s="316"/>
      <c r="HS78" s="316"/>
      <c r="HT78" s="316"/>
      <c r="HU78" s="316"/>
      <c r="HV78" s="316"/>
      <c r="HW78" s="316"/>
      <c r="HX78" s="316"/>
      <c r="HY78" s="316"/>
      <c r="HZ78" s="316"/>
      <c r="IA78" s="316"/>
      <c r="IB78" s="316"/>
      <c r="IC78" s="316"/>
      <c r="ID78" s="316"/>
      <c r="IE78" s="316"/>
      <c r="IF78" s="316"/>
      <c r="IG78" s="316"/>
      <c r="IH78" s="316"/>
      <c r="II78" s="316"/>
      <c r="IJ78" s="316"/>
      <c r="IK78" s="316"/>
      <c r="IL78" s="316"/>
      <c r="IM78" s="316"/>
      <c r="IN78" s="316"/>
      <c r="IO78" s="316"/>
      <c r="IP78" s="316"/>
      <c r="IQ78" s="316"/>
      <c r="IR78" s="316"/>
      <c r="IS78" s="316"/>
      <c r="IT78" s="316"/>
      <c r="IU78" s="316"/>
      <c r="IV78" s="316"/>
    </row>
    <row r="79" spans="1:256" x14ac:dyDescent="0.2">
      <c r="A79" s="100" t="s">
        <v>157</v>
      </c>
      <c r="B79" s="39"/>
      <c r="C79" s="316">
        <v>2158</v>
      </c>
      <c r="D79" s="316">
        <v>1967</v>
      </c>
      <c r="E79" s="316">
        <v>51</v>
      </c>
      <c r="F79" s="316">
        <v>35</v>
      </c>
      <c r="G79" s="316">
        <v>2107</v>
      </c>
      <c r="H79" s="316">
        <v>1932</v>
      </c>
      <c r="I79" s="316">
        <v>475</v>
      </c>
      <c r="J79" s="316">
        <v>410</v>
      </c>
      <c r="K79" s="316">
        <v>33</v>
      </c>
      <c r="L79" s="316">
        <v>18</v>
      </c>
      <c r="M79" s="316">
        <v>442</v>
      </c>
      <c r="N79" s="316">
        <v>392</v>
      </c>
      <c r="O79" s="428">
        <v>1683</v>
      </c>
      <c r="P79" s="428">
        <v>1557</v>
      </c>
      <c r="Q79" s="428">
        <v>18</v>
      </c>
      <c r="R79" s="428">
        <v>17</v>
      </c>
      <c r="S79" s="428">
        <v>1665</v>
      </c>
      <c r="T79" s="428">
        <v>1540</v>
      </c>
      <c r="U79" s="316"/>
      <c r="V79" s="316"/>
      <c r="W79" s="316"/>
      <c r="X79" s="316"/>
      <c r="Y79" s="316"/>
      <c r="Z79" s="316"/>
      <c r="AA79" s="316"/>
      <c r="AB79" s="316"/>
      <c r="AC79" s="316"/>
      <c r="AD79" s="316"/>
      <c r="AE79" s="316"/>
      <c r="AF79" s="316"/>
      <c r="AG79" s="316"/>
      <c r="AH79" s="316"/>
      <c r="AI79" s="316"/>
      <c r="AJ79" s="316"/>
      <c r="AK79" s="316"/>
      <c r="AL79" s="316"/>
      <c r="AM79" s="316"/>
      <c r="AN79" s="316"/>
      <c r="AO79" s="316"/>
      <c r="AP79" s="316"/>
      <c r="AQ79" s="316"/>
      <c r="AR79" s="316"/>
      <c r="AS79" s="316"/>
      <c r="AT79" s="316"/>
      <c r="AU79" s="316"/>
      <c r="AV79" s="316"/>
      <c r="AW79" s="316"/>
      <c r="AX79" s="316"/>
      <c r="AY79" s="316"/>
      <c r="AZ79" s="316"/>
      <c r="BA79" s="316"/>
      <c r="BB79" s="316"/>
      <c r="BC79" s="316"/>
      <c r="BD79" s="316"/>
      <c r="BE79" s="316"/>
      <c r="BF79" s="316"/>
      <c r="BG79" s="316"/>
      <c r="BH79" s="316"/>
      <c r="BI79" s="316"/>
      <c r="BJ79" s="316"/>
      <c r="BK79" s="316"/>
      <c r="BL79" s="316"/>
      <c r="BM79" s="316"/>
      <c r="BN79" s="316"/>
      <c r="BO79" s="316"/>
      <c r="BP79" s="316"/>
      <c r="BQ79" s="316"/>
      <c r="BR79" s="316"/>
      <c r="BS79" s="316"/>
      <c r="BT79" s="316"/>
      <c r="BU79" s="316"/>
      <c r="BV79" s="316"/>
      <c r="BW79" s="316"/>
      <c r="BX79" s="316"/>
      <c r="BY79" s="316"/>
      <c r="BZ79" s="316"/>
      <c r="CA79" s="316"/>
      <c r="CB79" s="316"/>
      <c r="CC79" s="316"/>
      <c r="CD79" s="316"/>
      <c r="CE79" s="316"/>
      <c r="CF79" s="316"/>
      <c r="CG79" s="316"/>
      <c r="CH79" s="316"/>
      <c r="CI79" s="316"/>
      <c r="CJ79" s="316"/>
      <c r="CK79" s="316"/>
      <c r="CL79" s="316"/>
      <c r="CM79" s="316"/>
      <c r="CN79" s="316"/>
      <c r="CO79" s="316"/>
      <c r="CP79" s="316"/>
      <c r="CQ79" s="316"/>
      <c r="CR79" s="316"/>
      <c r="CS79" s="316"/>
      <c r="CT79" s="316"/>
      <c r="CU79" s="316"/>
      <c r="CV79" s="316"/>
      <c r="CW79" s="316"/>
      <c r="CX79" s="316"/>
      <c r="CY79" s="316"/>
      <c r="CZ79" s="316"/>
      <c r="DA79" s="316"/>
      <c r="DB79" s="316"/>
      <c r="DC79" s="316"/>
      <c r="DD79" s="316"/>
      <c r="DE79" s="316"/>
      <c r="DF79" s="316"/>
      <c r="DG79" s="316"/>
      <c r="DH79" s="316"/>
      <c r="DI79" s="316"/>
      <c r="DJ79" s="316"/>
      <c r="DK79" s="316"/>
      <c r="DL79" s="316"/>
      <c r="DM79" s="316"/>
      <c r="DN79" s="316"/>
      <c r="DO79" s="316"/>
      <c r="DP79" s="316"/>
      <c r="DQ79" s="316"/>
      <c r="DR79" s="316"/>
      <c r="DS79" s="316"/>
      <c r="DT79" s="316"/>
      <c r="DU79" s="316"/>
      <c r="DV79" s="316"/>
      <c r="DW79" s="316"/>
      <c r="DX79" s="316"/>
      <c r="DY79" s="316"/>
      <c r="DZ79" s="316"/>
      <c r="EA79" s="316"/>
      <c r="EB79" s="316"/>
      <c r="EC79" s="316"/>
      <c r="ED79" s="316"/>
      <c r="EE79" s="316"/>
      <c r="EF79" s="316"/>
      <c r="EG79" s="316"/>
      <c r="EH79" s="316"/>
      <c r="EI79" s="316"/>
      <c r="EJ79" s="316"/>
      <c r="EK79" s="316"/>
      <c r="EL79" s="316"/>
      <c r="EM79" s="316"/>
      <c r="EN79" s="316"/>
      <c r="EO79" s="316"/>
      <c r="EP79" s="316"/>
      <c r="EQ79" s="316"/>
      <c r="ER79" s="316"/>
      <c r="ES79" s="316"/>
      <c r="ET79" s="316"/>
      <c r="EU79" s="316"/>
      <c r="EV79" s="316"/>
      <c r="EW79" s="316"/>
      <c r="EX79" s="316"/>
      <c r="EY79" s="316"/>
      <c r="EZ79" s="316"/>
      <c r="FA79" s="316"/>
      <c r="FB79" s="316"/>
      <c r="FC79" s="316"/>
      <c r="FD79" s="316"/>
      <c r="FE79" s="316"/>
      <c r="FF79" s="316"/>
      <c r="FG79" s="316"/>
      <c r="FH79" s="316"/>
      <c r="FI79" s="316"/>
      <c r="FJ79" s="316"/>
      <c r="FK79" s="316"/>
      <c r="FL79" s="316"/>
      <c r="FM79" s="316"/>
      <c r="FN79" s="316"/>
      <c r="FO79" s="316"/>
      <c r="FP79" s="316"/>
      <c r="FQ79" s="316"/>
      <c r="FR79" s="316"/>
      <c r="FS79" s="316"/>
      <c r="FT79" s="316"/>
      <c r="FU79" s="316"/>
      <c r="FV79" s="316"/>
      <c r="FW79" s="316"/>
      <c r="FX79" s="316"/>
      <c r="FY79" s="316"/>
      <c r="FZ79" s="316"/>
      <c r="GA79" s="316"/>
      <c r="GB79" s="316"/>
      <c r="GC79" s="316"/>
      <c r="GD79" s="316"/>
      <c r="GE79" s="316"/>
      <c r="GF79" s="316"/>
      <c r="GG79" s="316"/>
      <c r="GH79" s="316"/>
      <c r="GI79" s="316"/>
      <c r="GJ79" s="316"/>
      <c r="GK79" s="316"/>
      <c r="GL79" s="316"/>
      <c r="GM79" s="316"/>
      <c r="GN79" s="316"/>
      <c r="GO79" s="316"/>
      <c r="GP79" s="316"/>
      <c r="GQ79" s="316"/>
      <c r="GR79" s="316"/>
      <c r="GS79" s="316"/>
      <c r="GT79" s="316"/>
      <c r="GU79" s="316"/>
      <c r="GV79" s="316"/>
      <c r="GW79" s="316"/>
      <c r="GX79" s="316"/>
      <c r="GY79" s="316"/>
      <c r="GZ79" s="316"/>
      <c r="HA79" s="316"/>
      <c r="HB79" s="316"/>
      <c r="HC79" s="316"/>
      <c r="HD79" s="316"/>
      <c r="HE79" s="316"/>
      <c r="HF79" s="316"/>
      <c r="HG79" s="316"/>
      <c r="HH79" s="316"/>
      <c r="HI79" s="316"/>
      <c r="HJ79" s="316"/>
      <c r="HK79" s="316"/>
      <c r="HL79" s="316"/>
      <c r="HM79" s="316"/>
      <c r="HN79" s="316"/>
      <c r="HO79" s="316"/>
      <c r="HP79" s="316"/>
      <c r="HQ79" s="316"/>
      <c r="HR79" s="316"/>
      <c r="HS79" s="316"/>
      <c r="HT79" s="316"/>
      <c r="HU79" s="316"/>
      <c r="HV79" s="316"/>
      <c r="HW79" s="316"/>
      <c r="HX79" s="316"/>
      <c r="HY79" s="316"/>
      <c r="HZ79" s="316"/>
      <c r="IA79" s="316"/>
      <c r="IB79" s="316"/>
      <c r="IC79" s="316"/>
      <c r="ID79" s="316"/>
      <c r="IE79" s="316"/>
      <c r="IF79" s="316"/>
      <c r="IG79" s="316"/>
      <c r="IH79" s="316"/>
      <c r="II79" s="316"/>
      <c r="IJ79" s="316"/>
      <c r="IK79" s="316"/>
      <c r="IL79" s="316"/>
      <c r="IM79" s="316"/>
      <c r="IN79" s="316"/>
      <c r="IO79" s="316"/>
      <c r="IP79" s="316"/>
      <c r="IQ79" s="316"/>
      <c r="IR79" s="316"/>
      <c r="IS79" s="316"/>
      <c r="IT79" s="316"/>
      <c r="IU79" s="316"/>
      <c r="IV79" s="316"/>
    </row>
    <row r="80" spans="1:256" x14ac:dyDescent="0.2">
      <c r="A80" s="100" t="s">
        <v>158</v>
      </c>
      <c r="B80" s="39"/>
      <c r="C80" s="316">
        <v>10120</v>
      </c>
      <c r="D80" s="316">
        <v>7577</v>
      </c>
      <c r="E80" s="316">
        <v>11</v>
      </c>
      <c r="F80" s="316">
        <v>9</v>
      </c>
      <c r="G80" s="316">
        <v>10109</v>
      </c>
      <c r="H80" s="316">
        <v>7568</v>
      </c>
      <c r="I80" s="316">
        <v>2130</v>
      </c>
      <c r="J80" s="316">
        <v>1747</v>
      </c>
      <c r="K80" s="316">
        <v>8</v>
      </c>
      <c r="L80" s="316">
        <v>5</v>
      </c>
      <c r="M80" s="316">
        <v>2122</v>
      </c>
      <c r="N80" s="316">
        <v>1742</v>
      </c>
      <c r="O80" s="428">
        <v>7990</v>
      </c>
      <c r="P80" s="428">
        <v>5830</v>
      </c>
      <c r="Q80" s="428">
        <v>3</v>
      </c>
      <c r="R80" s="428">
        <v>4</v>
      </c>
      <c r="S80" s="428">
        <v>7987</v>
      </c>
      <c r="T80" s="428">
        <v>5826</v>
      </c>
      <c r="U80" s="316"/>
      <c r="V80" s="316"/>
      <c r="W80" s="316"/>
      <c r="X80" s="316"/>
      <c r="Y80" s="316"/>
      <c r="Z80" s="316"/>
      <c r="AA80" s="316"/>
      <c r="AB80" s="316"/>
      <c r="AC80" s="316"/>
      <c r="AD80" s="316"/>
      <c r="AE80" s="316"/>
      <c r="AF80" s="316"/>
      <c r="AG80" s="316"/>
      <c r="AH80" s="316"/>
      <c r="AI80" s="316"/>
      <c r="AJ80" s="316"/>
      <c r="AK80" s="316"/>
      <c r="AL80" s="316"/>
      <c r="AM80" s="316"/>
      <c r="AN80" s="316"/>
      <c r="AO80" s="316"/>
      <c r="AP80" s="316"/>
      <c r="AQ80" s="316"/>
      <c r="AR80" s="316"/>
      <c r="AS80" s="316"/>
      <c r="AT80" s="316"/>
      <c r="AU80" s="316"/>
      <c r="AV80" s="316"/>
      <c r="AW80" s="316"/>
      <c r="AX80" s="316"/>
      <c r="AY80" s="316"/>
      <c r="AZ80" s="316"/>
      <c r="BA80" s="316"/>
      <c r="BB80" s="316"/>
      <c r="BC80" s="316"/>
      <c r="BD80" s="316"/>
      <c r="BE80" s="316"/>
      <c r="BF80" s="316"/>
      <c r="BG80" s="316"/>
      <c r="BH80" s="316"/>
      <c r="BI80" s="316"/>
      <c r="BJ80" s="316"/>
      <c r="BK80" s="316"/>
      <c r="BL80" s="316"/>
      <c r="BM80" s="316"/>
      <c r="BN80" s="316"/>
      <c r="BO80" s="316"/>
      <c r="BP80" s="316"/>
      <c r="BQ80" s="316"/>
      <c r="BR80" s="316"/>
      <c r="BS80" s="316"/>
      <c r="BT80" s="316"/>
      <c r="BU80" s="316"/>
      <c r="BV80" s="316"/>
      <c r="BW80" s="316"/>
      <c r="BX80" s="316"/>
      <c r="BY80" s="316"/>
      <c r="BZ80" s="316"/>
      <c r="CA80" s="316"/>
      <c r="CB80" s="316"/>
      <c r="CC80" s="316"/>
      <c r="CD80" s="316"/>
      <c r="CE80" s="316"/>
      <c r="CF80" s="316"/>
      <c r="CG80" s="316"/>
      <c r="CH80" s="316"/>
      <c r="CI80" s="316"/>
      <c r="CJ80" s="316"/>
      <c r="CK80" s="316"/>
      <c r="CL80" s="316"/>
      <c r="CM80" s="316"/>
      <c r="CN80" s="316"/>
      <c r="CO80" s="316"/>
      <c r="CP80" s="316"/>
      <c r="CQ80" s="316"/>
      <c r="CR80" s="316"/>
      <c r="CS80" s="316"/>
      <c r="CT80" s="316"/>
      <c r="CU80" s="316"/>
      <c r="CV80" s="316"/>
      <c r="CW80" s="316"/>
      <c r="CX80" s="316"/>
      <c r="CY80" s="316"/>
      <c r="CZ80" s="316"/>
      <c r="DA80" s="316"/>
      <c r="DB80" s="316"/>
      <c r="DC80" s="316"/>
      <c r="DD80" s="316"/>
      <c r="DE80" s="316"/>
      <c r="DF80" s="316"/>
      <c r="DG80" s="316"/>
      <c r="DH80" s="316"/>
      <c r="DI80" s="316"/>
      <c r="DJ80" s="316"/>
      <c r="DK80" s="316"/>
      <c r="DL80" s="316"/>
      <c r="DM80" s="316"/>
      <c r="DN80" s="316"/>
      <c r="DO80" s="316"/>
      <c r="DP80" s="316"/>
      <c r="DQ80" s="316"/>
      <c r="DR80" s="316"/>
      <c r="DS80" s="316"/>
      <c r="DT80" s="316"/>
      <c r="DU80" s="316"/>
      <c r="DV80" s="316"/>
      <c r="DW80" s="316"/>
      <c r="DX80" s="316"/>
      <c r="DY80" s="316"/>
      <c r="DZ80" s="316"/>
      <c r="EA80" s="316"/>
      <c r="EB80" s="316"/>
      <c r="EC80" s="316"/>
      <c r="ED80" s="316"/>
      <c r="EE80" s="316"/>
      <c r="EF80" s="316"/>
      <c r="EG80" s="316"/>
      <c r="EH80" s="316"/>
      <c r="EI80" s="316"/>
      <c r="EJ80" s="316"/>
      <c r="EK80" s="316"/>
      <c r="EL80" s="316"/>
      <c r="EM80" s="316"/>
      <c r="EN80" s="316"/>
      <c r="EO80" s="316"/>
      <c r="EP80" s="316"/>
      <c r="EQ80" s="316"/>
      <c r="ER80" s="316"/>
      <c r="ES80" s="316"/>
      <c r="ET80" s="316"/>
      <c r="EU80" s="316"/>
      <c r="EV80" s="316"/>
      <c r="EW80" s="316"/>
      <c r="EX80" s="316"/>
      <c r="EY80" s="316"/>
      <c r="EZ80" s="316"/>
      <c r="FA80" s="316"/>
      <c r="FB80" s="316"/>
      <c r="FC80" s="316"/>
      <c r="FD80" s="316"/>
      <c r="FE80" s="316"/>
      <c r="FF80" s="316"/>
      <c r="FG80" s="316"/>
      <c r="FH80" s="316"/>
      <c r="FI80" s="316"/>
      <c r="FJ80" s="316"/>
      <c r="FK80" s="316"/>
      <c r="FL80" s="316"/>
      <c r="FM80" s="316"/>
      <c r="FN80" s="316"/>
      <c r="FO80" s="316"/>
      <c r="FP80" s="316"/>
      <c r="FQ80" s="316"/>
      <c r="FR80" s="316"/>
      <c r="FS80" s="316"/>
      <c r="FT80" s="316"/>
      <c r="FU80" s="316"/>
      <c r="FV80" s="316"/>
      <c r="FW80" s="316"/>
      <c r="FX80" s="316"/>
      <c r="FY80" s="316"/>
      <c r="FZ80" s="316"/>
      <c r="GA80" s="316"/>
      <c r="GB80" s="316"/>
      <c r="GC80" s="316"/>
      <c r="GD80" s="316"/>
      <c r="GE80" s="316"/>
      <c r="GF80" s="316"/>
      <c r="GG80" s="316"/>
      <c r="GH80" s="316"/>
      <c r="GI80" s="316"/>
      <c r="GJ80" s="316"/>
      <c r="GK80" s="316"/>
      <c r="GL80" s="316"/>
      <c r="GM80" s="316"/>
      <c r="GN80" s="316"/>
      <c r="GO80" s="316"/>
      <c r="GP80" s="316"/>
      <c r="GQ80" s="316"/>
      <c r="GR80" s="316"/>
      <c r="GS80" s="316"/>
      <c r="GT80" s="316"/>
      <c r="GU80" s="316"/>
      <c r="GV80" s="316"/>
      <c r="GW80" s="316"/>
      <c r="GX80" s="316"/>
      <c r="GY80" s="316"/>
      <c r="GZ80" s="316"/>
      <c r="HA80" s="316"/>
      <c r="HB80" s="316"/>
      <c r="HC80" s="316"/>
      <c r="HD80" s="316"/>
      <c r="HE80" s="316"/>
      <c r="HF80" s="316"/>
      <c r="HG80" s="316"/>
      <c r="HH80" s="316"/>
      <c r="HI80" s="316"/>
      <c r="HJ80" s="316"/>
      <c r="HK80" s="316"/>
      <c r="HL80" s="316"/>
      <c r="HM80" s="316"/>
      <c r="HN80" s="316"/>
      <c r="HO80" s="316"/>
      <c r="HP80" s="316"/>
      <c r="HQ80" s="316"/>
      <c r="HR80" s="316"/>
      <c r="HS80" s="316"/>
      <c r="HT80" s="316"/>
      <c r="HU80" s="316"/>
      <c r="HV80" s="316"/>
      <c r="HW80" s="316"/>
      <c r="HX80" s="316"/>
      <c r="HY80" s="316"/>
      <c r="HZ80" s="316"/>
      <c r="IA80" s="316"/>
      <c r="IB80" s="316"/>
      <c r="IC80" s="316"/>
      <c r="ID80" s="316"/>
      <c r="IE80" s="316"/>
      <c r="IF80" s="316"/>
      <c r="IG80" s="316"/>
      <c r="IH80" s="316"/>
      <c r="II80" s="316"/>
      <c r="IJ80" s="316"/>
      <c r="IK80" s="316"/>
      <c r="IL80" s="316"/>
      <c r="IM80" s="316"/>
      <c r="IN80" s="316"/>
      <c r="IO80" s="316"/>
      <c r="IP80" s="316"/>
      <c r="IQ80" s="316"/>
      <c r="IR80" s="316"/>
      <c r="IS80" s="316"/>
      <c r="IT80" s="316"/>
      <c r="IU80" s="316"/>
      <c r="IV80" s="316"/>
    </row>
    <row r="81" spans="1:256" x14ac:dyDescent="0.2">
      <c r="A81" s="100" t="s">
        <v>103</v>
      </c>
      <c r="B81" s="39"/>
      <c r="C81" s="316">
        <v>2244</v>
      </c>
      <c r="D81" s="316">
        <v>1177</v>
      </c>
      <c r="E81" s="316">
        <v>1199</v>
      </c>
      <c r="F81" s="316">
        <v>645</v>
      </c>
      <c r="G81" s="316">
        <v>1045</v>
      </c>
      <c r="H81" s="316">
        <v>532</v>
      </c>
      <c r="I81" s="316">
        <v>1544</v>
      </c>
      <c r="J81" s="316">
        <v>801</v>
      </c>
      <c r="K81" s="316">
        <v>930</v>
      </c>
      <c r="L81" s="316">
        <v>511</v>
      </c>
      <c r="M81" s="316">
        <v>614</v>
      </c>
      <c r="N81" s="316">
        <v>290</v>
      </c>
      <c r="O81" s="428">
        <v>700</v>
      </c>
      <c r="P81" s="428">
        <v>376</v>
      </c>
      <c r="Q81" s="428">
        <v>269</v>
      </c>
      <c r="R81" s="428">
        <v>134</v>
      </c>
      <c r="S81" s="428">
        <v>431</v>
      </c>
      <c r="T81" s="428">
        <v>242</v>
      </c>
      <c r="U81" s="316"/>
      <c r="V81" s="316"/>
      <c r="W81" s="316"/>
      <c r="X81" s="316"/>
      <c r="Y81" s="316"/>
      <c r="Z81" s="316"/>
      <c r="AA81" s="316"/>
      <c r="AB81" s="316"/>
      <c r="AC81" s="316"/>
      <c r="AD81" s="316"/>
      <c r="AE81" s="316"/>
      <c r="AF81" s="316"/>
      <c r="AG81" s="316"/>
      <c r="AH81" s="316"/>
      <c r="AI81" s="316"/>
      <c r="AJ81" s="316"/>
      <c r="AK81" s="316"/>
      <c r="AL81" s="316"/>
      <c r="AM81" s="316"/>
      <c r="AN81" s="316"/>
      <c r="AO81" s="316"/>
      <c r="AP81" s="316"/>
      <c r="AQ81" s="316"/>
      <c r="AR81" s="316"/>
      <c r="AS81" s="316"/>
      <c r="AT81" s="316"/>
      <c r="AU81" s="316"/>
      <c r="AV81" s="316"/>
      <c r="AW81" s="316"/>
      <c r="AX81" s="316"/>
      <c r="AY81" s="316"/>
      <c r="AZ81" s="316"/>
      <c r="BA81" s="316"/>
      <c r="BB81" s="316"/>
      <c r="BC81" s="316"/>
      <c r="BD81" s="316"/>
      <c r="BE81" s="316"/>
      <c r="BF81" s="316"/>
      <c r="BG81" s="316"/>
      <c r="BH81" s="316"/>
      <c r="BI81" s="316"/>
      <c r="BJ81" s="316"/>
      <c r="BK81" s="316"/>
      <c r="BL81" s="316"/>
      <c r="BM81" s="316"/>
      <c r="BN81" s="316"/>
      <c r="BO81" s="316"/>
      <c r="BP81" s="316"/>
      <c r="BQ81" s="316"/>
      <c r="BR81" s="316"/>
      <c r="BS81" s="316"/>
      <c r="BT81" s="316"/>
      <c r="BU81" s="316"/>
      <c r="BV81" s="316"/>
      <c r="BW81" s="316"/>
      <c r="BX81" s="316"/>
      <c r="BY81" s="316"/>
      <c r="BZ81" s="316"/>
      <c r="CA81" s="316"/>
      <c r="CB81" s="316"/>
      <c r="CC81" s="316"/>
      <c r="CD81" s="316"/>
      <c r="CE81" s="316"/>
      <c r="CF81" s="316"/>
      <c r="CG81" s="316"/>
      <c r="CH81" s="316"/>
      <c r="CI81" s="316"/>
      <c r="CJ81" s="316"/>
      <c r="CK81" s="316"/>
      <c r="CL81" s="316"/>
      <c r="CM81" s="316"/>
      <c r="CN81" s="316"/>
      <c r="CO81" s="316"/>
      <c r="CP81" s="316"/>
      <c r="CQ81" s="316"/>
      <c r="CR81" s="316"/>
      <c r="CS81" s="316"/>
      <c r="CT81" s="316"/>
      <c r="CU81" s="316"/>
      <c r="CV81" s="316"/>
      <c r="CW81" s="316"/>
      <c r="CX81" s="316"/>
      <c r="CY81" s="316"/>
      <c r="CZ81" s="316"/>
      <c r="DA81" s="316"/>
      <c r="DB81" s="316"/>
      <c r="DC81" s="316"/>
      <c r="DD81" s="316"/>
      <c r="DE81" s="316"/>
      <c r="DF81" s="316"/>
      <c r="DG81" s="316"/>
      <c r="DH81" s="316"/>
      <c r="DI81" s="316"/>
      <c r="DJ81" s="316"/>
      <c r="DK81" s="316"/>
      <c r="DL81" s="316"/>
      <c r="DM81" s="316"/>
      <c r="DN81" s="316"/>
      <c r="DO81" s="316"/>
      <c r="DP81" s="316"/>
      <c r="DQ81" s="316"/>
      <c r="DR81" s="316"/>
      <c r="DS81" s="316"/>
      <c r="DT81" s="316"/>
      <c r="DU81" s="316"/>
      <c r="DV81" s="316"/>
      <c r="DW81" s="316"/>
      <c r="DX81" s="316"/>
      <c r="DY81" s="316"/>
      <c r="DZ81" s="316"/>
      <c r="EA81" s="316"/>
      <c r="EB81" s="316"/>
      <c r="EC81" s="316"/>
      <c r="ED81" s="316"/>
      <c r="EE81" s="316"/>
      <c r="EF81" s="316"/>
      <c r="EG81" s="316"/>
      <c r="EH81" s="316"/>
      <c r="EI81" s="316"/>
      <c r="EJ81" s="316"/>
      <c r="EK81" s="316"/>
      <c r="EL81" s="316"/>
      <c r="EM81" s="316"/>
      <c r="EN81" s="316"/>
      <c r="EO81" s="316"/>
      <c r="EP81" s="316"/>
      <c r="EQ81" s="316"/>
      <c r="ER81" s="316"/>
      <c r="ES81" s="316"/>
      <c r="ET81" s="316"/>
      <c r="EU81" s="316"/>
      <c r="EV81" s="316"/>
      <c r="EW81" s="316"/>
      <c r="EX81" s="316"/>
      <c r="EY81" s="316"/>
      <c r="EZ81" s="316"/>
      <c r="FA81" s="316"/>
      <c r="FB81" s="316"/>
      <c r="FC81" s="316"/>
      <c r="FD81" s="316"/>
      <c r="FE81" s="316"/>
      <c r="FF81" s="316"/>
      <c r="FG81" s="316"/>
      <c r="FH81" s="316"/>
      <c r="FI81" s="316"/>
      <c r="FJ81" s="316"/>
      <c r="FK81" s="316"/>
      <c r="FL81" s="316"/>
      <c r="FM81" s="316"/>
      <c r="FN81" s="316"/>
      <c r="FO81" s="316"/>
      <c r="FP81" s="316"/>
      <c r="FQ81" s="316"/>
      <c r="FR81" s="316"/>
      <c r="FS81" s="316"/>
      <c r="FT81" s="316"/>
      <c r="FU81" s="316"/>
      <c r="FV81" s="316"/>
      <c r="FW81" s="316"/>
      <c r="FX81" s="316"/>
      <c r="FY81" s="316"/>
      <c r="FZ81" s="316"/>
      <c r="GA81" s="316"/>
      <c r="GB81" s="316"/>
      <c r="GC81" s="316"/>
      <c r="GD81" s="316"/>
      <c r="GE81" s="316"/>
      <c r="GF81" s="316"/>
      <c r="GG81" s="316"/>
      <c r="GH81" s="316"/>
      <c r="GI81" s="316"/>
      <c r="GJ81" s="316"/>
      <c r="GK81" s="316"/>
      <c r="GL81" s="316"/>
      <c r="GM81" s="316"/>
      <c r="GN81" s="316"/>
      <c r="GO81" s="316"/>
      <c r="GP81" s="316"/>
      <c r="GQ81" s="316"/>
      <c r="GR81" s="316"/>
      <c r="GS81" s="316"/>
      <c r="GT81" s="316"/>
      <c r="GU81" s="316"/>
      <c r="GV81" s="316"/>
      <c r="GW81" s="316"/>
      <c r="GX81" s="316"/>
      <c r="GY81" s="316"/>
      <c r="GZ81" s="316"/>
      <c r="HA81" s="316"/>
      <c r="HB81" s="316"/>
      <c r="HC81" s="316"/>
      <c r="HD81" s="316"/>
      <c r="HE81" s="316"/>
      <c r="HF81" s="316"/>
      <c r="HG81" s="316"/>
      <c r="HH81" s="316"/>
      <c r="HI81" s="316"/>
      <c r="HJ81" s="316"/>
      <c r="HK81" s="316"/>
      <c r="HL81" s="316"/>
      <c r="HM81" s="316"/>
      <c r="HN81" s="316"/>
      <c r="HO81" s="316"/>
      <c r="HP81" s="316"/>
      <c r="HQ81" s="316"/>
      <c r="HR81" s="316"/>
      <c r="HS81" s="316"/>
      <c r="HT81" s="316"/>
      <c r="HU81" s="316"/>
      <c r="HV81" s="316"/>
      <c r="HW81" s="316"/>
      <c r="HX81" s="316"/>
      <c r="HY81" s="316"/>
      <c r="HZ81" s="316"/>
      <c r="IA81" s="316"/>
      <c r="IB81" s="316"/>
      <c r="IC81" s="316"/>
      <c r="ID81" s="316"/>
      <c r="IE81" s="316"/>
      <c r="IF81" s="316"/>
      <c r="IG81" s="316"/>
      <c r="IH81" s="316"/>
      <c r="II81" s="316"/>
      <c r="IJ81" s="316"/>
      <c r="IK81" s="316"/>
      <c r="IL81" s="316"/>
      <c r="IM81" s="316"/>
      <c r="IN81" s="316"/>
      <c r="IO81" s="316"/>
      <c r="IP81" s="316"/>
      <c r="IQ81" s="316"/>
      <c r="IR81" s="316"/>
      <c r="IS81" s="316"/>
      <c r="IT81" s="316"/>
      <c r="IU81" s="316"/>
      <c r="IV81" s="316"/>
    </row>
    <row r="82" spans="1:256" x14ac:dyDescent="0.2">
      <c r="A82" s="100" t="s">
        <v>159</v>
      </c>
      <c r="B82" s="39"/>
      <c r="C82" s="316">
        <v>447</v>
      </c>
      <c r="D82" s="316">
        <v>247</v>
      </c>
      <c r="E82" s="316">
        <v>148</v>
      </c>
      <c r="F82" s="316">
        <v>74</v>
      </c>
      <c r="G82" s="316">
        <v>299</v>
      </c>
      <c r="H82" s="316">
        <v>173</v>
      </c>
      <c r="I82" s="316">
        <v>328</v>
      </c>
      <c r="J82" s="316">
        <v>175</v>
      </c>
      <c r="K82" s="316">
        <v>158</v>
      </c>
      <c r="L82" s="316">
        <v>79</v>
      </c>
      <c r="M82" s="316">
        <v>170</v>
      </c>
      <c r="N82" s="316">
        <v>96</v>
      </c>
      <c r="O82" s="428">
        <v>119</v>
      </c>
      <c r="P82" s="428">
        <v>72</v>
      </c>
      <c r="Q82" s="428">
        <v>-10</v>
      </c>
      <c r="R82" s="428">
        <v>-5</v>
      </c>
      <c r="S82" s="428">
        <v>129</v>
      </c>
      <c r="T82" s="428">
        <v>77</v>
      </c>
      <c r="U82" s="316"/>
      <c r="V82" s="316"/>
      <c r="W82" s="316"/>
      <c r="X82" s="316"/>
      <c r="Y82" s="316"/>
      <c r="Z82" s="316"/>
      <c r="AA82" s="316"/>
      <c r="AB82" s="316"/>
      <c r="AC82" s="316"/>
      <c r="AD82" s="316"/>
      <c r="AE82" s="316"/>
      <c r="AF82" s="316"/>
      <c r="AG82" s="316"/>
      <c r="AH82" s="316"/>
      <c r="AI82" s="316"/>
      <c r="AJ82" s="316"/>
      <c r="AK82" s="316"/>
      <c r="AL82" s="316"/>
      <c r="AM82" s="316"/>
      <c r="AN82" s="316"/>
      <c r="AO82" s="316"/>
      <c r="AP82" s="316"/>
      <c r="AQ82" s="316"/>
      <c r="AR82" s="316"/>
      <c r="AS82" s="316"/>
      <c r="AT82" s="316"/>
      <c r="AU82" s="316"/>
      <c r="AV82" s="316"/>
      <c r="AW82" s="316"/>
      <c r="AX82" s="316"/>
      <c r="AY82" s="316"/>
      <c r="AZ82" s="316"/>
      <c r="BA82" s="316"/>
      <c r="BB82" s="316"/>
      <c r="BC82" s="316"/>
      <c r="BD82" s="316"/>
      <c r="BE82" s="316"/>
      <c r="BF82" s="316"/>
      <c r="BG82" s="316"/>
      <c r="BH82" s="316"/>
      <c r="BI82" s="316"/>
      <c r="BJ82" s="316"/>
      <c r="BK82" s="316"/>
      <c r="BL82" s="316"/>
      <c r="BM82" s="316"/>
      <c r="BN82" s="316"/>
      <c r="BO82" s="316"/>
      <c r="BP82" s="316"/>
      <c r="BQ82" s="316"/>
      <c r="BR82" s="316"/>
      <c r="BS82" s="316"/>
      <c r="BT82" s="316"/>
      <c r="BU82" s="316"/>
      <c r="BV82" s="316"/>
      <c r="BW82" s="316"/>
      <c r="BX82" s="316"/>
      <c r="BY82" s="316"/>
      <c r="BZ82" s="316"/>
      <c r="CA82" s="316"/>
      <c r="CB82" s="316"/>
      <c r="CC82" s="316"/>
      <c r="CD82" s="316"/>
      <c r="CE82" s="316"/>
      <c r="CF82" s="316"/>
      <c r="CG82" s="316"/>
      <c r="CH82" s="316"/>
      <c r="CI82" s="316"/>
      <c r="CJ82" s="316"/>
      <c r="CK82" s="316"/>
      <c r="CL82" s="316"/>
      <c r="CM82" s="316"/>
      <c r="CN82" s="316"/>
      <c r="CO82" s="316"/>
      <c r="CP82" s="316"/>
      <c r="CQ82" s="316"/>
      <c r="CR82" s="316"/>
      <c r="CS82" s="316"/>
      <c r="CT82" s="316"/>
      <c r="CU82" s="316"/>
      <c r="CV82" s="316"/>
      <c r="CW82" s="316"/>
      <c r="CX82" s="316"/>
      <c r="CY82" s="316"/>
      <c r="CZ82" s="316"/>
      <c r="DA82" s="316"/>
      <c r="DB82" s="316"/>
      <c r="DC82" s="316"/>
      <c r="DD82" s="316"/>
      <c r="DE82" s="316"/>
      <c r="DF82" s="316"/>
      <c r="DG82" s="316"/>
      <c r="DH82" s="316"/>
      <c r="DI82" s="316"/>
      <c r="DJ82" s="316"/>
      <c r="DK82" s="316"/>
      <c r="DL82" s="316"/>
      <c r="DM82" s="316"/>
      <c r="DN82" s="316"/>
      <c r="DO82" s="316"/>
      <c r="DP82" s="316"/>
      <c r="DQ82" s="316"/>
      <c r="DR82" s="316"/>
      <c r="DS82" s="316"/>
      <c r="DT82" s="316"/>
      <c r="DU82" s="316"/>
      <c r="DV82" s="316"/>
      <c r="DW82" s="316"/>
      <c r="DX82" s="316"/>
      <c r="DY82" s="316"/>
      <c r="DZ82" s="316"/>
      <c r="EA82" s="316"/>
      <c r="EB82" s="316"/>
      <c r="EC82" s="316"/>
      <c r="ED82" s="316"/>
      <c r="EE82" s="316"/>
      <c r="EF82" s="316"/>
      <c r="EG82" s="316"/>
      <c r="EH82" s="316"/>
      <c r="EI82" s="316"/>
      <c r="EJ82" s="316"/>
      <c r="EK82" s="316"/>
      <c r="EL82" s="316"/>
      <c r="EM82" s="316"/>
      <c r="EN82" s="316"/>
      <c r="EO82" s="316"/>
      <c r="EP82" s="316"/>
      <c r="EQ82" s="316"/>
      <c r="ER82" s="316"/>
      <c r="ES82" s="316"/>
      <c r="ET82" s="316"/>
      <c r="EU82" s="316"/>
      <c r="EV82" s="316"/>
      <c r="EW82" s="316"/>
      <c r="EX82" s="316"/>
      <c r="EY82" s="316"/>
      <c r="EZ82" s="316"/>
      <c r="FA82" s="316"/>
      <c r="FB82" s="316"/>
      <c r="FC82" s="316"/>
      <c r="FD82" s="316"/>
      <c r="FE82" s="316"/>
      <c r="FF82" s="316"/>
      <c r="FG82" s="316"/>
      <c r="FH82" s="316"/>
      <c r="FI82" s="316"/>
      <c r="FJ82" s="316"/>
      <c r="FK82" s="316"/>
      <c r="FL82" s="316"/>
      <c r="FM82" s="316"/>
      <c r="FN82" s="316"/>
      <c r="FO82" s="316"/>
      <c r="FP82" s="316"/>
      <c r="FQ82" s="316"/>
      <c r="FR82" s="316"/>
      <c r="FS82" s="316"/>
      <c r="FT82" s="316"/>
      <c r="FU82" s="316"/>
      <c r="FV82" s="316"/>
      <c r="FW82" s="316"/>
      <c r="FX82" s="316"/>
      <c r="FY82" s="316"/>
      <c r="FZ82" s="316"/>
      <c r="GA82" s="316"/>
      <c r="GB82" s="316"/>
      <c r="GC82" s="316"/>
      <c r="GD82" s="316"/>
      <c r="GE82" s="316"/>
      <c r="GF82" s="316"/>
      <c r="GG82" s="316"/>
      <c r="GH82" s="316"/>
      <c r="GI82" s="316"/>
      <c r="GJ82" s="316"/>
      <c r="GK82" s="316"/>
      <c r="GL82" s="316"/>
      <c r="GM82" s="316"/>
      <c r="GN82" s="316"/>
      <c r="GO82" s="316"/>
      <c r="GP82" s="316"/>
      <c r="GQ82" s="316"/>
      <c r="GR82" s="316"/>
      <c r="GS82" s="316"/>
      <c r="GT82" s="316"/>
      <c r="GU82" s="316"/>
      <c r="GV82" s="316"/>
      <c r="GW82" s="316"/>
      <c r="GX82" s="316"/>
      <c r="GY82" s="316"/>
      <c r="GZ82" s="316"/>
      <c r="HA82" s="316"/>
      <c r="HB82" s="316"/>
      <c r="HC82" s="316"/>
      <c r="HD82" s="316"/>
      <c r="HE82" s="316"/>
      <c r="HF82" s="316"/>
      <c r="HG82" s="316"/>
      <c r="HH82" s="316"/>
      <c r="HI82" s="316"/>
      <c r="HJ82" s="316"/>
      <c r="HK82" s="316"/>
      <c r="HL82" s="316"/>
      <c r="HM82" s="316"/>
      <c r="HN82" s="316"/>
      <c r="HO82" s="316"/>
      <c r="HP82" s="316"/>
      <c r="HQ82" s="316"/>
      <c r="HR82" s="316"/>
      <c r="HS82" s="316"/>
      <c r="HT82" s="316"/>
      <c r="HU82" s="316"/>
      <c r="HV82" s="316"/>
      <c r="HW82" s="316"/>
      <c r="HX82" s="316"/>
      <c r="HY82" s="316"/>
      <c r="HZ82" s="316"/>
      <c r="IA82" s="316"/>
      <c r="IB82" s="316"/>
      <c r="IC82" s="316"/>
      <c r="ID82" s="316"/>
      <c r="IE82" s="316"/>
      <c r="IF82" s="316"/>
      <c r="IG82" s="316"/>
      <c r="IH82" s="316"/>
      <c r="II82" s="316"/>
      <c r="IJ82" s="316"/>
      <c r="IK82" s="316"/>
      <c r="IL82" s="316"/>
      <c r="IM82" s="316"/>
      <c r="IN82" s="316"/>
      <c r="IO82" s="316"/>
      <c r="IP82" s="316"/>
      <c r="IQ82" s="316"/>
      <c r="IR82" s="316"/>
      <c r="IS82" s="316"/>
      <c r="IT82" s="316"/>
      <c r="IU82" s="316"/>
      <c r="IV82" s="316"/>
    </row>
    <row r="83" spans="1:256" x14ac:dyDescent="0.2">
      <c r="A83" s="100" t="s">
        <v>160</v>
      </c>
      <c r="B83" s="39"/>
      <c r="C83" s="316">
        <v>5376</v>
      </c>
      <c r="D83" s="316">
        <v>3807</v>
      </c>
      <c r="E83" s="316">
        <v>512</v>
      </c>
      <c r="F83" s="316">
        <v>248</v>
      </c>
      <c r="G83" s="316">
        <v>4864</v>
      </c>
      <c r="H83" s="316">
        <v>3559</v>
      </c>
      <c r="I83" s="316">
        <v>2408</v>
      </c>
      <c r="J83" s="316">
        <v>1845</v>
      </c>
      <c r="K83" s="316">
        <v>400</v>
      </c>
      <c r="L83" s="316">
        <v>202</v>
      </c>
      <c r="M83" s="316">
        <v>2008</v>
      </c>
      <c r="N83" s="316">
        <v>1643</v>
      </c>
      <c r="O83" s="428">
        <v>2968</v>
      </c>
      <c r="P83" s="428">
        <v>1962</v>
      </c>
      <c r="Q83" s="428">
        <v>112</v>
      </c>
      <c r="R83" s="428">
        <v>46</v>
      </c>
      <c r="S83" s="428">
        <v>2856</v>
      </c>
      <c r="T83" s="428">
        <v>1916</v>
      </c>
      <c r="U83" s="316"/>
      <c r="V83" s="316"/>
      <c r="W83" s="316"/>
      <c r="X83" s="316"/>
      <c r="Y83" s="316"/>
      <c r="Z83" s="316"/>
      <c r="AA83" s="316"/>
      <c r="AB83" s="316"/>
      <c r="AC83" s="316"/>
      <c r="AD83" s="316"/>
      <c r="AE83" s="316"/>
      <c r="AF83" s="316"/>
      <c r="AG83" s="316"/>
      <c r="AH83" s="316"/>
      <c r="AI83" s="316"/>
      <c r="AJ83" s="316"/>
      <c r="AK83" s="316"/>
      <c r="AL83" s="316"/>
      <c r="AM83" s="316"/>
      <c r="AN83" s="316"/>
      <c r="AO83" s="316"/>
      <c r="AP83" s="316"/>
      <c r="AQ83" s="316"/>
      <c r="AR83" s="316"/>
      <c r="AS83" s="316"/>
      <c r="AT83" s="316"/>
      <c r="AU83" s="316"/>
      <c r="AV83" s="316"/>
      <c r="AW83" s="316"/>
      <c r="AX83" s="316"/>
      <c r="AY83" s="316"/>
      <c r="AZ83" s="316"/>
      <c r="BA83" s="316"/>
      <c r="BB83" s="316"/>
      <c r="BC83" s="316"/>
      <c r="BD83" s="316"/>
      <c r="BE83" s="316"/>
      <c r="BF83" s="316"/>
      <c r="BG83" s="316"/>
      <c r="BH83" s="316"/>
      <c r="BI83" s="316"/>
      <c r="BJ83" s="316"/>
      <c r="BK83" s="316"/>
      <c r="BL83" s="316"/>
      <c r="BM83" s="316"/>
      <c r="BN83" s="316"/>
      <c r="BO83" s="316"/>
      <c r="BP83" s="316"/>
      <c r="BQ83" s="316"/>
      <c r="BR83" s="316"/>
      <c r="BS83" s="316"/>
      <c r="BT83" s="316"/>
      <c r="BU83" s="316"/>
      <c r="BV83" s="316"/>
      <c r="BW83" s="316"/>
      <c r="BX83" s="316"/>
      <c r="BY83" s="316"/>
      <c r="BZ83" s="316"/>
      <c r="CA83" s="316"/>
      <c r="CB83" s="316"/>
      <c r="CC83" s="316"/>
      <c r="CD83" s="316"/>
      <c r="CE83" s="316"/>
      <c r="CF83" s="316"/>
      <c r="CG83" s="316"/>
      <c r="CH83" s="316"/>
      <c r="CI83" s="316"/>
      <c r="CJ83" s="316"/>
      <c r="CK83" s="316"/>
      <c r="CL83" s="316"/>
      <c r="CM83" s="316"/>
      <c r="CN83" s="316"/>
      <c r="CO83" s="316"/>
      <c r="CP83" s="316"/>
      <c r="CQ83" s="316"/>
      <c r="CR83" s="316"/>
      <c r="CS83" s="316"/>
      <c r="CT83" s="316"/>
      <c r="CU83" s="316"/>
      <c r="CV83" s="316"/>
      <c r="CW83" s="316"/>
      <c r="CX83" s="316"/>
      <c r="CY83" s="316"/>
      <c r="CZ83" s="316"/>
      <c r="DA83" s="316"/>
      <c r="DB83" s="316"/>
      <c r="DC83" s="316"/>
      <c r="DD83" s="316"/>
      <c r="DE83" s="316"/>
      <c r="DF83" s="316"/>
      <c r="DG83" s="316"/>
      <c r="DH83" s="316"/>
      <c r="DI83" s="316"/>
      <c r="DJ83" s="316"/>
      <c r="DK83" s="316"/>
      <c r="DL83" s="316"/>
      <c r="DM83" s="316"/>
      <c r="DN83" s="316"/>
      <c r="DO83" s="316"/>
      <c r="DP83" s="316"/>
      <c r="DQ83" s="316"/>
      <c r="DR83" s="316"/>
      <c r="DS83" s="316"/>
      <c r="DT83" s="316"/>
      <c r="DU83" s="316"/>
      <c r="DV83" s="316"/>
      <c r="DW83" s="316"/>
      <c r="DX83" s="316"/>
      <c r="DY83" s="316"/>
      <c r="DZ83" s="316"/>
      <c r="EA83" s="316"/>
      <c r="EB83" s="316"/>
      <c r="EC83" s="316"/>
      <c r="ED83" s="316"/>
      <c r="EE83" s="316"/>
      <c r="EF83" s="316"/>
      <c r="EG83" s="316"/>
      <c r="EH83" s="316"/>
      <c r="EI83" s="316"/>
      <c r="EJ83" s="316"/>
      <c r="EK83" s="316"/>
      <c r="EL83" s="316"/>
      <c r="EM83" s="316"/>
      <c r="EN83" s="316"/>
      <c r="EO83" s="316"/>
      <c r="EP83" s="316"/>
      <c r="EQ83" s="316"/>
      <c r="ER83" s="316"/>
      <c r="ES83" s="316"/>
      <c r="ET83" s="316"/>
      <c r="EU83" s="316"/>
      <c r="EV83" s="316"/>
      <c r="EW83" s="316"/>
      <c r="EX83" s="316"/>
      <c r="EY83" s="316"/>
      <c r="EZ83" s="316"/>
      <c r="FA83" s="316"/>
      <c r="FB83" s="316"/>
      <c r="FC83" s="316"/>
      <c r="FD83" s="316"/>
      <c r="FE83" s="316"/>
      <c r="FF83" s="316"/>
      <c r="FG83" s="316"/>
      <c r="FH83" s="316"/>
      <c r="FI83" s="316"/>
      <c r="FJ83" s="316"/>
      <c r="FK83" s="316"/>
      <c r="FL83" s="316"/>
      <c r="FM83" s="316"/>
      <c r="FN83" s="316"/>
      <c r="FO83" s="316"/>
      <c r="FP83" s="316"/>
      <c r="FQ83" s="316"/>
      <c r="FR83" s="316"/>
      <c r="FS83" s="316"/>
      <c r="FT83" s="316"/>
      <c r="FU83" s="316"/>
      <c r="FV83" s="316"/>
      <c r="FW83" s="316"/>
      <c r="FX83" s="316"/>
      <c r="FY83" s="316"/>
      <c r="FZ83" s="316"/>
      <c r="GA83" s="316"/>
      <c r="GB83" s="316"/>
      <c r="GC83" s="316"/>
      <c r="GD83" s="316"/>
      <c r="GE83" s="316"/>
      <c r="GF83" s="316"/>
      <c r="GG83" s="316"/>
      <c r="GH83" s="316"/>
      <c r="GI83" s="316"/>
      <c r="GJ83" s="316"/>
      <c r="GK83" s="316"/>
      <c r="GL83" s="316"/>
      <c r="GM83" s="316"/>
      <c r="GN83" s="316"/>
      <c r="GO83" s="316"/>
      <c r="GP83" s="316"/>
      <c r="GQ83" s="316"/>
      <c r="GR83" s="316"/>
      <c r="GS83" s="316"/>
      <c r="GT83" s="316"/>
      <c r="GU83" s="316"/>
      <c r="GV83" s="316"/>
      <c r="GW83" s="316"/>
      <c r="GX83" s="316"/>
      <c r="GY83" s="316"/>
      <c r="GZ83" s="316"/>
      <c r="HA83" s="316"/>
      <c r="HB83" s="316"/>
      <c r="HC83" s="316"/>
      <c r="HD83" s="316"/>
      <c r="HE83" s="316"/>
      <c r="HF83" s="316"/>
      <c r="HG83" s="316"/>
      <c r="HH83" s="316"/>
      <c r="HI83" s="316"/>
      <c r="HJ83" s="316"/>
      <c r="HK83" s="316"/>
      <c r="HL83" s="316"/>
      <c r="HM83" s="316"/>
      <c r="HN83" s="316"/>
      <c r="HO83" s="316"/>
      <c r="HP83" s="316"/>
      <c r="HQ83" s="316"/>
      <c r="HR83" s="316"/>
      <c r="HS83" s="316"/>
      <c r="HT83" s="316"/>
      <c r="HU83" s="316"/>
      <c r="HV83" s="316"/>
      <c r="HW83" s="316"/>
      <c r="HX83" s="316"/>
      <c r="HY83" s="316"/>
      <c r="HZ83" s="316"/>
      <c r="IA83" s="316"/>
      <c r="IB83" s="316"/>
      <c r="IC83" s="316"/>
      <c r="ID83" s="316"/>
      <c r="IE83" s="316"/>
      <c r="IF83" s="316"/>
      <c r="IG83" s="316"/>
      <c r="IH83" s="316"/>
      <c r="II83" s="316"/>
      <c r="IJ83" s="316"/>
      <c r="IK83" s="316"/>
      <c r="IL83" s="316"/>
      <c r="IM83" s="316"/>
      <c r="IN83" s="316"/>
      <c r="IO83" s="316"/>
      <c r="IP83" s="316"/>
      <c r="IQ83" s="316"/>
      <c r="IR83" s="316"/>
      <c r="IS83" s="316"/>
      <c r="IT83" s="316"/>
      <c r="IU83" s="316"/>
      <c r="IV83" s="316"/>
    </row>
    <row r="84" spans="1:256" x14ac:dyDescent="0.2">
      <c r="A84" s="100" t="s">
        <v>161</v>
      </c>
      <c r="B84" s="39"/>
      <c r="C84" s="316">
        <v>400</v>
      </c>
      <c r="D84" s="316">
        <v>223</v>
      </c>
      <c r="E84" s="316">
        <v>83</v>
      </c>
      <c r="F84" s="316">
        <v>52</v>
      </c>
      <c r="G84" s="316">
        <v>317</v>
      </c>
      <c r="H84" s="316">
        <v>171</v>
      </c>
      <c r="I84" s="316">
        <v>210</v>
      </c>
      <c r="J84" s="316">
        <v>116</v>
      </c>
      <c r="K84" s="316">
        <v>90</v>
      </c>
      <c r="L84" s="316">
        <v>44</v>
      </c>
      <c r="M84" s="316">
        <v>120</v>
      </c>
      <c r="N84" s="316">
        <v>72</v>
      </c>
      <c r="O84" s="428">
        <v>190</v>
      </c>
      <c r="P84" s="428">
        <v>107</v>
      </c>
      <c r="Q84" s="428">
        <v>-7</v>
      </c>
      <c r="R84" s="428">
        <v>8</v>
      </c>
      <c r="S84" s="428">
        <v>197</v>
      </c>
      <c r="T84" s="428">
        <v>99</v>
      </c>
      <c r="U84" s="316"/>
      <c r="V84" s="316"/>
      <c r="W84" s="316"/>
      <c r="X84" s="316"/>
      <c r="Y84" s="316"/>
      <c r="Z84" s="316"/>
      <c r="AA84" s="316"/>
      <c r="AB84" s="316"/>
      <c r="AC84" s="316"/>
      <c r="AD84" s="316"/>
      <c r="AE84" s="316"/>
      <c r="AF84" s="316"/>
      <c r="AG84" s="316"/>
      <c r="AH84" s="316"/>
      <c r="AI84" s="316"/>
      <c r="AJ84" s="316"/>
      <c r="AK84" s="316"/>
      <c r="AL84" s="316"/>
      <c r="AM84" s="316"/>
      <c r="AN84" s="316"/>
      <c r="AO84" s="316"/>
      <c r="AP84" s="316"/>
      <c r="AQ84" s="316"/>
      <c r="AR84" s="316"/>
      <c r="AS84" s="316"/>
      <c r="AT84" s="316"/>
      <c r="AU84" s="316"/>
      <c r="AV84" s="316"/>
      <c r="AW84" s="316"/>
      <c r="AX84" s="316"/>
      <c r="AY84" s="316"/>
      <c r="AZ84" s="316"/>
      <c r="BA84" s="316"/>
      <c r="BB84" s="316"/>
      <c r="BC84" s="316"/>
      <c r="BD84" s="316"/>
      <c r="BE84" s="316"/>
      <c r="BF84" s="316"/>
      <c r="BG84" s="316"/>
      <c r="BH84" s="316"/>
      <c r="BI84" s="316"/>
      <c r="BJ84" s="316"/>
      <c r="BK84" s="316"/>
      <c r="BL84" s="316"/>
      <c r="BM84" s="316"/>
      <c r="BN84" s="316"/>
      <c r="BO84" s="316"/>
      <c r="BP84" s="316"/>
      <c r="BQ84" s="316"/>
      <c r="BR84" s="316"/>
      <c r="BS84" s="316"/>
      <c r="BT84" s="316"/>
      <c r="BU84" s="316"/>
      <c r="BV84" s="316"/>
      <c r="BW84" s="316"/>
      <c r="BX84" s="316"/>
      <c r="BY84" s="316"/>
      <c r="BZ84" s="316"/>
      <c r="CA84" s="316"/>
      <c r="CB84" s="316"/>
      <c r="CC84" s="316"/>
      <c r="CD84" s="316"/>
      <c r="CE84" s="316"/>
      <c r="CF84" s="316"/>
      <c r="CG84" s="316"/>
      <c r="CH84" s="316"/>
      <c r="CI84" s="316"/>
      <c r="CJ84" s="316"/>
      <c r="CK84" s="316"/>
      <c r="CL84" s="316"/>
      <c r="CM84" s="316"/>
      <c r="CN84" s="316"/>
      <c r="CO84" s="316"/>
      <c r="CP84" s="316"/>
      <c r="CQ84" s="316"/>
      <c r="CR84" s="316"/>
      <c r="CS84" s="316"/>
      <c r="CT84" s="316"/>
      <c r="CU84" s="316"/>
      <c r="CV84" s="316"/>
      <c r="CW84" s="316"/>
      <c r="CX84" s="316"/>
      <c r="CY84" s="316"/>
      <c r="CZ84" s="316"/>
      <c r="DA84" s="316"/>
      <c r="DB84" s="316"/>
      <c r="DC84" s="316"/>
      <c r="DD84" s="316"/>
      <c r="DE84" s="316"/>
      <c r="DF84" s="316"/>
      <c r="DG84" s="316"/>
      <c r="DH84" s="316"/>
      <c r="DI84" s="316"/>
      <c r="DJ84" s="316"/>
      <c r="DK84" s="316"/>
      <c r="DL84" s="316"/>
      <c r="DM84" s="316"/>
      <c r="DN84" s="316"/>
      <c r="DO84" s="316"/>
      <c r="DP84" s="316"/>
      <c r="DQ84" s="316"/>
      <c r="DR84" s="316"/>
      <c r="DS84" s="316"/>
      <c r="DT84" s="316"/>
      <c r="DU84" s="316"/>
      <c r="DV84" s="316"/>
      <c r="DW84" s="316"/>
      <c r="DX84" s="316"/>
      <c r="DY84" s="316"/>
      <c r="DZ84" s="316"/>
      <c r="EA84" s="316"/>
      <c r="EB84" s="316"/>
      <c r="EC84" s="316"/>
      <c r="ED84" s="316"/>
      <c r="EE84" s="316"/>
      <c r="EF84" s="316"/>
      <c r="EG84" s="316"/>
      <c r="EH84" s="316"/>
      <c r="EI84" s="316"/>
      <c r="EJ84" s="316"/>
      <c r="EK84" s="316"/>
      <c r="EL84" s="316"/>
      <c r="EM84" s="316"/>
      <c r="EN84" s="316"/>
      <c r="EO84" s="316"/>
      <c r="EP84" s="316"/>
      <c r="EQ84" s="316"/>
      <c r="ER84" s="316"/>
      <c r="ES84" s="316"/>
      <c r="ET84" s="316"/>
      <c r="EU84" s="316"/>
      <c r="EV84" s="316"/>
      <c r="EW84" s="316"/>
      <c r="EX84" s="316"/>
      <c r="EY84" s="316"/>
      <c r="EZ84" s="316"/>
      <c r="FA84" s="316"/>
      <c r="FB84" s="316"/>
      <c r="FC84" s="316"/>
      <c r="FD84" s="316"/>
      <c r="FE84" s="316"/>
      <c r="FF84" s="316"/>
      <c r="FG84" s="316"/>
      <c r="FH84" s="316"/>
      <c r="FI84" s="316"/>
      <c r="FJ84" s="316"/>
      <c r="FK84" s="316"/>
      <c r="FL84" s="316"/>
      <c r="FM84" s="316"/>
      <c r="FN84" s="316"/>
      <c r="FO84" s="316"/>
      <c r="FP84" s="316"/>
      <c r="FQ84" s="316"/>
      <c r="FR84" s="316"/>
      <c r="FS84" s="316"/>
      <c r="FT84" s="316"/>
      <c r="FU84" s="316"/>
      <c r="FV84" s="316"/>
      <c r="FW84" s="316"/>
      <c r="FX84" s="316"/>
      <c r="FY84" s="316"/>
      <c r="FZ84" s="316"/>
      <c r="GA84" s="316"/>
      <c r="GB84" s="316"/>
      <c r="GC84" s="316"/>
      <c r="GD84" s="316"/>
      <c r="GE84" s="316"/>
      <c r="GF84" s="316"/>
      <c r="GG84" s="316"/>
      <c r="GH84" s="316"/>
      <c r="GI84" s="316"/>
      <c r="GJ84" s="316"/>
      <c r="GK84" s="316"/>
      <c r="GL84" s="316"/>
      <c r="GM84" s="316"/>
      <c r="GN84" s="316"/>
      <c r="GO84" s="316"/>
      <c r="GP84" s="316"/>
      <c r="GQ84" s="316"/>
      <c r="GR84" s="316"/>
      <c r="GS84" s="316"/>
      <c r="GT84" s="316"/>
      <c r="GU84" s="316"/>
      <c r="GV84" s="316"/>
      <c r="GW84" s="316"/>
      <c r="GX84" s="316"/>
      <c r="GY84" s="316"/>
      <c r="GZ84" s="316"/>
      <c r="HA84" s="316"/>
      <c r="HB84" s="316"/>
      <c r="HC84" s="316"/>
      <c r="HD84" s="316"/>
      <c r="HE84" s="316"/>
      <c r="HF84" s="316"/>
      <c r="HG84" s="316"/>
      <c r="HH84" s="316"/>
      <c r="HI84" s="316"/>
      <c r="HJ84" s="316"/>
      <c r="HK84" s="316"/>
      <c r="HL84" s="316"/>
      <c r="HM84" s="316"/>
      <c r="HN84" s="316"/>
      <c r="HO84" s="316"/>
      <c r="HP84" s="316"/>
      <c r="HQ84" s="316"/>
      <c r="HR84" s="316"/>
      <c r="HS84" s="316"/>
      <c r="HT84" s="316"/>
      <c r="HU84" s="316"/>
      <c r="HV84" s="316"/>
      <c r="HW84" s="316"/>
      <c r="HX84" s="316"/>
      <c r="HY84" s="316"/>
      <c r="HZ84" s="316"/>
      <c r="IA84" s="316"/>
      <c r="IB84" s="316"/>
      <c r="IC84" s="316"/>
      <c r="ID84" s="316"/>
      <c r="IE84" s="316"/>
      <c r="IF84" s="316"/>
      <c r="IG84" s="316"/>
      <c r="IH84" s="316"/>
      <c r="II84" s="316"/>
      <c r="IJ84" s="316"/>
      <c r="IK84" s="316"/>
      <c r="IL84" s="316"/>
      <c r="IM84" s="316"/>
      <c r="IN84" s="316"/>
      <c r="IO84" s="316"/>
      <c r="IP84" s="316"/>
      <c r="IQ84" s="316"/>
      <c r="IR84" s="316"/>
      <c r="IS84" s="316"/>
      <c r="IT84" s="316"/>
      <c r="IU84" s="316"/>
      <c r="IV84" s="316"/>
    </row>
    <row r="85" spans="1:256" x14ac:dyDescent="0.2">
      <c r="A85" s="100" t="s">
        <v>162</v>
      </c>
      <c r="B85" s="39"/>
      <c r="C85" s="316">
        <v>85</v>
      </c>
      <c r="D85" s="316">
        <v>66</v>
      </c>
      <c r="E85" s="316">
        <v>5</v>
      </c>
      <c r="F85" s="316">
        <v>3</v>
      </c>
      <c r="G85" s="316">
        <v>80</v>
      </c>
      <c r="H85" s="316">
        <v>63</v>
      </c>
      <c r="I85" s="316">
        <v>42</v>
      </c>
      <c r="J85" s="316">
        <v>28</v>
      </c>
      <c r="K85" s="316">
        <v>14</v>
      </c>
      <c r="L85" s="316">
        <v>8</v>
      </c>
      <c r="M85" s="316">
        <v>28</v>
      </c>
      <c r="N85" s="316">
        <v>20</v>
      </c>
      <c r="O85" s="428">
        <v>43</v>
      </c>
      <c r="P85" s="428">
        <v>38</v>
      </c>
      <c r="Q85" s="428">
        <v>-9</v>
      </c>
      <c r="R85" s="428">
        <v>-5</v>
      </c>
      <c r="S85" s="428">
        <v>52</v>
      </c>
      <c r="T85" s="428">
        <v>43</v>
      </c>
      <c r="U85" s="316"/>
      <c r="V85" s="316"/>
      <c r="W85" s="316"/>
      <c r="X85" s="316"/>
      <c r="Y85" s="316"/>
      <c r="Z85" s="316"/>
      <c r="AA85" s="316"/>
      <c r="AB85" s="316"/>
      <c r="AC85" s="316"/>
      <c r="AD85" s="316"/>
      <c r="AE85" s="316"/>
      <c r="AF85" s="316"/>
      <c r="AG85" s="316"/>
      <c r="AH85" s="316"/>
      <c r="AI85" s="316"/>
      <c r="AJ85" s="316"/>
      <c r="AK85" s="316"/>
      <c r="AL85" s="316"/>
      <c r="AM85" s="316"/>
      <c r="AN85" s="316"/>
      <c r="AO85" s="316"/>
      <c r="AP85" s="316"/>
      <c r="AQ85" s="316"/>
      <c r="AR85" s="316"/>
      <c r="AS85" s="316"/>
      <c r="AT85" s="316"/>
      <c r="AU85" s="316"/>
      <c r="AV85" s="316"/>
      <c r="AW85" s="316"/>
      <c r="AX85" s="316"/>
      <c r="AY85" s="316"/>
      <c r="AZ85" s="316"/>
      <c r="BA85" s="316"/>
      <c r="BB85" s="316"/>
      <c r="BC85" s="316"/>
      <c r="BD85" s="316"/>
      <c r="BE85" s="316"/>
      <c r="BF85" s="316"/>
      <c r="BG85" s="316"/>
      <c r="BH85" s="316"/>
      <c r="BI85" s="316"/>
      <c r="BJ85" s="316"/>
      <c r="BK85" s="316"/>
      <c r="BL85" s="316"/>
      <c r="BM85" s="316"/>
      <c r="BN85" s="316"/>
      <c r="BO85" s="316"/>
      <c r="BP85" s="316"/>
      <c r="BQ85" s="316"/>
      <c r="BR85" s="316"/>
      <c r="BS85" s="316"/>
      <c r="BT85" s="316"/>
      <c r="BU85" s="316"/>
      <c r="BV85" s="316"/>
      <c r="BW85" s="316"/>
      <c r="BX85" s="316"/>
      <c r="BY85" s="316"/>
      <c r="BZ85" s="316"/>
      <c r="CA85" s="316"/>
      <c r="CB85" s="316"/>
      <c r="CC85" s="316"/>
      <c r="CD85" s="316"/>
      <c r="CE85" s="316"/>
      <c r="CF85" s="316"/>
      <c r="CG85" s="316"/>
      <c r="CH85" s="316"/>
      <c r="CI85" s="316"/>
      <c r="CJ85" s="316"/>
      <c r="CK85" s="316"/>
      <c r="CL85" s="316"/>
      <c r="CM85" s="316"/>
      <c r="CN85" s="316"/>
      <c r="CO85" s="316"/>
      <c r="CP85" s="316"/>
      <c r="CQ85" s="316"/>
      <c r="CR85" s="316"/>
      <c r="CS85" s="316"/>
      <c r="CT85" s="316"/>
      <c r="CU85" s="316"/>
      <c r="CV85" s="316"/>
      <c r="CW85" s="316"/>
      <c r="CX85" s="316"/>
      <c r="CY85" s="316"/>
      <c r="CZ85" s="316"/>
      <c r="DA85" s="316"/>
      <c r="DB85" s="316"/>
      <c r="DC85" s="316"/>
      <c r="DD85" s="316"/>
      <c r="DE85" s="316"/>
      <c r="DF85" s="316"/>
      <c r="DG85" s="316"/>
      <c r="DH85" s="316"/>
      <c r="DI85" s="316"/>
      <c r="DJ85" s="316"/>
      <c r="DK85" s="316"/>
      <c r="DL85" s="316"/>
      <c r="DM85" s="316"/>
      <c r="DN85" s="316"/>
      <c r="DO85" s="316"/>
      <c r="DP85" s="316"/>
      <c r="DQ85" s="316"/>
      <c r="DR85" s="316"/>
      <c r="DS85" s="316"/>
      <c r="DT85" s="316"/>
      <c r="DU85" s="316"/>
      <c r="DV85" s="316"/>
      <c r="DW85" s="316"/>
      <c r="DX85" s="316"/>
      <c r="DY85" s="316"/>
      <c r="DZ85" s="316"/>
      <c r="EA85" s="316"/>
      <c r="EB85" s="316"/>
      <c r="EC85" s="316"/>
      <c r="ED85" s="316"/>
      <c r="EE85" s="316"/>
      <c r="EF85" s="316"/>
      <c r="EG85" s="316"/>
      <c r="EH85" s="316"/>
      <c r="EI85" s="316"/>
      <c r="EJ85" s="316"/>
      <c r="EK85" s="316"/>
      <c r="EL85" s="316"/>
      <c r="EM85" s="316"/>
      <c r="EN85" s="316"/>
      <c r="EO85" s="316"/>
      <c r="EP85" s="316"/>
      <c r="EQ85" s="316"/>
      <c r="ER85" s="316"/>
      <c r="ES85" s="316"/>
      <c r="ET85" s="316"/>
      <c r="EU85" s="316"/>
      <c r="EV85" s="316"/>
      <c r="EW85" s="316"/>
      <c r="EX85" s="316"/>
      <c r="EY85" s="316"/>
      <c r="EZ85" s="316"/>
      <c r="FA85" s="316"/>
      <c r="FB85" s="316"/>
      <c r="FC85" s="316"/>
      <c r="FD85" s="316"/>
      <c r="FE85" s="316"/>
      <c r="FF85" s="316"/>
      <c r="FG85" s="316"/>
      <c r="FH85" s="316"/>
      <c r="FI85" s="316"/>
      <c r="FJ85" s="316"/>
      <c r="FK85" s="316"/>
      <c r="FL85" s="316"/>
      <c r="FM85" s="316"/>
      <c r="FN85" s="316"/>
      <c r="FO85" s="316"/>
      <c r="FP85" s="316"/>
      <c r="FQ85" s="316"/>
      <c r="FR85" s="316"/>
      <c r="FS85" s="316"/>
      <c r="FT85" s="316"/>
      <c r="FU85" s="316"/>
      <c r="FV85" s="316"/>
      <c r="FW85" s="316"/>
      <c r="FX85" s="316"/>
      <c r="FY85" s="316"/>
      <c r="FZ85" s="316"/>
      <c r="GA85" s="316"/>
      <c r="GB85" s="316"/>
      <c r="GC85" s="316"/>
      <c r="GD85" s="316"/>
      <c r="GE85" s="316"/>
      <c r="GF85" s="316"/>
      <c r="GG85" s="316"/>
      <c r="GH85" s="316"/>
      <c r="GI85" s="316"/>
      <c r="GJ85" s="316"/>
      <c r="GK85" s="316"/>
      <c r="GL85" s="316"/>
      <c r="GM85" s="316"/>
      <c r="GN85" s="316"/>
      <c r="GO85" s="316"/>
      <c r="GP85" s="316"/>
      <c r="GQ85" s="316"/>
      <c r="GR85" s="316"/>
      <c r="GS85" s="316"/>
      <c r="GT85" s="316"/>
      <c r="GU85" s="316"/>
      <c r="GV85" s="316"/>
      <c r="GW85" s="316"/>
      <c r="GX85" s="316"/>
      <c r="GY85" s="316"/>
      <c r="GZ85" s="316"/>
      <c r="HA85" s="316"/>
      <c r="HB85" s="316"/>
      <c r="HC85" s="316"/>
      <c r="HD85" s="316"/>
      <c r="HE85" s="316"/>
      <c r="HF85" s="316"/>
      <c r="HG85" s="316"/>
      <c r="HH85" s="316"/>
      <c r="HI85" s="316"/>
      <c r="HJ85" s="316"/>
      <c r="HK85" s="316"/>
      <c r="HL85" s="316"/>
      <c r="HM85" s="316"/>
      <c r="HN85" s="316"/>
      <c r="HO85" s="316"/>
      <c r="HP85" s="316"/>
      <c r="HQ85" s="316"/>
      <c r="HR85" s="316"/>
      <c r="HS85" s="316"/>
      <c r="HT85" s="316"/>
      <c r="HU85" s="316"/>
      <c r="HV85" s="316"/>
      <c r="HW85" s="316"/>
      <c r="HX85" s="316"/>
      <c r="HY85" s="316"/>
      <c r="HZ85" s="316"/>
      <c r="IA85" s="316"/>
      <c r="IB85" s="316"/>
      <c r="IC85" s="316"/>
      <c r="ID85" s="316"/>
      <c r="IE85" s="316"/>
      <c r="IF85" s="316"/>
      <c r="IG85" s="316"/>
      <c r="IH85" s="316"/>
      <c r="II85" s="316"/>
      <c r="IJ85" s="316"/>
      <c r="IK85" s="316"/>
      <c r="IL85" s="316"/>
      <c r="IM85" s="316"/>
      <c r="IN85" s="316"/>
      <c r="IO85" s="316"/>
      <c r="IP85" s="316"/>
      <c r="IQ85" s="316"/>
      <c r="IR85" s="316"/>
      <c r="IS85" s="316"/>
      <c r="IT85" s="316"/>
      <c r="IU85" s="316"/>
      <c r="IV85" s="316"/>
    </row>
    <row r="86" spans="1:256" x14ac:dyDescent="0.2">
      <c r="A86" s="100" t="s">
        <v>163</v>
      </c>
      <c r="B86" s="39"/>
      <c r="C86" s="316">
        <v>38430</v>
      </c>
      <c r="D86" s="316">
        <v>31418</v>
      </c>
      <c r="E86" s="316">
        <v>789</v>
      </c>
      <c r="F86" s="316">
        <v>422</v>
      </c>
      <c r="G86" s="316">
        <v>37641</v>
      </c>
      <c r="H86" s="316">
        <v>30996</v>
      </c>
      <c r="I86" s="316">
        <v>6458</v>
      </c>
      <c r="J86" s="316">
        <v>5257</v>
      </c>
      <c r="K86" s="316">
        <v>637</v>
      </c>
      <c r="L86" s="316">
        <v>328</v>
      </c>
      <c r="M86" s="316">
        <v>5821</v>
      </c>
      <c r="N86" s="316">
        <v>4929</v>
      </c>
      <c r="O86" s="428">
        <v>31972</v>
      </c>
      <c r="P86" s="428">
        <v>26161</v>
      </c>
      <c r="Q86" s="428">
        <v>152</v>
      </c>
      <c r="R86" s="428">
        <v>94</v>
      </c>
      <c r="S86" s="428">
        <v>31820</v>
      </c>
      <c r="T86" s="428">
        <v>26067</v>
      </c>
      <c r="U86" s="316"/>
      <c r="V86" s="316"/>
      <c r="W86" s="316"/>
      <c r="X86" s="316"/>
      <c r="Y86" s="316"/>
      <c r="Z86" s="316"/>
      <c r="AA86" s="316"/>
      <c r="AB86" s="316"/>
      <c r="AC86" s="316"/>
      <c r="AD86" s="316"/>
      <c r="AE86" s="316"/>
      <c r="AF86" s="316"/>
      <c r="AG86" s="316"/>
      <c r="AH86" s="316"/>
      <c r="AI86" s="316"/>
      <c r="AJ86" s="316"/>
      <c r="AK86" s="316"/>
      <c r="AL86" s="316"/>
      <c r="AM86" s="316"/>
      <c r="AN86" s="316"/>
      <c r="AO86" s="316"/>
      <c r="AP86" s="316"/>
      <c r="AQ86" s="316"/>
      <c r="AR86" s="316"/>
      <c r="AS86" s="316"/>
      <c r="AT86" s="316"/>
      <c r="AU86" s="316"/>
      <c r="AV86" s="316"/>
      <c r="AW86" s="316"/>
      <c r="AX86" s="316"/>
      <c r="AY86" s="316"/>
      <c r="AZ86" s="316"/>
      <c r="BA86" s="316"/>
      <c r="BB86" s="316"/>
      <c r="BC86" s="316"/>
      <c r="BD86" s="316"/>
      <c r="BE86" s="316"/>
      <c r="BF86" s="316"/>
      <c r="BG86" s="316"/>
      <c r="BH86" s="316"/>
      <c r="BI86" s="316"/>
      <c r="BJ86" s="316"/>
      <c r="BK86" s="316"/>
      <c r="BL86" s="316"/>
      <c r="BM86" s="316"/>
      <c r="BN86" s="316"/>
      <c r="BO86" s="316"/>
      <c r="BP86" s="316"/>
      <c r="BQ86" s="316"/>
      <c r="BR86" s="316"/>
      <c r="BS86" s="316"/>
      <c r="BT86" s="316"/>
      <c r="BU86" s="316"/>
      <c r="BV86" s="316"/>
      <c r="BW86" s="316"/>
      <c r="BX86" s="316"/>
      <c r="BY86" s="316"/>
      <c r="BZ86" s="316"/>
      <c r="CA86" s="316"/>
      <c r="CB86" s="316"/>
      <c r="CC86" s="316"/>
      <c r="CD86" s="316"/>
      <c r="CE86" s="316"/>
      <c r="CF86" s="316"/>
      <c r="CG86" s="316"/>
      <c r="CH86" s="316"/>
      <c r="CI86" s="316"/>
      <c r="CJ86" s="316"/>
      <c r="CK86" s="316"/>
      <c r="CL86" s="316"/>
      <c r="CM86" s="316"/>
      <c r="CN86" s="316"/>
      <c r="CO86" s="316"/>
      <c r="CP86" s="316"/>
      <c r="CQ86" s="316"/>
      <c r="CR86" s="316"/>
      <c r="CS86" s="316"/>
      <c r="CT86" s="316"/>
      <c r="CU86" s="316"/>
      <c r="CV86" s="316"/>
      <c r="CW86" s="316"/>
      <c r="CX86" s="316"/>
      <c r="CY86" s="316"/>
      <c r="CZ86" s="316"/>
      <c r="DA86" s="316"/>
      <c r="DB86" s="316"/>
      <c r="DC86" s="316"/>
      <c r="DD86" s="316"/>
      <c r="DE86" s="316"/>
      <c r="DF86" s="316"/>
      <c r="DG86" s="316"/>
      <c r="DH86" s="316"/>
      <c r="DI86" s="316"/>
      <c r="DJ86" s="316"/>
      <c r="DK86" s="316"/>
      <c r="DL86" s="316"/>
      <c r="DM86" s="316"/>
      <c r="DN86" s="316"/>
      <c r="DO86" s="316"/>
      <c r="DP86" s="316"/>
      <c r="DQ86" s="316"/>
      <c r="DR86" s="316"/>
      <c r="DS86" s="316"/>
      <c r="DT86" s="316"/>
      <c r="DU86" s="316"/>
      <c r="DV86" s="316"/>
      <c r="DW86" s="316"/>
      <c r="DX86" s="316"/>
      <c r="DY86" s="316"/>
      <c r="DZ86" s="316"/>
      <c r="EA86" s="316"/>
      <c r="EB86" s="316"/>
      <c r="EC86" s="316"/>
      <c r="ED86" s="316"/>
      <c r="EE86" s="316"/>
      <c r="EF86" s="316"/>
      <c r="EG86" s="316"/>
      <c r="EH86" s="316"/>
      <c r="EI86" s="316"/>
      <c r="EJ86" s="316"/>
      <c r="EK86" s="316"/>
      <c r="EL86" s="316"/>
      <c r="EM86" s="316"/>
      <c r="EN86" s="316"/>
      <c r="EO86" s="316"/>
      <c r="EP86" s="316"/>
      <c r="EQ86" s="316"/>
      <c r="ER86" s="316"/>
      <c r="ES86" s="316"/>
      <c r="ET86" s="316"/>
      <c r="EU86" s="316"/>
      <c r="EV86" s="316"/>
      <c r="EW86" s="316"/>
      <c r="EX86" s="316"/>
      <c r="EY86" s="316"/>
      <c r="EZ86" s="316"/>
      <c r="FA86" s="316"/>
      <c r="FB86" s="316"/>
      <c r="FC86" s="316"/>
      <c r="FD86" s="316"/>
      <c r="FE86" s="316"/>
      <c r="FF86" s="316"/>
      <c r="FG86" s="316"/>
      <c r="FH86" s="316"/>
      <c r="FI86" s="316"/>
      <c r="FJ86" s="316"/>
      <c r="FK86" s="316"/>
      <c r="FL86" s="316"/>
      <c r="FM86" s="316"/>
      <c r="FN86" s="316"/>
      <c r="FO86" s="316"/>
      <c r="FP86" s="316"/>
      <c r="FQ86" s="316"/>
      <c r="FR86" s="316"/>
      <c r="FS86" s="316"/>
      <c r="FT86" s="316"/>
      <c r="FU86" s="316"/>
      <c r="FV86" s="316"/>
      <c r="FW86" s="316"/>
      <c r="FX86" s="316"/>
      <c r="FY86" s="316"/>
      <c r="FZ86" s="316"/>
      <c r="GA86" s="316"/>
      <c r="GB86" s="316"/>
      <c r="GC86" s="316"/>
      <c r="GD86" s="316"/>
      <c r="GE86" s="316"/>
      <c r="GF86" s="316"/>
      <c r="GG86" s="316"/>
      <c r="GH86" s="316"/>
      <c r="GI86" s="316"/>
      <c r="GJ86" s="316"/>
      <c r="GK86" s="316"/>
      <c r="GL86" s="316"/>
      <c r="GM86" s="316"/>
      <c r="GN86" s="316"/>
      <c r="GO86" s="316"/>
      <c r="GP86" s="316"/>
      <c r="GQ86" s="316"/>
      <c r="GR86" s="316"/>
      <c r="GS86" s="316"/>
      <c r="GT86" s="316"/>
      <c r="GU86" s="316"/>
      <c r="GV86" s="316"/>
      <c r="GW86" s="316"/>
      <c r="GX86" s="316"/>
      <c r="GY86" s="316"/>
      <c r="GZ86" s="316"/>
      <c r="HA86" s="316"/>
      <c r="HB86" s="316"/>
      <c r="HC86" s="316"/>
      <c r="HD86" s="316"/>
      <c r="HE86" s="316"/>
      <c r="HF86" s="316"/>
      <c r="HG86" s="316"/>
      <c r="HH86" s="316"/>
      <c r="HI86" s="316"/>
      <c r="HJ86" s="316"/>
      <c r="HK86" s="316"/>
      <c r="HL86" s="316"/>
      <c r="HM86" s="316"/>
      <c r="HN86" s="316"/>
      <c r="HO86" s="316"/>
      <c r="HP86" s="316"/>
      <c r="HQ86" s="316"/>
      <c r="HR86" s="316"/>
      <c r="HS86" s="316"/>
      <c r="HT86" s="316"/>
      <c r="HU86" s="316"/>
      <c r="HV86" s="316"/>
      <c r="HW86" s="316"/>
      <c r="HX86" s="316"/>
      <c r="HY86" s="316"/>
      <c r="HZ86" s="316"/>
      <c r="IA86" s="316"/>
      <c r="IB86" s="316"/>
      <c r="IC86" s="316"/>
      <c r="ID86" s="316"/>
      <c r="IE86" s="316"/>
      <c r="IF86" s="316"/>
      <c r="IG86" s="316"/>
      <c r="IH86" s="316"/>
      <c r="II86" s="316"/>
      <c r="IJ86" s="316"/>
      <c r="IK86" s="316"/>
      <c r="IL86" s="316"/>
      <c r="IM86" s="316"/>
      <c r="IN86" s="316"/>
      <c r="IO86" s="316"/>
      <c r="IP86" s="316"/>
      <c r="IQ86" s="316"/>
      <c r="IR86" s="316"/>
      <c r="IS86" s="316"/>
      <c r="IT86" s="316"/>
      <c r="IU86" s="316"/>
      <c r="IV86" s="316"/>
    </row>
    <row r="87" spans="1:256" x14ac:dyDescent="0.2">
      <c r="A87" s="100"/>
      <c r="B87" s="39"/>
      <c r="C87" s="317"/>
      <c r="D87" s="317"/>
      <c r="E87" s="317"/>
      <c r="F87" s="317"/>
      <c r="G87" s="317"/>
      <c r="H87" s="317"/>
      <c r="I87" s="317"/>
      <c r="J87" s="317"/>
      <c r="K87" s="317"/>
      <c r="L87" s="317"/>
      <c r="M87" s="317"/>
      <c r="N87" s="317"/>
      <c r="O87" s="428"/>
      <c r="P87" s="428"/>
      <c r="Q87" s="428"/>
      <c r="R87" s="428"/>
      <c r="S87" s="428"/>
      <c r="T87" s="428"/>
      <c r="U87" s="317"/>
      <c r="V87" s="317"/>
      <c r="W87" s="317"/>
      <c r="X87" s="317"/>
      <c r="Y87" s="317"/>
      <c r="Z87" s="317"/>
      <c r="AA87" s="317"/>
      <c r="AB87" s="317"/>
      <c r="AC87" s="317"/>
      <c r="AD87" s="317"/>
      <c r="AE87" s="317"/>
      <c r="AF87" s="317"/>
      <c r="AG87" s="317"/>
      <c r="AH87" s="317"/>
      <c r="AI87" s="317"/>
      <c r="AJ87" s="317"/>
      <c r="AK87" s="317"/>
      <c r="AL87" s="317"/>
      <c r="AM87" s="317"/>
      <c r="AN87" s="317"/>
      <c r="AO87" s="317"/>
      <c r="AP87" s="317"/>
      <c r="AQ87" s="317"/>
      <c r="AR87" s="317"/>
      <c r="AS87" s="317"/>
      <c r="AT87" s="317"/>
      <c r="AU87" s="317"/>
      <c r="AV87" s="317"/>
      <c r="AW87" s="317"/>
      <c r="AX87" s="317"/>
      <c r="AY87" s="317"/>
      <c r="AZ87" s="317"/>
      <c r="BA87" s="317"/>
      <c r="BB87" s="317"/>
      <c r="BC87" s="317"/>
      <c r="BD87" s="317"/>
      <c r="BE87" s="317"/>
      <c r="BF87" s="317"/>
      <c r="BG87" s="317"/>
      <c r="BH87" s="317"/>
      <c r="BI87" s="317"/>
      <c r="BJ87" s="317"/>
      <c r="BK87" s="317"/>
      <c r="BL87" s="317"/>
      <c r="BM87" s="317"/>
      <c r="BN87" s="317"/>
      <c r="BO87" s="317"/>
      <c r="BP87" s="317"/>
      <c r="BQ87" s="317"/>
      <c r="BR87" s="317"/>
      <c r="BS87" s="317"/>
      <c r="BT87" s="317"/>
      <c r="BU87" s="317"/>
      <c r="BV87" s="317"/>
      <c r="BW87" s="317"/>
      <c r="BX87" s="317"/>
      <c r="BY87" s="317"/>
      <c r="BZ87" s="317"/>
      <c r="CA87" s="317"/>
      <c r="CB87" s="317"/>
      <c r="CC87" s="317"/>
      <c r="CD87" s="317"/>
      <c r="CE87" s="317"/>
      <c r="CF87" s="317"/>
      <c r="CG87" s="317"/>
      <c r="CH87" s="317"/>
      <c r="CI87" s="317"/>
      <c r="CJ87" s="317"/>
      <c r="CK87" s="317"/>
      <c r="CL87" s="317"/>
      <c r="CM87" s="317"/>
      <c r="CN87" s="317"/>
      <c r="CO87" s="317"/>
      <c r="CP87" s="317"/>
      <c r="CQ87" s="317"/>
      <c r="CR87" s="317"/>
      <c r="CS87" s="317"/>
      <c r="CT87" s="317"/>
      <c r="CU87" s="317"/>
      <c r="CV87" s="317"/>
      <c r="CW87" s="317"/>
      <c r="CX87" s="317"/>
      <c r="CY87" s="317"/>
      <c r="CZ87" s="317"/>
      <c r="DA87" s="317"/>
      <c r="DB87" s="317"/>
      <c r="DC87" s="317"/>
      <c r="DD87" s="317"/>
      <c r="DE87" s="317"/>
      <c r="DF87" s="317"/>
      <c r="DG87" s="317"/>
      <c r="DH87" s="317"/>
      <c r="DI87" s="317"/>
      <c r="DJ87" s="317"/>
      <c r="DK87" s="317"/>
      <c r="DL87" s="317"/>
      <c r="DM87" s="317"/>
      <c r="DN87" s="317"/>
      <c r="DO87" s="317"/>
      <c r="DP87" s="317"/>
      <c r="DQ87" s="317"/>
      <c r="DR87" s="317"/>
      <c r="DS87" s="317"/>
      <c r="DT87" s="317"/>
      <c r="DU87" s="317"/>
      <c r="DV87" s="317"/>
      <c r="DW87" s="317"/>
      <c r="DX87" s="317"/>
      <c r="DY87" s="317"/>
      <c r="DZ87" s="317"/>
      <c r="EA87" s="317"/>
      <c r="EB87" s="317"/>
      <c r="EC87" s="317"/>
      <c r="ED87" s="317"/>
      <c r="EE87" s="317"/>
      <c r="EF87" s="317"/>
      <c r="EG87" s="317"/>
      <c r="EH87" s="317"/>
      <c r="EI87" s="317"/>
      <c r="EJ87" s="317"/>
      <c r="EK87" s="317"/>
      <c r="EL87" s="317"/>
      <c r="EM87" s="317"/>
      <c r="EN87" s="317"/>
      <c r="EO87" s="317"/>
      <c r="EP87" s="317"/>
      <c r="EQ87" s="317"/>
      <c r="ER87" s="317"/>
      <c r="ES87" s="317"/>
      <c r="ET87" s="317"/>
      <c r="EU87" s="317"/>
      <c r="EV87" s="317"/>
      <c r="EW87" s="317"/>
      <c r="EX87" s="317"/>
      <c r="EY87" s="317"/>
      <c r="EZ87" s="317"/>
      <c r="FA87" s="317"/>
      <c r="FB87" s="317"/>
      <c r="FC87" s="317"/>
      <c r="FD87" s="317"/>
      <c r="FE87" s="317"/>
      <c r="FF87" s="317"/>
      <c r="FG87" s="317"/>
      <c r="FH87" s="317"/>
      <c r="FI87" s="317"/>
      <c r="FJ87" s="317"/>
      <c r="FK87" s="317"/>
      <c r="FL87" s="317"/>
      <c r="FM87" s="317"/>
      <c r="FN87" s="317"/>
      <c r="FO87" s="317"/>
      <c r="FP87" s="317"/>
      <c r="FQ87" s="317"/>
      <c r="FR87" s="317"/>
      <c r="FS87" s="317"/>
      <c r="FT87" s="317"/>
      <c r="FU87" s="317"/>
      <c r="FV87" s="317"/>
      <c r="FW87" s="317"/>
      <c r="FX87" s="317"/>
      <c r="FY87" s="317"/>
      <c r="FZ87" s="317"/>
      <c r="GA87" s="317"/>
      <c r="GB87" s="317"/>
      <c r="GC87" s="317"/>
      <c r="GD87" s="317"/>
      <c r="GE87" s="317"/>
      <c r="GF87" s="317"/>
      <c r="GG87" s="317"/>
      <c r="GH87" s="317"/>
      <c r="GI87" s="317"/>
      <c r="GJ87" s="317"/>
      <c r="GK87" s="317"/>
      <c r="GL87" s="317"/>
      <c r="GM87" s="317"/>
      <c r="GN87" s="317"/>
      <c r="GO87" s="317"/>
      <c r="GP87" s="317"/>
      <c r="GQ87" s="317"/>
      <c r="GR87" s="317"/>
      <c r="GS87" s="317"/>
      <c r="GT87" s="317"/>
      <c r="GU87" s="317"/>
      <c r="GV87" s="317"/>
      <c r="GW87" s="317"/>
      <c r="GX87" s="317"/>
      <c r="GY87" s="317"/>
      <c r="GZ87" s="317"/>
      <c r="HA87" s="317"/>
      <c r="HB87" s="317"/>
      <c r="HC87" s="317"/>
      <c r="HD87" s="317"/>
      <c r="HE87" s="317"/>
      <c r="HF87" s="317"/>
      <c r="HG87" s="317"/>
      <c r="HH87" s="317"/>
      <c r="HI87" s="317"/>
      <c r="HJ87" s="317"/>
      <c r="HK87" s="317"/>
      <c r="HL87" s="317"/>
      <c r="HM87" s="317"/>
      <c r="HN87" s="317"/>
      <c r="HO87" s="317"/>
      <c r="HP87" s="317"/>
      <c r="HQ87" s="317"/>
      <c r="HR87" s="317"/>
      <c r="HS87" s="317"/>
      <c r="HT87" s="317"/>
      <c r="HU87" s="317"/>
      <c r="HV87" s="317"/>
      <c r="HW87" s="317"/>
      <c r="HX87" s="317"/>
      <c r="HY87" s="317"/>
      <c r="HZ87" s="317"/>
      <c r="IA87" s="317"/>
      <c r="IB87" s="317"/>
      <c r="IC87" s="317"/>
      <c r="ID87" s="317"/>
      <c r="IE87" s="317"/>
      <c r="IF87" s="317"/>
      <c r="IG87" s="317"/>
      <c r="IH87" s="317"/>
      <c r="II87" s="317"/>
      <c r="IJ87" s="317"/>
      <c r="IK87" s="317"/>
      <c r="IL87" s="317"/>
      <c r="IM87" s="317"/>
      <c r="IN87" s="317"/>
      <c r="IO87" s="317"/>
      <c r="IP87" s="317"/>
      <c r="IQ87" s="317"/>
      <c r="IR87" s="317"/>
      <c r="IS87" s="317"/>
      <c r="IT87" s="317"/>
      <c r="IU87" s="317"/>
      <c r="IV87" s="317"/>
    </row>
    <row r="88" spans="1:256" s="98" customFormat="1" x14ac:dyDescent="0.2">
      <c r="A88" s="103" t="s">
        <v>164</v>
      </c>
      <c r="B88" s="97"/>
      <c r="C88" s="317">
        <v>69171</v>
      </c>
      <c r="D88" s="317">
        <v>34877</v>
      </c>
      <c r="E88" s="317">
        <v>19159</v>
      </c>
      <c r="F88" s="317">
        <v>9485</v>
      </c>
      <c r="G88" s="317">
        <v>50012</v>
      </c>
      <c r="H88" s="317">
        <v>25392</v>
      </c>
      <c r="I88" s="317">
        <v>60942</v>
      </c>
      <c r="J88" s="317">
        <v>31149</v>
      </c>
      <c r="K88" s="317">
        <v>21496</v>
      </c>
      <c r="L88" s="317">
        <v>10517</v>
      </c>
      <c r="M88" s="317">
        <v>39446</v>
      </c>
      <c r="N88" s="317">
        <v>20632</v>
      </c>
      <c r="O88" s="429">
        <v>8229</v>
      </c>
      <c r="P88" s="429">
        <v>3728</v>
      </c>
      <c r="Q88" s="429">
        <v>-2337</v>
      </c>
      <c r="R88" s="429">
        <v>-1032</v>
      </c>
      <c r="S88" s="429">
        <v>10566</v>
      </c>
      <c r="T88" s="429">
        <v>4760</v>
      </c>
      <c r="U88" s="316"/>
      <c r="V88" s="316"/>
      <c r="W88" s="316"/>
      <c r="X88" s="316"/>
      <c r="Y88" s="316"/>
      <c r="Z88" s="316"/>
      <c r="AA88" s="316"/>
      <c r="AB88" s="316"/>
      <c r="AC88" s="316"/>
      <c r="AD88" s="316"/>
      <c r="AE88" s="316"/>
      <c r="AF88" s="316"/>
      <c r="AG88" s="316"/>
      <c r="AH88" s="316"/>
      <c r="AI88" s="316"/>
      <c r="AJ88" s="316"/>
      <c r="AK88" s="316"/>
      <c r="AL88" s="316"/>
      <c r="AM88" s="316"/>
      <c r="AN88" s="316"/>
      <c r="AO88" s="316"/>
      <c r="AP88" s="316"/>
      <c r="AQ88" s="316"/>
      <c r="AR88" s="316"/>
      <c r="AS88" s="316"/>
      <c r="AT88" s="316"/>
      <c r="AU88" s="316"/>
      <c r="AV88" s="316"/>
      <c r="AW88" s="316"/>
      <c r="AX88" s="316"/>
      <c r="AY88" s="316"/>
      <c r="AZ88" s="316"/>
      <c r="BA88" s="316"/>
      <c r="BB88" s="316"/>
      <c r="BC88" s="316"/>
      <c r="BD88" s="316"/>
      <c r="BE88" s="316"/>
      <c r="BF88" s="316"/>
      <c r="BG88" s="316"/>
      <c r="BH88" s="316"/>
      <c r="BI88" s="316"/>
      <c r="BJ88" s="316"/>
      <c r="BK88" s="316"/>
      <c r="BL88" s="316"/>
      <c r="BM88" s="316"/>
      <c r="BN88" s="316"/>
      <c r="BO88" s="316"/>
      <c r="BP88" s="316"/>
      <c r="BQ88" s="316"/>
      <c r="BR88" s="316"/>
      <c r="BS88" s="316"/>
      <c r="BT88" s="316"/>
      <c r="BU88" s="316"/>
      <c r="BV88" s="316"/>
      <c r="BW88" s="316"/>
      <c r="BX88" s="316"/>
      <c r="BY88" s="316"/>
      <c r="BZ88" s="316"/>
      <c r="CA88" s="316"/>
      <c r="CB88" s="316"/>
      <c r="CC88" s="316"/>
      <c r="CD88" s="316"/>
      <c r="CE88" s="316"/>
      <c r="CF88" s="316"/>
      <c r="CG88" s="316"/>
      <c r="CH88" s="316"/>
      <c r="CI88" s="316"/>
      <c r="CJ88" s="316"/>
      <c r="CK88" s="316"/>
      <c r="CL88" s="316"/>
      <c r="CM88" s="316"/>
      <c r="CN88" s="316"/>
      <c r="CO88" s="316"/>
      <c r="CP88" s="316"/>
      <c r="CQ88" s="316"/>
      <c r="CR88" s="316"/>
      <c r="CS88" s="316"/>
      <c r="CT88" s="316"/>
      <c r="CU88" s="316"/>
      <c r="CV88" s="316"/>
      <c r="CW88" s="316"/>
      <c r="CX88" s="316"/>
      <c r="CY88" s="316"/>
      <c r="CZ88" s="316"/>
      <c r="DA88" s="316"/>
      <c r="DB88" s="316"/>
      <c r="DC88" s="316"/>
      <c r="DD88" s="316"/>
      <c r="DE88" s="316"/>
      <c r="DF88" s="316"/>
      <c r="DG88" s="316"/>
      <c r="DH88" s="316"/>
      <c r="DI88" s="316"/>
      <c r="DJ88" s="316"/>
      <c r="DK88" s="316"/>
      <c r="DL88" s="316"/>
      <c r="DM88" s="316"/>
      <c r="DN88" s="316"/>
      <c r="DO88" s="316"/>
      <c r="DP88" s="316"/>
      <c r="DQ88" s="316"/>
      <c r="DR88" s="316"/>
      <c r="DS88" s="316"/>
      <c r="DT88" s="316"/>
      <c r="DU88" s="316"/>
      <c r="DV88" s="316"/>
      <c r="DW88" s="316"/>
      <c r="DX88" s="316"/>
      <c r="DY88" s="316"/>
      <c r="DZ88" s="316"/>
      <c r="EA88" s="316"/>
      <c r="EB88" s="316"/>
      <c r="EC88" s="316"/>
      <c r="ED88" s="316"/>
      <c r="EE88" s="316"/>
      <c r="EF88" s="316"/>
      <c r="EG88" s="316"/>
      <c r="EH88" s="316"/>
      <c r="EI88" s="316"/>
      <c r="EJ88" s="316"/>
      <c r="EK88" s="316"/>
      <c r="EL88" s="316"/>
      <c r="EM88" s="316"/>
      <c r="EN88" s="316"/>
      <c r="EO88" s="316"/>
      <c r="EP88" s="316"/>
      <c r="EQ88" s="316"/>
      <c r="ER88" s="316"/>
      <c r="ES88" s="316"/>
      <c r="ET88" s="316"/>
      <c r="EU88" s="316"/>
      <c r="EV88" s="316"/>
      <c r="EW88" s="316"/>
      <c r="EX88" s="316"/>
      <c r="EY88" s="316"/>
      <c r="EZ88" s="316"/>
      <c r="FA88" s="316"/>
      <c r="FB88" s="316"/>
      <c r="FC88" s="316"/>
      <c r="FD88" s="316"/>
      <c r="FE88" s="316"/>
      <c r="FF88" s="316"/>
      <c r="FG88" s="316"/>
      <c r="FH88" s="316"/>
      <c r="FI88" s="316"/>
      <c r="FJ88" s="316"/>
      <c r="FK88" s="316"/>
      <c r="FL88" s="316"/>
      <c r="FM88" s="316"/>
      <c r="FN88" s="316"/>
      <c r="FO88" s="316"/>
      <c r="FP88" s="316"/>
      <c r="FQ88" s="316"/>
      <c r="FR88" s="316"/>
      <c r="FS88" s="316"/>
      <c r="FT88" s="316"/>
      <c r="FU88" s="316"/>
      <c r="FV88" s="316"/>
      <c r="FW88" s="316"/>
      <c r="FX88" s="316"/>
      <c r="FY88" s="316"/>
      <c r="FZ88" s="316"/>
      <c r="GA88" s="316"/>
      <c r="GB88" s="316"/>
      <c r="GC88" s="316"/>
      <c r="GD88" s="316"/>
      <c r="GE88" s="316"/>
      <c r="GF88" s="316"/>
      <c r="GG88" s="316"/>
      <c r="GH88" s="316"/>
      <c r="GI88" s="316"/>
      <c r="GJ88" s="316"/>
      <c r="GK88" s="316"/>
      <c r="GL88" s="316"/>
      <c r="GM88" s="316"/>
      <c r="GN88" s="316"/>
      <c r="GO88" s="316"/>
      <c r="GP88" s="316"/>
      <c r="GQ88" s="316"/>
      <c r="GR88" s="316"/>
      <c r="GS88" s="316"/>
      <c r="GT88" s="316"/>
      <c r="GU88" s="316"/>
      <c r="GV88" s="316"/>
      <c r="GW88" s="316"/>
      <c r="GX88" s="316"/>
      <c r="GY88" s="316"/>
      <c r="GZ88" s="316"/>
      <c r="HA88" s="316"/>
      <c r="HB88" s="316"/>
      <c r="HC88" s="316"/>
      <c r="HD88" s="316"/>
      <c r="HE88" s="316"/>
      <c r="HF88" s="316"/>
      <c r="HG88" s="316"/>
      <c r="HH88" s="316"/>
      <c r="HI88" s="316"/>
      <c r="HJ88" s="316"/>
      <c r="HK88" s="316"/>
      <c r="HL88" s="316"/>
      <c r="HM88" s="316"/>
      <c r="HN88" s="316"/>
      <c r="HO88" s="316"/>
      <c r="HP88" s="316"/>
      <c r="HQ88" s="316"/>
      <c r="HR88" s="316"/>
      <c r="HS88" s="316"/>
      <c r="HT88" s="316"/>
      <c r="HU88" s="316"/>
      <c r="HV88" s="316"/>
      <c r="HW88" s="316"/>
      <c r="HX88" s="316"/>
      <c r="HY88" s="316"/>
      <c r="HZ88" s="316"/>
      <c r="IA88" s="316"/>
      <c r="IB88" s="316"/>
      <c r="IC88" s="316"/>
      <c r="ID88" s="316"/>
      <c r="IE88" s="316"/>
      <c r="IF88" s="316"/>
      <c r="IG88" s="316"/>
      <c r="IH88" s="316"/>
      <c r="II88" s="316"/>
      <c r="IJ88" s="316"/>
      <c r="IK88" s="316"/>
      <c r="IL88" s="316"/>
      <c r="IM88" s="316"/>
      <c r="IN88" s="316"/>
      <c r="IO88" s="316"/>
      <c r="IP88" s="316"/>
      <c r="IQ88" s="316"/>
      <c r="IR88" s="316"/>
      <c r="IS88" s="316"/>
      <c r="IT88" s="316"/>
      <c r="IU88" s="316"/>
      <c r="IV88" s="316"/>
    </row>
    <row r="89" spans="1:256" x14ac:dyDescent="0.2">
      <c r="B89" s="39"/>
      <c r="C89" s="317"/>
      <c r="D89" s="317"/>
      <c r="E89" s="317"/>
      <c r="F89" s="317"/>
      <c r="G89" s="317"/>
      <c r="H89" s="317"/>
      <c r="I89" s="317"/>
      <c r="J89" s="317"/>
      <c r="K89" s="317"/>
      <c r="L89" s="317"/>
      <c r="M89" s="317"/>
      <c r="N89" s="317"/>
      <c r="O89" s="428"/>
      <c r="P89" s="428"/>
      <c r="Q89" s="428"/>
      <c r="R89" s="428"/>
      <c r="S89" s="428"/>
      <c r="T89" s="428"/>
      <c r="U89" s="315"/>
      <c r="V89" s="315"/>
      <c r="W89" s="315"/>
      <c r="X89" s="315"/>
      <c r="Y89" s="315"/>
      <c r="Z89" s="315"/>
      <c r="AA89" s="315"/>
      <c r="AB89" s="315"/>
      <c r="AC89" s="315"/>
      <c r="AD89" s="315"/>
      <c r="AE89" s="315"/>
      <c r="AF89" s="315"/>
      <c r="AG89" s="315"/>
      <c r="AH89" s="315"/>
      <c r="AI89" s="315"/>
      <c r="AJ89" s="315"/>
      <c r="AK89" s="315"/>
      <c r="AL89" s="315"/>
      <c r="AM89" s="315"/>
      <c r="AN89" s="315"/>
      <c r="AO89" s="315"/>
      <c r="AP89" s="315"/>
      <c r="AQ89" s="315"/>
      <c r="AR89" s="315"/>
      <c r="AS89" s="315"/>
      <c r="AT89" s="315"/>
      <c r="AU89" s="315"/>
      <c r="AV89" s="315"/>
      <c r="AW89" s="315"/>
      <c r="AX89" s="315"/>
      <c r="AY89" s="315"/>
      <c r="AZ89" s="315"/>
      <c r="BA89" s="315"/>
      <c r="BB89" s="315"/>
      <c r="BC89" s="315"/>
      <c r="BD89" s="315"/>
      <c r="BE89" s="315"/>
      <c r="BF89" s="315"/>
      <c r="BG89" s="315"/>
      <c r="BH89" s="315"/>
      <c r="BI89" s="315"/>
      <c r="BJ89" s="315"/>
      <c r="BK89" s="315"/>
      <c r="BL89" s="315"/>
      <c r="BM89" s="315"/>
      <c r="BN89" s="315"/>
      <c r="BO89" s="315"/>
      <c r="BP89" s="315"/>
      <c r="BQ89" s="315"/>
      <c r="BR89" s="315"/>
      <c r="BS89" s="315"/>
      <c r="BT89" s="315"/>
      <c r="BU89" s="315"/>
      <c r="BV89" s="315"/>
      <c r="BW89" s="315"/>
      <c r="BX89" s="315"/>
      <c r="BY89" s="315"/>
      <c r="BZ89" s="315"/>
      <c r="CA89" s="315"/>
      <c r="CB89" s="315"/>
      <c r="CC89" s="315"/>
      <c r="CD89" s="315"/>
      <c r="CE89" s="315"/>
      <c r="CF89" s="315"/>
      <c r="CG89" s="315"/>
      <c r="CH89" s="315"/>
      <c r="CI89" s="315"/>
      <c r="CJ89" s="315"/>
      <c r="CK89" s="315"/>
      <c r="CL89" s="315"/>
      <c r="CM89" s="315"/>
      <c r="CN89" s="315"/>
      <c r="CO89" s="315"/>
      <c r="CP89" s="315"/>
      <c r="CQ89" s="315"/>
      <c r="CR89" s="315"/>
      <c r="CS89" s="315"/>
      <c r="CT89" s="315"/>
      <c r="CU89" s="315"/>
      <c r="CV89" s="315"/>
      <c r="CW89" s="315"/>
      <c r="CX89" s="315"/>
      <c r="CY89" s="315"/>
      <c r="CZ89" s="315"/>
      <c r="DA89" s="315"/>
      <c r="DB89" s="315"/>
      <c r="DC89" s="315"/>
      <c r="DD89" s="315"/>
      <c r="DE89" s="315"/>
      <c r="DF89" s="315"/>
      <c r="DG89" s="315"/>
      <c r="DH89" s="315"/>
      <c r="DI89" s="315"/>
      <c r="DJ89" s="315"/>
      <c r="DK89" s="315"/>
      <c r="DL89" s="315"/>
      <c r="DM89" s="315"/>
      <c r="DN89" s="315"/>
      <c r="DO89" s="315"/>
      <c r="DP89" s="315"/>
      <c r="DQ89" s="315"/>
      <c r="DR89" s="315"/>
      <c r="DS89" s="315"/>
      <c r="DT89" s="315"/>
      <c r="DU89" s="315"/>
      <c r="DV89" s="315"/>
      <c r="DW89" s="315"/>
      <c r="DX89" s="315"/>
      <c r="DY89" s="315"/>
      <c r="DZ89" s="315"/>
      <c r="EA89" s="315"/>
      <c r="EB89" s="315"/>
      <c r="EC89" s="315"/>
      <c r="ED89" s="315"/>
      <c r="EE89" s="315"/>
      <c r="EF89" s="315"/>
      <c r="EG89" s="315"/>
      <c r="EH89" s="315"/>
      <c r="EI89" s="315"/>
      <c r="EJ89" s="315"/>
      <c r="EK89" s="315"/>
      <c r="EL89" s="315"/>
      <c r="EM89" s="315"/>
      <c r="EN89" s="315"/>
      <c r="EO89" s="315"/>
      <c r="EP89" s="315"/>
      <c r="EQ89" s="315"/>
      <c r="ER89" s="315"/>
      <c r="ES89" s="315"/>
      <c r="ET89" s="315"/>
      <c r="EU89" s="315"/>
      <c r="EV89" s="315"/>
      <c r="EW89" s="315"/>
      <c r="EX89" s="315"/>
      <c r="EY89" s="315"/>
      <c r="EZ89" s="315"/>
      <c r="FA89" s="315"/>
      <c r="FB89" s="315"/>
      <c r="FC89" s="315"/>
      <c r="FD89" s="315"/>
      <c r="FE89" s="315"/>
      <c r="FF89" s="315"/>
      <c r="FG89" s="315"/>
      <c r="FH89" s="315"/>
      <c r="FI89" s="315"/>
      <c r="FJ89" s="315"/>
      <c r="FK89" s="315"/>
      <c r="FL89" s="315"/>
      <c r="FM89" s="315"/>
      <c r="FN89" s="315"/>
      <c r="FO89" s="315"/>
      <c r="FP89" s="315"/>
      <c r="FQ89" s="315"/>
      <c r="FR89" s="315"/>
      <c r="FS89" s="315"/>
      <c r="FT89" s="315"/>
      <c r="FU89" s="315"/>
      <c r="FV89" s="315"/>
      <c r="FW89" s="315"/>
      <c r="FX89" s="315"/>
      <c r="FY89" s="315"/>
      <c r="FZ89" s="315"/>
      <c r="GA89" s="315"/>
      <c r="GB89" s="315"/>
      <c r="GC89" s="315"/>
      <c r="GD89" s="315"/>
      <c r="GE89" s="315"/>
      <c r="GF89" s="315"/>
      <c r="GG89" s="315"/>
      <c r="GH89" s="315"/>
      <c r="GI89" s="315"/>
      <c r="GJ89" s="315"/>
      <c r="GK89" s="315"/>
      <c r="GL89" s="315"/>
      <c r="GM89" s="315"/>
      <c r="GN89" s="315"/>
      <c r="GO89" s="315"/>
      <c r="GP89" s="315"/>
      <c r="GQ89" s="315"/>
      <c r="GR89" s="315"/>
      <c r="GS89" s="315"/>
      <c r="GT89" s="315"/>
      <c r="GU89" s="315"/>
      <c r="GV89" s="315"/>
      <c r="GW89" s="315"/>
      <c r="GX89" s="315"/>
      <c r="GY89" s="315"/>
      <c r="GZ89" s="315"/>
      <c r="HA89" s="315"/>
      <c r="HB89" s="315"/>
      <c r="HC89" s="315"/>
      <c r="HD89" s="315"/>
      <c r="HE89" s="315"/>
      <c r="HF89" s="315"/>
      <c r="HG89" s="315"/>
      <c r="HH89" s="315"/>
      <c r="HI89" s="315"/>
      <c r="HJ89" s="315"/>
      <c r="HK89" s="315"/>
      <c r="HL89" s="315"/>
      <c r="HM89" s="315"/>
      <c r="HN89" s="315"/>
      <c r="HO89" s="315"/>
      <c r="HP89" s="315"/>
      <c r="HQ89" s="315"/>
      <c r="HR89" s="315"/>
      <c r="HS89" s="315"/>
      <c r="HT89" s="315"/>
      <c r="HU89" s="315"/>
      <c r="HV89" s="315"/>
      <c r="HW89" s="315"/>
      <c r="HX89" s="315"/>
      <c r="HY89" s="315"/>
      <c r="HZ89" s="315"/>
      <c r="IA89" s="315"/>
      <c r="IB89" s="315"/>
      <c r="IC89" s="315"/>
      <c r="ID89" s="315"/>
      <c r="IE89" s="315"/>
      <c r="IF89" s="315"/>
      <c r="IG89" s="315"/>
      <c r="IH89" s="315"/>
      <c r="II89" s="315"/>
      <c r="IJ89" s="315"/>
      <c r="IK89" s="315"/>
      <c r="IL89" s="315"/>
      <c r="IM89" s="315"/>
      <c r="IN89" s="315"/>
      <c r="IO89" s="315"/>
      <c r="IP89" s="315"/>
      <c r="IQ89" s="315"/>
      <c r="IR89" s="315"/>
      <c r="IS89" s="315"/>
      <c r="IT89" s="315"/>
      <c r="IU89" s="315"/>
      <c r="IV89" s="315"/>
    </row>
    <row r="90" spans="1:256" x14ac:dyDescent="0.2">
      <c r="A90" s="100" t="s">
        <v>165</v>
      </c>
      <c r="B90" s="39"/>
      <c r="C90" s="316">
        <v>1891</v>
      </c>
      <c r="D90" s="316">
        <v>1006</v>
      </c>
      <c r="E90" s="316">
        <v>477</v>
      </c>
      <c r="F90" s="316">
        <v>258</v>
      </c>
      <c r="G90" s="316">
        <v>1414</v>
      </c>
      <c r="H90" s="316">
        <v>748</v>
      </c>
      <c r="I90" s="316">
        <v>1380</v>
      </c>
      <c r="J90" s="316">
        <v>744</v>
      </c>
      <c r="K90" s="316">
        <v>418</v>
      </c>
      <c r="L90" s="316">
        <v>205</v>
      </c>
      <c r="M90" s="316">
        <v>962</v>
      </c>
      <c r="N90" s="316">
        <v>539</v>
      </c>
      <c r="O90" s="428">
        <v>511</v>
      </c>
      <c r="P90" s="428">
        <v>262</v>
      </c>
      <c r="Q90" s="428">
        <v>59</v>
      </c>
      <c r="R90" s="428">
        <v>53</v>
      </c>
      <c r="S90" s="428">
        <v>452</v>
      </c>
      <c r="T90" s="428">
        <v>209</v>
      </c>
      <c r="U90" s="316"/>
      <c r="V90" s="316"/>
      <c r="W90" s="316"/>
      <c r="X90" s="316"/>
      <c r="Y90" s="316"/>
      <c r="Z90" s="316"/>
      <c r="AA90" s="316"/>
      <c r="AB90" s="316"/>
      <c r="AC90" s="316"/>
      <c r="AD90" s="316"/>
      <c r="AE90" s="316"/>
      <c r="AF90" s="316"/>
      <c r="AG90" s="316"/>
      <c r="AH90" s="316"/>
      <c r="AI90" s="316"/>
      <c r="AJ90" s="316"/>
      <c r="AK90" s="316"/>
      <c r="AL90" s="316"/>
      <c r="AM90" s="316"/>
      <c r="AN90" s="316"/>
      <c r="AO90" s="316"/>
      <c r="AP90" s="316"/>
      <c r="AQ90" s="316"/>
      <c r="AR90" s="316"/>
      <c r="AS90" s="316"/>
      <c r="AT90" s="316"/>
      <c r="AU90" s="316"/>
      <c r="AV90" s="316"/>
      <c r="AW90" s="316"/>
      <c r="AX90" s="316"/>
      <c r="AY90" s="316"/>
      <c r="AZ90" s="316"/>
      <c r="BA90" s="316"/>
      <c r="BB90" s="316"/>
      <c r="BC90" s="316"/>
      <c r="BD90" s="316"/>
      <c r="BE90" s="316"/>
      <c r="BF90" s="316"/>
      <c r="BG90" s="316"/>
      <c r="BH90" s="316"/>
      <c r="BI90" s="316"/>
      <c r="BJ90" s="316"/>
      <c r="BK90" s="316"/>
      <c r="BL90" s="316"/>
      <c r="BM90" s="316"/>
      <c r="BN90" s="316"/>
      <c r="BO90" s="316"/>
      <c r="BP90" s="316"/>
      <c r="BQ90" s="316"/>
      <c r="BR90" s="316"/>
      <c r="BS90" s="316"/>
      <c r="BT90" s="316"/>
      <c r="BU90" s="316"/>
      <c r="BV90" s="316"/>
      <c r="BW90" s="316"/>
      <c r="BX90" s="316"/>
      <c r="BY90" s="316"/>
      <c r="BZ90" s="316"/>
      <c r="CA90" s="316"/>
      <c r="CB90" s="316"/>
      <c r="CC90" s="316"/>
      <c r="CD90" s="316"/>
      <c r="CE90" s="316"/>
      <c r="CF90" s="316"/>
      <c r="CG90" s="316"/>
      <c r="CH90" s="316"/>
      <c r="CI90" s="316"/>
      <c r="CJ90" s="316"/>
      <c r="CK90" s="316"/>
      <c r="CL90" s="316"/>
      <c r="CM90" s="316"/>
      <c r="CN90" s="316"/>
      <c r="CO90" s="316"/>
      <c r="CP90" s="316"/>
      <c r="CQ90" s="316"/>
      <c r="CR90" s="316"/>
      <c r="CS90" s="316"/>
      <c r="CT90" s="316"/>
      <c r="CU90" s="316"/>
      <c r="CV90" s="316"/>
      <c r="CW90" s="316"/>
      <c r="CX90" s="316"/>
      <c r="CY90" s="316"/>
      <c r="CZ90" s="316"/>
      <c r="DA90" s="316"/>
      <c r="DB90" s="316"/>
      <c r="DC90" s="316"/>
      <c r="DD90" s="316"/>
      <c r="DE90" s="316"/>
      <c r="DF90" s="316"/>
      <c r="DG90" s="316"/>
      <c r="DH90" s="316"/>
      <c r="DI90" s="316"/>
      <c r="DJ90" s="316"/>
      <c r="DK90" s="316"/>
      <c r="DL90" s="316"/>
      <c r="DM90" s="316"/>
      <c r="DN90" s="316"/>
      <c r="DO90" s="316"/>
      <c r="DP90" s="316"/>
      <c r="DQ90" s="316"/>
      <c r="DR90" s="316"/>
      <c r="DS90" s="316"/>
      <c r="DT90" s="316"/>
      <c r="DU90" s="316"/>
      <c r="DV90" s="316"/>
      <c r="DW90" s="316"/>
      <c r="DX90" s="316"/>
      <c r="DY90" s="316"/>
      <c r="DZ90" s="316"/>
      <c r="EA90" s="316"/>
      <c r="EB90" s="316"/>
      <c r="EC90" s="316"/>
      <c r="ED90" s="316"/>
      <c r="EE90" s="316"/>
      <c r="EF90" s="316"/>
      <c r="EG90" s="316"/>
      <c r="EH90" s="316"/>
      <c r="EI90" s="316"/>
      <c r="EJ90" s="316"/>
      <c r="EK90" s="316"/>
      <c r="EL90" s="316"/>
      <c r="EM90" s="316"/>
      <c r="EN90" s="316"/>
      <c r="EO90" s="316"/>
      <c r="EP90" s="316"/>
      <c r="EQ90" s="316"/>
      <c r="ER90" s="316"/>
      <c r="ES90" s="316"/>
      <c r="ET90" s="316"/>
      <c r="EU90" s="316"/>
      <c r="EV90" s="316"/>
      <c r="EW90" s="316"/>
      <c r="EX90" s="316"/>
      <c r="EY90" s="316"/>
      <c r="EZ90" s="316"/>
      <c r="FA90" s="316"/>
      <c r="FB90" s="316"/>
      <c r="FC90" s="316"/>
      <c r="FD90" s="316"/>
      <c r="FE90" s="316"/>
      <c r="FF90" s="316"/>
      <c r="FG90" s="316"/>
      <c r="FH90" s="316"/>
      <c r="FI90" s="316"/>
      <c r="FJ90" s="316"/>
      <c r="FK90" s="316"/>
      <c r="FL90" s="316"/>
      <c r="FM90" s="316"/>
      <c r="FN90" s="316"/>
      <c r="FO90" s="316"/>
      <c r="FP90" s="316"/>
      <c r="FQ90" s="316"/>
      <c r="FR90" s="316"/>
      <c r="FS90" s="316"/>
      <c r="FT90" s="316"/>
      <c r="FU90" s="316"/>
      <c r="FV90" s="316"/>
      <c r="FW90" s="316"/>
      <c r="FX90" s="316"/>
      <c r="FY90" s="316"/>
      <c r="FZ90" s="316"/>
      <c r="GA90" s="316"/>
      <c r="GB90" s="316"/>
      <c r="GC90" s="316"/>
      <c r="GD90" s="316"/>
      <c r="GE90" s="316"/>
      <c r="GF90" s="316"/>
      <c r="GG90" s="316"/>
      <c r="GH90" s="316"/>
      <c r="GI90" s="316"/>
      <c r="GJ90" s="316"/>
      <c r="GK90" s="316"/>
      <c r="GL90" s="316"/>
      <c r="GM90" s="316"/>
      <c r="GN90" s="316"/>
      <c r="GO90" s="316"/>
      <c r="GP90" s="316"/>
      <c r="GQ90" s="316"/>
      <c r="GR90" s="316"/>
      <c r="GS90" s="316"/>
      <c r="GT90" s="316"/>
      <c r="GU90" s="316"/>
      <c r="GV90" s="316"/>
      <c r="GW90" s="316"/>
      <c r="GX90" s="316"/>
      <c r="GY90" s="316"/>
      <c r="GZ90" s="316"/>
      <c r="HA90" s="316"/>
      <c r="HB90" s="316"/>
      <c r="HC90" s="316"/>
      <c r="HD90" s="316"/>
      <c r="HE90" s="316"/>
      <c r="HF90" s="316"/>
      <c r="HG90" s="316"/>
      <c r="HH90" s="316"/>
      <c r="HI90" s="316"/>
      <c r="HJ90" s="316"/>
      <c r="HK90" s="316"/>
      <c r="HL90" s="316"/>
      <c r="HM90" s="316"/>
      <c r="HN90" s="316"/>
      <c r="HO90" s="316"/>
      <c r="HP90" s="316"/>
      <c r="HQ90" s="316"/>
      <c r="HR90" s="316"/>
      <c r="HS90" s="316"/>
      <c r="HT90" s="316"/>
      <c r="HU90" s="316"/>
      <c r="HV90" s="316"/>
      <c r="HW90" s="316"/>
      <c r="HX90" s="316"/>
      <c r="HY90" s="316"/>
      <c r="HZ90" s="316"/>
      <c r="IA90" s="316"/>
      <c r="IB90" s="316"/>
      <c r="IC90" s="316"/>
      <c r="ID90" s="316"/>
      <c r="IE90" s="316"/>
      <c r="IF90" s="316"/>
      <c r="IG90" s="316"/>
      <c r="IH90" s="316"/>
      <c r="II90" s="316"/>
      <c r="IJ90" s="316"/>
      <c r="IK90" s="316"/>
      <c r="IL90" s="316"/>
      <c r="IM90" s="316"/>
      <c r="IN90" s="316"/>
      <c r="IO90" s="316"/>
      <c r="IP90" s="316"/>
      <c r="IQ90" s="316"/>
      <c r="IR90" s="316"/>
      <c r="IS90" s="316"/>
      <c r="IT90" s="316"/>
      <c r="IU90" s="316"/>
      <c r="IV90" s="316"/>
    </row>
    <row r="91" spans="1:256" x14ac:dyDescent="0.2">
      <c r="A91" s="100" t="s">
        <v>166</v>
      </c>
      <c r="B91" s="39"/>
      <c r="C91" s="316">
        <v>537</v>
      </c>
      <c r="D91" s="316">
        <v>259</v>
      </c>
      <c r="E91" s="316">
        <v>238</v>
      </c>
      <c r="F91" s="316">
        <v>128</v>
      </c>
      <c r="G91" s="316">
        <v>299</v>
      </c>
      <c r="H91" s="316">
        <v>131</v>
      </c>
      <c r="I91" s="316">
        <v>367</v>
      </c>
      <c r="J91" s="316">
        <v>177</v>
      </c>
      <c r="K91" s="316">
        <v>180</v>
      </c>
      <c r="L91" s="316">
        <v>88</v>
      </c>
      <c r="M91" s="316">
        <v>187</v>
      </c>
      <c r="N91" s="316">
        <v>89</v>
      </c>
      <c r="O91" s="428">
        <v>170</v>
      </c>
      <c r="P91" s="428">
        <v>82</v>
      </c>
      <c r="Q91" s="428">
        <v>58</v>
      </c>
      <c r="R91" s="428">
        <v>40</v>
      </c>
      <c r="S91" s="428">
        <v>112</v>
      </c>
      <c r="T91" s="428">
        <v>42</v>
      </c>
      <c r="U91" s="316"/>
      <c r="V91" s="316"/>
      <c r="W91" s="316"/>
      <c r="X91" s="316"/>
      <c r="Y91" s="316"/>
      <c r="Z91" s="316"/>
      <c r="AA91" s="316"/>
      <c r="AB91" s="316"/>
      <c r="AC91" s="316"/>
      <c r="AD91" s="316"/>
      <c r="AE91" s="316"/>
      <c r="AF91" s="316"/>
      <c r="AG91" s="316"/>
      <c r="AH91" s="316"/>
      <c r="AI91" s="316"/>
      <c r="AJ91" s="316"/>
      <c r="AK91" s="316"/>
      <c r="AL91" s="316"/>
      <c r="AM91" s="316"/>
      <c r="AN91" s="316"/>
      <c r="AO91" s="316"/>
      <c r="AP91" s="316"/>
      <c r="AQ91" s="316"/>
      <c r="AR91" s="316"/>
      <c r="AS91" s="316"/>
      <c r="AT91" s="316"/>
      <c r="AU91" s="316"/>
      <c r="AV91" s="316"/>
      <c r="AW91" s="316"/>
      <c r="AX91" s="316"/>
      <c r="AY91" s="316"/>
      <c r="AZ91" s="316"/>
      <c r="BA91" s="316"/>
      <c r="BB91" s="316"/>
      <c r="BC91" s="316"/>
      <c r="BD91" s="316"/>
      <c r="BE91" s="316"/>
      <c r="BF91" s="316"/>
      <c r="BG91" s="316"/>
      <c r="BH91" s="316"/>
      <c r="BI91" s="316"/>
      <c r="BJ91" s="316"/>
      <c r="BK91" s="316"/>
      <c r="BL91" s="316"/>
      <c r="BM91" s="316"/>
      <c r="BN91" s="316"/>
      <c r="BO91" s="316"/>
      <c r="BP91" s="316"/>
      <c r="BQ91" s="316"/>
      <c r="BR91" s="316"/>
      <c r="BS91" s="316"/>
      <c r="BT91" s="316"/>
      <c r="BU91" s="316"/>
      <c r="BV91" s="316"/>
      <c r="BW91" s="316"/>
      <c r="BX91" s="316"/>
      <c r="BY91" s="316"/>
      <c r="BZ91" s="316"/>
      <c r="CA91" s="316"/>
      <c r="CB91" s="316"/>
      <c r="CC91" s="316"/>
      <c r="CD91" s="316"/>
      <c r="CE91" s="316"/>
      <c r="CF91" s="316"/>
      <c r="CG91" s="316"/>
      <c r="CH91" s="316"/>
      <c r="CI91" s="316"/>
      <c r="CJ91" s="316"/>
      <c r="CK91" s="316"/>
      <c r="CL91" s="316"/>
      <c r="CM91" s="316"/>
      <c r="CN91" s="316"/>
      <c r="CO91" s="316"/>
      <c r="CP91" s="316"/>
      <c r="CQ91" s="316"/>
      <c r="CR91" s="316"/>
      <c r="CS91" s="316"/>
      <c r="CT91" s="316"/>
      <c r="CU91" s="316"/>
      <c r="CV91" s="316"/>
      <c r="CW91" s="316"/>
      <c r="CX91" s="316"/>
      <c r="CY91" s="316"/>
      <c r="CZ91" s="316"/>
      <c r="DA91" s="316"/>
      <c r="DB91" s="316"/>
      <c r="DC91" s="316"/>
      <c r="DD91" s="316"/>
      <c r="DE91" s="316"/>
      <c r="DF91" s="316"/>
      <c r="DG91" s="316"/>
      <c r="DH91" s="316"/>
      <c r="DI91" s="316"/>
      <c r="DJ91" s="316"/>
      <c r="DK91" s="316"/>
      <c r="DL91" s="316"/>
      <c r="DM91" s="316"/>
      <c r="DN91" s="316"/>
      <c r="DO91" s="316"/>
      <c r="DP91" s="316"/>
      <c r="DQ91" s="316"/>
      <c r="DR91" s="316"/>
      <c r="DS91" s="316"/>
      <c r="DT91" s="316"/>
      <c r="DU91" s="316"/>
      <c r="DV91" s="316"/>
      <c r="DW91" s="316"/>
      <c r="DX91" s="316"/>
      <c r="DY91" s="316"/>
      <c r="DZ91" s="316"/>
      <c r="EA91" s="316"/>
      <c r="EB91" s="316"/>
      <c r="EC91" s="316"/>
      <c r="ED91" s="316"/>
      <c r="EE91" s="316"/>
      <c r="EF91" s="316"/>
      <c r="EG91" s="316"/>
      <c r="EH91" s="316"/>
      <c r="EI91" s="316"/>
      <c r="EJ91" s="316"/>
      <c r="EK91" s="316"/>
      <c r="EL91" s="316"/>
      <c r="EM91" s="316"/>
      <c r="EN91" s="316"/>
      <c r="EO91" s="316"/>
      <c r="EP91" s="316"/>
      <c r="EQ91" s="316"/>
      <c r="ER91" s="316"/>
      <c r="ES91" s="316"/>
      <c r="ET91" s="316"/>
      <c r="EU91" s="316"/>
      <c r="EV91" s="316"/>
      <c r="EW91" s="316"/>
      <c r="EX91" s="316"/>
      <c r="EY91" s="316"/>
      <c r="EZ91" s="316"/>
      <c r="FA91" s="316"/>
      <c r="FB91" s="316"/>
      <c r="FC91" s="316"/>
      <c r="FD91" s="316"/>
      <c r="FE91" s="316"/>
      <c r="FF91" s="316"/>
      <c r="FG91" s="316"/>
      <c r="FH91" s="316"/>
      <c r="FI91" s="316"/>
      <c r="FJ91" s="316"/>
      <c r="FK91" s="316"/>
      <c r="FL91" s="316"/>
      <c r="FM91" s="316"/>
      <c r="FN91" s="316"/>
      <c r="FO91" s="316"/>
      <c r="FP91" s="316"/>
      <c r="FQ91" s="316"/>
      <c r="FR91" s="316"/>
      <c r="FS91" s="316"/>
      <c r="FT91" s="316"/>
      <c r="FU91" s="316"/>
      <c r="FV91" s="316"/>
      <c r="FW91" s="316"/>
      <c r="FX91" s="316"/>
      <c r="FY91" s="316"/>
      <c r="FZ91" s="316"/>
      <c r="GA91" s="316"/>
      <c r="GB91" s="316"/>
      <c r="GC91" s="316"/>
      <c r="GD91" s="316"/>
      <c r="GE91" s="316"/>
      <c r="GF91" s="316"/>
      <c r="GG91" s="316"/>
      <c r="GH91" s="316"/>
      <c r="GI91" s="316"/>
      <c r="GJ91" s="316"/>
      <c r="GK91" s="316"/>
      <c r="GL91" s="316"/>
      <c r="GM91" s="316"/>
      <c r="GN91" s="316"/>
      <c r="GO91" s="316"/>
      <c r="GP91" s="316"/>
      <c r="GQ91" s="316"/>
      <c r="GR91" s="316"/>
      <c r="GS91" s="316"/>
      <c r="GT91" s="316"/>
      <c r="GU91" s="316"/>
      <c r="GV91" s="316"/>
      <c r="GW91" s="316"/>
      <c r="GX91" s="316"/>
      <c r="GY91" s="316"/>
      <c r="GZ91" s="316"/>
      <c r="HA91" s="316"/>
      <c r="HB91" s="316"/>
      <c r="HC91" s="316"/>
      <c r="HD91" s="316"/>
      <c r="HE91" s="316"/>
      <c r="HF91" s="316"/>
      <c r="HG91" s="316"/>
      <c r="HH91" s="316"/>
      <c r="HI91" s="316"/>
      <c r="HJ91" s="316"/>
      <c r="HK91" s="316"/>
      <c r="HL91" s="316"/>
      <c r="HM91" s="316"/>
      <c r="HN91" s="316"/>
      <c r="HO91" s="316"/>
      <c r="HP91" s="316"/>
      <c r="HQ91" s="316"/>
      <c r="HR91" s="316"/>
      <c r="HS91" s="316"/>
      <c r="HT91" s="316"/>
      <c r="HU91" s="316"/>
      <c r="HV91" s="316"/>
      <c r="HW91" s="316"/>
      <c r="HX91" s="316"/>
      <c r="HY91" s="316"/>
      <c r="HZ91" s="316"/>
      <c r="IA91" s="316"/>
      <c r="IB91" s="316"/>
      <c r="IC91" s="316"/>
      <c r="ID91" s="316"/>
      <c r="IE91" s="316"/>
      <c r="IF91" s="316"/>
      <c r="IG91" s="316"/>
      <c r="IH91" s="316"/>
      <c r="II91" s="316"/>
      <c r="IJ91" s="316"/>
      <c r="IK91" s="316"/>
      <c r="IL91" s="316"/>
      <c r="IM91" s="316"/>
      <c r="IN91" s="316"/>
      <c r="IO91" s="316"/>
      <c r="IP91" s="316"/>
      <c r="IQ91" s="316"/>
      <c r="IR91" s="316"/>
      <c r="IS91" s="316"/>
      <c r="IT91" s="316"/>
      <c r="IU91" s="316"/>
      <c r="IV91" s="316"/>
    </row>
    <row r="92" spans="1:256" x14ac:dyDescent="0.2">
      <c r="A92" s="100" t="s">
        <v>102</v>
      </c>
      <c r="B92" s="39"/>
      <c r="C92" s="316">
        <v>10513</v>
      </c>
      <c r="D92" s="316">
        <v>5179</v>
      </c>
      <c r="E92" s="316">
        <v>1925</v>
      </c>
      <c r="F92" s="316">
        <v>1125</v>
      </c>
      <c r="G92" s="316">
        <v>8588</v>
      </c>
      <c r="H92" s="316">
        <v>4054</v>
      </c>
      <c r="I92" s="316">
        <v>8296</v>
      </c>
      <c r="J92" s="316">
        <v>4405</v>
      </c>
      <c r="K92" s="316">
        <v>1338</v>
      </c>
      <c r="L92" s="316">
        <v>800</v>
      </c>
      <c r="M92" s="316">
        <v>6958</v>
      </c>
      <c r="N92" s="316">
        <v>3605</v>
      </c>
      <c r="O92" s="428">
        <v>2217</v>
      </c>
      <c r="P92" s="428">
        <v>774</v>
      </c>
      <c r="Q92" s="428">
        <v>587</v>
      </c>
      <c r="R92" s="428">
        <v>325</v>
      </c>
      <c r="S92" s="428">
        <v>1630</v>
      </c>
      <c r="T92" s="428">
        <v>449</v>
      </c>
      <c r="U92" s="316"/>
      <c r="V92" s="316"/>
      <c r="W92" s="316"/>
      <c r="X92" s="316"/>
      <c r="Y92" s="316"/>
      <c r="Z92" s="316"/>
      <c r="AA92" s="316"/>
      <c r="AB92" s="316"/>
      <c r="AC92" s="316"/>
      <c r="AD92" s="316"/>
      <c r="AE92" s="316"/>
      <c r="AF92" s="316"/>
      <c r="AG92" s="316"/>
      <c r="AH92" s="316"/>
      <c r="AI92" s="316"/>
      <c r="AJ92" s="316"/>
      <c r="AK92" s="316"/>
      <c r="AL92" s="316"/>
      <c r="AM92" s="316"/>
      <c r="AN92" s="316"/>
      <c r="AO92" s="316"/>
      <c r="AP92" s="316"/>
      <c r="AQ92" s="316"/>
      <c r="AR92" s="316"/>
      <c r="AS92" s="316"/>
      <c r="AT92" s="316"/>
      <c r="AU92" s="316"/>
      <c r="AV92" s="316"/>
      <c r="AW92" s="316"/>
      <c r="AX92" s="316"/>
      <c r="AY92" s="316"/>
      <c r="AZ92" s="316"/>
      <c r="BA92" s="316"/>
      <c r="BB92" s="316"/>
      <c r="BC92" s="316"/>
      <c r="BD92" s="316"/>
      <c r="BE92" s="316"/>
      <c r="BF92" s="316"/>
      <c r="BG92" s="316"/>
      <c r="BH92" s="316"/>
      <c r="BI92" s="316"/>
      <c r="BJ92" s="316"/>
      <c r="BK92" s="316"/>
      <c r="BL92" s="316"/>
      <c r="BM92" s="316"/>
      <c r="BN92" s="316"/>
      <c r="BO92" s="316"/>
      <c r="BP92" s="316"/>
      <c r="BQ92" s="316"/>
      <c r="BR92" s="316"/>
      <c r="BS92" s="316"/>
      <c r="BT92" s="316"/>
      <c r="BU92" s="316"/>
      <c r="BV92" s="316"/>
      <c r="BW92" s="316"/>
      <c r="BX92" s="316"/>
      <c r="BY92" s="316"/>
      <c r="BZ92" s="316"/>
      <c r="CA92" s="316"/>
      <c r="CB92" s="316"/>
      <c r="CC92" s="316"/>
      <c r="CD92" s="316"/>
      <c r="CE92" s="316"/>
      <c r="CF92" s="316"/>
      <c r="CG92" s="316"/>
      <c r="CH92" s="316"/>
      <c r="CI92" s="316"/>
      <c r="CJ92" s="316"/>
      <c r="CK92" s="316"/>
      <c r="CL92" s="316"/>
      <c r="CM92" s="316"/>
      <c r="CN92" s="316"/>
      <c r="CO92" s="316"/>
      <c r="CP92" s="316"/>
      <c r="CQ92" s="316"/>
      <c r="CR92" s="316"/>
      <c r="CS92" s="316"/>
      <c r="CT92" s="316"/>
      <c r="CU92" s="316"/>
      <c r="CV92" s="316"/>
      <c r="CW92" s="316"/>
      <c r="CX92" s="316"/>
      <c r="CY92" s="316"/>
      <c r="CZ92" s="316"/>
      <c r="DA92" s="316"/>
      <c r="DB92" s="316"/>
      <c r="DC92" s="316"/>
      <c r="DD92" s="316"/>
      <c r="DE92" s="316"/>
      <c r="DF92" s="316"/>
      <c r="DG92" s="316"/>
      <c r="DH92" s="316"/>
      <c r="DI92" s="316"/>
      <c r="DJ92" s="316"/>
      <c r="DK92" s="316"/>
      <c r="DL92" s="316"/>
      <c r="DM92" s="316"/>
      <c r="DN92" s="316"/>
      <c r="DO92" s="316"/>
      <c r="DP92" s="316"/>
      <c r="DQ92" s="316"/>
      <c r="DR92" s="316"/>
      <c r="DS92" s="316"/>
      <c r="DT92" s="316"/>
      <c r="DU92" s="316"/>
      <c r="DV92" s="316"/>
      <c r="DW92" s="316"/>
      <c r="DX92" s="316"/>
      <c r="DY92" s="316"/>
      <c r="DZ92" s="316"/>
      <c r="EA92" s="316"/>
      <c r="EB92" s="316"/>
      <c r="EC92" s="316"/>
      <c r="ED92" s="316"/>
      <c r="EE92" s="316"/>
      <c r="EF92" s="316"/>
      <c r="EG92" s="316"/>
      <c r="EH92" s="316"/>
      <c r="EI92" s="316"/>
      <c r="EJ92" s="316"/>
      <c r="EK92" s="316"/>
      <c r="EL92" s="316"/>
      <c r="EM92" s="316"/>
      <c r="EN92" s="316"/>
      <c r="EO92" s="316"/>
      <c r="EP92" s="316"/>
      <c r="EQ92" s="316"/>
      <c r="ER92" s="316"/>
      <c r="ES92" s="316"/>
      <c r="ET92" s="316"/>
      <c r="EU92" s="316"/>
      <c r="EV92" s="316"/>
      <c r="EW92" s="316"/>
      <c r="EX92" s="316"/>
      <c r="EY92" s="316"/>
      <c r="EZ92" s="316"/>
      <c r="FA92" s="316"/>
      <c r="FB92" s="316"/>
      <c r="FC92" s="316"/>
      <c r="FD92" s="316"/>
      <c r="FE92" s="316"/>
      <c r="FF92" s="316"/>
      <c r="FG92" s="316"/>
      <c r="FH92" s="316"/>
      <c r="FI92" s="316"/>
      <c r="FJ92" s="316"/>
      <c r="FK92" s="316"/>
      <c r="FL92" s="316"/>
      <c r="FM92" s="316"/>
      <c r="FN92" s="316"/>
      <c r="FO92" s="316"/>
      <c r="FP92" s="316"/>
      <c r="FQ92" s="316"/>
      <c r="FR92" s="316"/>
      <c r="FS92" s="316"/>
      <c r="FT92" s="316"/>
      <c r="FU92" s="316"/>
      <c r="FV92" s="316"/>
      <c r="FW92" s="316"/>
      <c r="FX92" s="316"/>
      <c r="FY92" s="316"/>
      <c r="FZ92" s="316"/>
      <c r="GA92" s="316"/>
      <c r="GB92" s="316"/>
      <c r="GC92" s="316"/>
      <c r="GD92" s="316"/>
      <c r="GE92" s="316"/>
      <c r="GF92" s="316"/>
      <c r="GG92" s="316"/>
      <c r="GH92" s="316"/>
      <c r="GI92" s="316"/>
      <c r="GJ92" s="316"/>
      <c r="GK92" s="316"/>
      <c r="GL92" s="316"/>
      <c r="GM92" s="316"/>
      <c r="GN92" s="316"/>
      <c r="GO92" s="316"/>
      <c r="GP92" s="316"/>
      <c r="GQ92" s="316"/>
      <c r="GR92" s="316"/>
      <c r="GS92" s="316"/>
      <c r="GT92" s="316"/>
      <c r="GU92" s="316"/>
      <c r="GV92" s="316"/>
      <c r="GW92" s="316"/>
      <c r="GX92" s="316"/>
      <c r="GY92" s="316"/>
      <c r="GZ92" s="316"/>
      <c r="HA92" s="316"/>
      <c r="HB92" s="316"/>
      <c r="HC92" s="316"/>
      <c r="HD92" s="316"/>
      <c r="HE92" s="316"/>
      <c r="HF92" s="316"/>
      <c r="HG92" s="316"/>
      <c r="HH92" s="316"/>
      <c r="HI92" s="316"/>
      <c r="HJ92" s="316"/>
      <c r="HK92" s="316"/>
      <c r="HL92" s="316"/>
      <c r="HM92" s="316"/>
      <c r="HN92" s="316"/>
      <c r="HO92" s="316"/>
      <c r="HP92" s="316"/>
      <c r="HQ92" s="316"/>
      <c r="HR92" s="316"/>
      <c r="HS92" s="316"/>
      <c r="HT92" s="316"/>
      <c r="HU92" s="316"/>
      <c r="HV92" s="316"/>
      <c r="HW92" s="316"/>
      <c r="HX92" s="316"/>
      <c r="HY92" s="316"/>
      <c r="HZ92" s="316"/>
      <c r="IA92" s="316"/>
      <c r="IB92" s="316"/>
      <c r="IC92" s="316"/>
      <c r="ID92" s="316"/>
      <c r="IE92" s="316"/>
      <c r="IF92" s="316"/>
      <c r="IG92" s="316"/>
      <c r="IH92" s="316"/>
      <c r="II92" s="316"/>
      <c r="IJ92" s="316"/>
      <c r="IK92" s="316"/>
      <c r="IL92" s="316"/>
      <c r="IM92" s="316"/>
      <c r="IN92" s="316"/>
      <c r="IO92" s="316"/>
      <c r="IP92" s="316"/>
      <c r="IQ92" s="316"/>
      <c r="IR92" s="316"/>
      <c r="IS92" s="316"/>
      <c r="IT92" s="316"/>
      <c r="IU92" s="316"/>
      <c r="IV92" s="316"/>
    </row>
    <row r="93" spans="1:256" x14ac:dyDescent="0.2">
      <c r="A93" s="100" t="s">
        <v>167</v>
      </c>
      <c r="B93" s="39"/>
      <c r="C93" s="316">
        <v>1997</v>
      </c>
      <c r="D93" s="316">
        <v>1082</v>
      </c>
      <c r="E93" s="316">
        <v>621</v>
      </c>
      <c r="F93" s="316">
        <v>343</v>
      </c>
      <c r="G93" s="316">
        <v>1376</v>
      </c>
      <c r="H93" s="316">
        <v>739</v>
      </c>
      <c r="I93" s="316">
        <v>1311</v>
      </c>
      <c r="J93" s="316">
        <v>704</v>
      </c>
      <c r="K93" s="316">
        <v>495</v>
      </c>
      <c r="L93" s="316">
        <v>256</v>
      </c>
      <c r="M93" s="316">
        <v>816</v>
      </c>
      <c r="N93" s="316">
        <v>448</v>
      </c>
      <c r="O93" s="428">
        <v>686</v>
      </c>
      <c r="P93" s="428">
        <v>378</v>
      </c>
      <c r="Q93" s="428">
        <v>126</v>
      </c>
      <c r="R93" s="428">
        <v>87</v>
      </c>
      <c r="S93" s="428">
        <v>560</v>
      </c>
      <c r="T93" s="428">
        <v>291</v>
      </c>
      <c r="U93" s="316"/>
      <c r="V93" s="316"/>
      <c r="W93" s="316"/>
      <c r="X93" s="316"/>
      <c r="Y93" s="316"/>
      <c r="Z93" s="316"/>
      <c r="AA93" s="316"/>
      <c r="AB93" s="316"/>
      <c r="AC93" s="316"/>
      <c r="AD93" s="316"/>
      <c r="AE93" s="316"/>
      <c r="AF93" s="316"/>
      <c r="AG93" s="316"/>
      <c r="AH93" s="316"/>
      <c r="AI93" s="316"/>
      <c r="AJ93" s="316"/>
      <c r="AK93" s="316"/>
      <c r="AL93" s="316"/>
      <c r="AM93" s="316"/>
      <c r="AN93" s="316"/>
      <c r="AO93" s="316"/>
      <c r="AP93" s="316"/>
      <c r="AQ93" s="316"/>
      <c r="AR93" s="316"/>
      <c r="AS93" s="316"/>
      <c r="AT93" s="316"/>
      <c r="AU93" s="316"/>
      <c r="AV93" s="316"/>
      <c r="AW93" s="316"/>
      <c r="AX93" s="316"/>
      <c r="AY93" s="316"/>
      <c r="AZ93" s="316"/>
      <c r="BA93" s="316"/>
      <c r="BB93" s="316"/>
      <c r="BC93" s="316"/>
      <c r="BD93" s="316"/>
      <c r="BE93" s="316"/>
      <c r="BF93" s="316"/>
      <c r="BG93" s="316"/>
      <c r="BH93" s="316"/>
      <c r="BI93" s="316"/>
      <c r="BJ93" s="316"/>
      <c r="BK93" s="316"/>
      <c r="BL93" s="316"/>
      <c r="BM93" s="316"/>
      <c r="BN93" s="316"/>
      <c r="BO93" s="316"/>
      <c r="BP93" s="316"/>
      <c r="BQ93" s="316"/>
      <c r="BR93" s="316"/>
      <c r="BS93" s="316"/>
      <c r="BT93" s="316"/>
      <c r="BU93" s="316"/>
      <c r="BV93" s="316"/>
      <c r="BW93" s="316"/>
      <c r="BX93" s="316"/>
      <c r="BY93" s="316"/>
      <c r="BZ93" s="316"/>
      <c r="CA93" s="316"/>
      <c r="CB93" s="316"/>
      <c r="CC93" s="316"/>
      <c r="CD93" s="316"/>
      <c r="CE93" s="316"/>
      <c r="CF93" s="316"/>
      <c r="CG93" s="316"/>
      <c r="CH93" s="316"/>
      <c r="CI93" s="316"/>
      <c r="CJ93" s="316"/>
      <c r="CK93" s="316"/>
      <c r="CL93" s="316"/>
      <c r="CM93" s="316"/>
      <c r="CN93" s="316"/>
      <c r="CO93" s="316"/>
      <c r="CP93" s="316"/>
      <c r="CQ93" s="316"/>
      <c r="CR93" s="316"/>
      <c r="CS93" s="316"/>
      <c r="CT93" s="316"/>
      <c r="CU93" s="316"/>
      <c r="CV93" s="316"/>
      <c r="CW93" s="316"/>
      <c r="CX93" s="316"/>
      <c r="CY93" s="316"/>
      <c r="CZ93" s="316"/>
      <c r="DA93" s="316"/>
      <c r="DB93" s="316"/>
      <c r="DC93" s="316"/>
      <c r="DD93" s="316"/>
      <c r="DE93" s="316"/>
      <c r="DF93" s="316"/>
      <c r="DG93" s="316"/>
      <c r="DH93" s="316"/>
      <c r="DI93" s="316"/>
      <c r="DJ93" s="316"/>
      <c r="DK93" s="316"/>
      <c r="DL93" s="316"/>
      <c r="DM93" s="316"/>
      <c r="DN93" s="316"/>
      <c r="DO93" s="316"/>
      <c r="DP93" s="316"/>
      <c r="DQ93" s="316"/>
      <c r="DR93" s="316"/>
      <c r="DS93" s="316"/>
      <c r="DT93" s="316"/>
      <c r="DU93" s="316"/>
      <c r="DV93" s="316"/>
      <c r="DW93" s="316"/>
      <c r="DX93" s="316"/>
      <c r="DY93" s="316"/>
      <c r="DZ93" s="316"/>
      <c r="EA93" s="316"/>
      <c r="EB93" s="316"/>
      <c r="EC93" s="316"/>
      <c r="ED93" s="316"/>
      <c r="EE93" s="316"/>
      <c r="EF93" s="316"/>
      <c r="EG93" s="316"/>
      <c r="EH93" s="316"/>
      <c r="EI93" s="316"/>
      <c r="EJ93" s="316"/>
      <c r="EK93" s="316"/>
      <c r="EL93" s="316"/>
      <c r="EM93" s="316"/>
      <c r="EN93" s="316"/>
      <c r="EO93" s="316"/>
      <c r="EP93" s="316"/>
      <c r="EQ93" s="316"/>
      <c r="ER93" s="316"/>
      <c r="ES93" s="316"/>
      <c r="ET93" s="316"/>
      <c r="EU93" s="316"/>
      <c r="EV93" s="316"/>
      <c r="EW93" s="316"/>
      <c r="EX93" s="316"/>
      <c r="EY93" s="316"/>
      <c r="EZ93" s="316"/>
      <c r="FA93" s="316"/>
      <c r="FB93" s="316"/>
      <c r="FC93" s="316"/>
      <c r="FD93" s="316"/>
      <c r="FE93" s="316"/>
      <c r="FF93" s="316"/>
      <c r="FG93" s="316"/>
      <c r="FH93" s="316"/>
      <c r="FI93" s="316"/>
      <c r="FJ93" s="316"/>
      <c r="FK93" s="316"/>
      <c r="FL93" s="316"/>
      <c r="FM93" s="316"/>
      <c r="FN93" s="316"/>
      <c r="FO93" s="316"/>
      <c r="FP93" s="316"/>
      <c r="FQ93" s="316"/>
      <c r="FR93" s="316"/>
      <c r="FS93" s="316"/>
      <c r="FT93" s="316"/>
      <c r="FU93" s="316"/>
      <c r="FV93" s="316"/>
      <c r="FW93" s="316"/>
      <c r="FX93" s="316"/>
      <c r="FY93" s="316"/>
      <c r="FZ93" s="316"/>
      <c r="GA93" s="316"/>
      <c r="GB93" s="316"/>
      <c r="GC93" s="316"/>
      <c r="GD93" s="316"/>
      <c r="GE93" s="316"/>
      <c r="GF93" s="316"/>
      <c r="GG93" s="316"/>
      <c r="GH93" s="316"/>
      <c r="GI93" s="316"/>
      <c r="GJ93" s="316"/>
      <c r="GK93" s="316"/>
      <c r="GL93" s="316"/>
      <c r="GM93" s="316"/>
      <c r="GN93" s="316"/>
      <c r="GO93" s="316"/>
      <c r="GP93" s="316"/>
      <c r="GQ93" s="316"/>
      <c r="GR93" s="316"/>
      <c r="GS93" s="316"/>
      <c r="GT93" s="316"/>
      <c r="GU93" s="316"/>
      <c r="GV93" s="316"/>
      <c r="GW93" s="316"/>
      <c r="GX93" s="316"/>
      <c r="GY93" s="316"/>
      <c r="GZ93" s="316"/>
      <c r="HA93" s="316"/>
      <c r="HB93" s="316"/>
      <c r="HC93" s="316"/>
      <c r="HD93" s="316"/>
      <c r="HE93" s="316"/>
      <c r="HF93" s="316"/>
      <c r="HG93" s="316"/>
      <c r="HH93" s="316"/>
      <c r="HI93" s="316"/>
      <c r="HJ93" s="316"/>
      <c r="HK93" s="316"/>
      <c r="HL93" s="316"/>
      <c r="HM93" s="316"/>
      <c r="HN93" s="316"/>
      <c r="HO93" s="316"/>
      <c r="HP93" s="316"/>
      <c r="HQ93" s="316"/>
      <c r="HR93" s="316"/>
      <c r="HS93" s="316"/>
      <c r="HT93" s="316"/>
      <c r="HU93" s="316"/>
      <c r="HV93" s="316"/>
      <c r="HW93" s="316"/>
      <c r="HX93" s="316"/>
      <c r="HY93" s="316"/>
      <c r="HZ93" s="316"/>
      <c r="IA93" s="316"/>
      <c r="IB93" s="316"/>
      <c r="IC93" s="316"/>
      <c r="ID93" s="316"/>
      <c r="IE93" s="316"/>
      <c r="IF93" s="316"/>
      <c r="IG93" s="316"/>
      <c r="IH93" s="316"/>
      <c r="II93" s="316"/>
      <c r="IJ93" s="316"/>
      <c r="IK93" s="316"/>
      <c r="IL93" s="316"/>
      <c r="IM93" s="316"/>
      <c r="IN93" s="316"/>
      <c r="IO93" s="316"/>
      <c r="IP93" s="316"/>
      <c r="IQ93" s="316"/>
      <c r="IR93" s="316"/>
      <c r="IS93" s="316"/>
      <c r="IT93" s="316"/>
      <c r="IU93" s="316"/>
      <c r="IV93" s="316"/>
    </row>
    <row r="94" spans="1:256" x14ac:dyDescent="0.2">
      <c r="A94" s="100" t="s">
        <v>168</v>
      </c>
      <c r="B94" s="39"/>
      <c r="C94" s="316">
        <v>510</v>
      </c>
      <c r="D94" s="316">
        <v>260</v>
      </c>
      <c r="E94" s="316">
        <v>185</v>
      </c>
      <c r="F94" s="316">
        <v>103</v>
      </c>
      <c r="G94" s="316">
        <v>325</v>
      </c>
      <c r="H94" s="316">
        <v>157</v>
      </c>
      <c r="I94" s="316">
        <v>387</v>
      </c>
      <c r="J94" s="316">
        <v>185</v>
      </c>
      <c r="K94" s="316">
        <v>192</v>
      </c>
      <c r="L94" s="316">
        <v>90</v>
      </c>
      <c r="M94" s="316">
        <v>195</v>
      </c>
      <c r="N94" s="316">
        <v>95</v>
      </c>
      <c r="O94" s="428">
        <v>123</v>
      </c>
      <c r="P94" s="428">
        <v>75</v>
      </c>
      <c r="Q94" s="428">
        <v>-7</v>
      </c>
      <c r="R94" s="428">
        <v>13</v>
      </c>
      <c r="S94" s="428">
        <v>130</v>
      </c>
      <c r="T94" s="428">
        <v>62</v>
      </c>
      <c r="U94" s="316"/>
      <c r="V94" s="316"/>
      <c r="W94" s="316"/>
      <c r="X94" s="316"/>
      <c r="Y94" s="316"/>
      <c r="Z94" s="316"/>
      <c r="AA94" s="316"/>
      <c r="AB94" s="316"/>
      <c r="AC94" s="316"/>
      <c r="AD94" s="316"/>
      <c r="AE94" s="316"/>
      <c r="AF94" s="316"/>
      <c r="AG94" s="316"/>
      <c r="AH94" s="316"/>
      <c r="AI94" s="316"/>
      <c r="AJ94" s="316"/>
      <c r="AK94" s="316"/>
      <c r="AL94" s="316"/>
      <c r="AM94" s="316"/>
      <c r="AN94" s="316"/>
      <c r="AO94" s="316"/>
      <c r="AP94" s="316"/>
      <c r="AQ94" s="316"/>
      <c r="AR94" s="316"/>
      <c r="AS94" s="316"/>
      <c r="AT94" s="316"/>
      <c r="AU94" s="316"/>
      <c r="AV94" s="316"/>
      <c r="AW94" s="316"/>
      <c r="AX94" s="316"/>
      <c r="AY94" s="316"/>
      <c r="AZ94" s="316"/>
      <c r="BA94" s="316"/>
      <c r="BB94" s="316"/>
      <c r="BC94" s="316"/>
      <c r="BD94" s="316"/>
      <c r="BE94" s="316"/>
      <c r="BF94" s="316"/>
      <c r="BG94" s="316"/>
      <c r="BH94" s="316"/>
      <c r="BI94" s="316"/>
      <c r="BJ94" s="316"/>
      <c r="BK94" s="316"/>
      <c r="BL94" s="316"/>
      <c r="BM94" s="316"/>
      <c r="BN94" s="316"/>
      <c r="BO94" s="316"/>
      <c r="BP94" s="316"/>
      <c r="BQ94" s="316"/>
      <c r="BR94" s="316"/>
      <c r="BS94" s="316"/>
      <c r="BT94" s="316"/>
      <c r="BU94" s="316"/>
      <c r="BV94" s="316"/>
      <c r="BW94" s="316"/>
      <c r="BX94" s="316"/>
      <c r="BY94" s="316"/>
      <c r="BZ94" s="316"/>
      <c r="CA94" s="316"/>
      <c r="CB94" s="316"/>
      <c r="CC94" s="316"/>
      <c r="CD94" s="316"/>
      <c r="CE94" s="316"/>
      <c r="CF94" s="316"/>
      <c r="CG94" s="316"/>
      <c r="CH94" s="316"/>
      <c r="CI94" s="316"/>
      <c r="CJ94" s="316"/>
      <c r="CK94" s="316"/>
      <c r="CL94" s="316"/>
      <c r="CM94" s="316"/>
      <c r="CN94" s="316"/>
      <c r="CO94" s="316"/>
      <c r="CP94" s="316"/>
      <c r="CQ94" s="316"/>
      <c r="CR94" s="316"/>
      <c r="CS94" s="316"/>
      <c r="CT94" s="316"/>
      <c r="CU94" s="316"/>
      <c r="CV94" s="316"/>
      <c r="CW94" s="316"/>
      <c r="CX94" s="316"/>
      <c r="CY94" s="316"/>
      <c r="CZ94" s="316"/>
      <c r="DA94" s="316"/>
      <c r="DB94" s="316"/>
      <c r="DC94" s="316"/>
      <c r="DD94" s="316"/>
      <c r="DE94" s="316"/>
      <c r="DF94" s="316"/>
      <c r="DG94" s="316"/>
      <c r="DH94" s="316"/>
      <c r="DI94" s="316"/>
      <c r="DJ94" s="316"/>
      <c r="DK94" s="316"/>
      <c r="DL94" s="316"/>
      <c r="DM94" s="316"/>
      <c r="DN94" s="316"/>
      <c r="DO94" s="316"/>
      <c r="DP94" s="316"/>
      <c r="DQ94" s="316"/>
      <c r="DR94" s="316"/>
      <c r="DS94" s="316"/>
      <c r="DT94" s="316"/>
      <c r="DU94" s="316"/>
      <c r="DV94" s="316"/>
      <c r="DW94" s="316"/>
      <c r="DX94" s="316"/>
      <c r="DY94" s="316"/>
      <c r="DZ94" s="316"/>
      <c r="EA94" s="316"/>
      <c r="EB94" s="316"/>
      <c r="EC94" s="316"/>
      <c r="ED94" s="316"/>
      <c r="EE94" s="316"/>
      <c r="EF94" s="316"/>
      <c r="EG94" s="316"/>
      <c r="EH94" s="316"/>
      <c r="EI94" s="316"/>
      <c r="EJ94" s="316"/>
      <c r="EK94" s="316"/>
      <c r="EL94" s="316"/>
      <c r="EM94" s="316"/>
      <c r="EN94" s="316"/>
      <c r="EO94" s="316"/>
      <c r="EP94" s="316"/>
      <c r="EQ94" s="316"/>
      <c r="ER94" s="316"/>
      <c r="ES94" s="316"/>
      <c r="ET94" s="316"/>
      <c r="EU94" s="316"/>
      <c r="EV94" s="316"/>
      <c r="EW94" s="316"/>
      <c r="EX94" s="316"/>
      <c r="EY94" s="316"/>
      <c r="EZ94" s="316"/>
      <c r="FA94" s="316"/>
      <c r="FB94" s="316"/>
      <c r="FC94" s="316"/>
      <c r="FD94" s="316"/>
      <c r="FE94" s="316"/>
      <c r="FF94" s="316"/>
      <c r="FG94" s="316"/>
      <c r="FH94" s="316"/>
      <c r="FI94" s="316"/>
      <c r="FJ94" s="316"/>
      <c r="FK94" s="316"/>
      <c r="FL94" s="316"/>
      <c r="FM94" s="316"/>
      <c r="FN94" s="316"/>
      <c r="FO94" s="316"/>
      <c r="FP94" s="316"/>
      <c r="FQ94" s="316"/>
      <c r="FR94" s="316"/>
      <c r="FS94" s="316"/>
      <c r="FT94" s="316"/>
      <c r="FU94" s="316"/>
      <c r="FV94" s="316"/>
      <c r="FW94" s="316"/>
      <c r="FX94" s="316"/>
      <c r="FY94" s="316"/>
      <c r="FZ94" s="316"/>
      <c r="GA94" s="316"/>
      <c r="GB94" s="316"/>
      <c r="GC94" s="316"/>
      <c r="GD94" s="316"/>
      <c r="GE94" s="316"/>
      <c r="GF94" s="316"/>
      <c r="GG94" s="316"/>
      <c r="GH94" s="316"/>
      <c r="GI94" s="316"/>
      <c r="GJ94" s="316"/>
      <c r="GK94" s="316"/>
      <c r="GL94" s="316"/>
      <c r="GM94" s="316"/>
      <c r="GN94" s="316"/>
      <c r="GO94" s="316"/>
      <c r="GP94" s="316"/>
      <c r="GQ94" s="316"/>
      <c r="GR94" s="316"/>
      <c r="GS94" s="316"/>
      <c r="GT94" s="316"/>
      <c r="GU94" s="316"/>
      <c r="GV94" s="316"/>
      <c r="GW94" s="316"/>
      <c r="GX94" s="316"/>
      <c r="GY94" s="316"/>
      <c r="GZ94" s="316"/>
      <c r="HA94" s="316"/>
      <c r="HB94" s="316"/>
      <c r="HC94" s="316"/>
      <c r="HD94" s="316"/>
      <c r="HE94" s="316"/>
      <c r="HF94" s="316"/>
      <c r="HG94" s="316"/>
      <c r="HH94" s="316"/>
      <c r="HI94" s="316"/>
      <c r="HJ94" s="316"/>
      <c r="HK94" s="316"/>
      <c r="HL94" s="316"/>
      <c r="HM94" s="316"/>
      <c r="HN94" s="316"/>
      <c r="HO94" s="316"/>
      <c r="HP94" s="316"/>
      <c r="HQ94" s="316"/>
      <c r="HR94" s="316"/>
      <c r="HS94" s="316"/>
      <c r="HT94" s="316"/>
      <c r="HU94" s="316"/>
      <c r="HV94" s="316"/>
      <c r="HW94" s="316"/>
      <c r="HX94" s="316"/>
      <c r="HY94" s="316"/>
      <c r="HZ94" s="316"/>
      <c r="IA94" s="316"/>
      <c r="IB94" s="316"/>
      <c r="IC94" s="316"/>
      <c r="ID94" s="316"/>
      <c r="IE94" s="316"/>
      <c r="IF94" s="316"/>
      <c r="IG94" s="316"/>
      <c r="IH94" s="316"/>
      <c r="II94" s="316"/>
      <c r="IJ94" s="316"/>
      <c r="IK94" s="316"/>
      <c r="IL94" s="316"/>
      <c r="IM94" s="316"/>
      <c r="IN94" s="316"/>
      <c r="IO94" s="316"/>
      <c r="IP94" s="316"/>
      <c r="IQ94" s="316"/>
      <c r="IR94" s="316"/>
      <c r="IS94" s="316"/>
      <c r="IT94" s="316"/>
      <c r="IU94" s="316"/>
      <c r="IV94" s="316"/>
    </row>
    <row r="95" spans="1:256" x14ac:dyDescent="0.2">
      <c r="A95" s="100" t="s">
        <v>169</v>
      </c>
      <c r="B95" s="39"/>
      <c r="C95" s="316">
        <v>216</v>
      </c>
      <c r="D95" s="316">
        <v>103</v>
      </c>
      <c r="E95" s="316">
        <v>51</v>
      </c>
      <c r="F95" s="316">
        <v>30</v>
      </c>
      <c r="G95" s="316">
        <v>165</v>
      </c>
      <c r="H95" s="316">
        <v>73</v>
      </c>
      <c r="I95" s="316">
        <v>82</v>
      </c>
      <c r="J95" s="316">
        <v>38</v>
      </c>
      <c r="K95" s="316">
        <v>33</v>
      </c>
      <c r="L95" s="316">
        <v>18</v>
      </c>
      <c r="M95" s="316">
        <v>49</v>
      </c>
      <c r="N95" s="316">
        <v>20</v>
      </c>
      <c r="O95" s="428">
        <v>134</v>
      </c>
      <c r="P95" s="428">
        <v>65</v>
      </c>
      <c r="Q95" s="428">
        <v>18</v>
      </c>
      <c r="R95" s="428">
        <v>12</v>
      </c>
      <c r="S95" s="428">
        <v>116</v>
      </c>
      <c r="T95" s="428">
        <v>53</v>
      </c>
      <c r="U95" s="316"/>
      <c r="V95" s="316"/>
      <c r="W95" s="316"/>
      <c r="X95" s="316"/>
      <c r="Y95" s="316"/>
      <c r="Z95" s="316"/>
      <c r="AA95" s="316"/>
      <c r="AB95" s="316"/>
      <c r="AC95" s="316"/>
      <c r="AD95" s="316"/>
      <c r="AE95" s="316"/>
      <c r="AF95" s="316"/>
      <c r="AG95" s="316"/>
      <c r="AH95" s="316"/>
      <c r="AI95" s="316"/>
      <c r="AJ95" s="316"/>
      <c r="AK95" s="316"/>
      <c r="AL95" s="316"/>
      <c r="AM95" s="316"/>
      <c r="AN95" s="316"/>
      <c r="AO95" s="316"/>
      <c r="AP95" s="316"/>
      <c r="AQ95" s="316"/>
      <c r="AR95" s="316"/>
      <c r="AS95" s="316"/>
      <c r="AT95" s="316"/>
      <c r="AU95" s="316"/>
      <c r="AV95" s="316"/>
      <c r="AW95" s="316"/>
      <c r="AX95" s="316"/>
      <c r="AY95" s="316"/>
      <c r="AZ95" s="316"/>
      <c r="BA95" s="316"/>
      <c r="BB95" s="316"/>
      <c r="BC95" s="316"/>
      <c r="BD95" s="316"/>
      <c r="BE95" s="316"/>
      <c r="BF95" s="316"/>
      <c r="BG95" s="316"/>
      <c r="BH95" s="316"/>
      <c r="BI95" s="316"/>
      <c r="BJ95" s="316"/>
      <c r="BK95" s="316"/>
      <c r="BL95" s="316"/>
      <c r="BM95" s="316"/>
      <c r="BN95" s="316"/>
      <c r="BO95" s="316"/>
      <c r="BP95" s="316"/>
      <c r="BQ95" s="316"/>
      <c r="BR95" s="316"/>
      <c r="BS95" s="316"/>
      <c r="BT95" s="316"/>
      <c r="BU95" s="316"/>
      <c r="BV95" s="316"/>
      <c r="BW95" s="316"/>
      <c r="BX95" s="316"/>
      <c r="BY95" s="316"/>
      <c r="BZ95" s="316"/>
      <c r="CA95" s="316"/>
      <c r="CB95" s="316"/>
      <c r="CC95" s="316"/>
      <c r="CD95" s="316"/>
      <c r="CE95" s="316"/>
      <c r="CF95" s="316"/>
      <c r="CG95" s="316"/>
      <c r="CH95" s="316"/>
      <c r="CI95" s="316"/>
      <c r="CJ95" s="316"/>
      <c r="CK95" s="316"/>
      <c r="CL95" s="316"/>
      <c r="CM95" s="316"/>
      <c r="CN95" s="316"/>
      <c r="CO95" s="316"/>
      <c r="CP95" s="316"/>
      <c r="CQ95" s="316"/>
      <c r="CR95" s="316"/>
      <c r="CS95" s="316"/>
      <c r="CT95" s="316"/>
      <c r="CU95" s="316"/>
      <c r="CV95" s="316"/>
      <c r="CW95" s="316"/>
      <c r="CX95" s="316"/>
      <c r="CY95" s="316"/>
      <c r="CZ95" s="316"/>
      <c r="DA95" s="316"/>
      <c r="DB95" s="316"/>
      <c r="DC95" s="316"/>
      <c r="DD95" s="316"/>
      <c r="DE95" s="316"/>
      <c r="DF95" s="316"/>
      <c r="DG95" s="316"/>
      <c r="DH95" s="316"/>
      <c r="DI95" s="316"/>
      <c r="DJ95" s="316"/>
      <c r="DK95" s="316"/>
      <c r="DL95" s="316"/>
      <c r="DM95" s="316"/>
      <c r="DN95" s="316"/>
      <c r="DO95" s="316"/>
      <c r="DP95" s="316"/>
      <c r="DQ95" s="316"/>
      <c r="DR95" s="316"/>
      <c r="DS95" s="316"/>
      <c r="DT95" s="316"/>
      <c r="DU95" s="316"/>
      <c r="DV95" s="316"/>
      <c r="DW95" s="316"/>
      <c r="DX95" s="316"/>
      <c r="DY95" s="316"/>
      <c r="DZ95" s="316"/>
      <c r="EA95" s="316"/>
      <c r="EB95" s="316"/>
      <c r="EC95" s="316"/>
      <c r="ED95" s="316"/>
      <c r="EE95" s="316"/>
      <c r="EF95" s="316"/>
      <c r="EG95" s="316"/>
      <c r="EH95" s="316"/>
      <c r="EI95" s="316"/>
      <c r="EJ95" s="316"/>
      <c r="EK95" s="316"/>
      <c r="EL95" s="316"/>
      <c r="EM95" s="316"/>
      <c r="EN95" s="316"/>
      <c r="EO95" s="316"/>
      <c r="EP95" s="316"/>
      <c r="EQ95" s="316"/>
      <c r="ER95" s="316"/>
      <c r="ES95" s="316"/>
      <c r="ET95" s="316"/>
      <c r="EU95" s="316"/>
      <c r="EV95" s="316"/>
      <c r="EW95" s="316"/>
      <c r="EX95" s="316"/>
      <c r="EY95" s="316"/>
      <c r="EZ95" s="316"/>
      <c r="FA95" s="316"/>
      <c r="FB95" s="316"/>
      <c r="FC95" s="316"/>
      <c r="FD95" s="316"/>
      <c r="FE95" s="316"/>
      <c r="FF95" s="316"/>
      <c r="FG95" s="316"/>
      <c r="FH95" s="316"/>
      <c r="FI95" s="316"/>
      <c r="FJ95" s="316"/>
      <c r="FK95" s="316"/>
      <c r="FL95" s="316"/>
      <c r="FM95" s="316"/>
      <c r="FN95" s="316"/>
      <c r="FO95" s="316"/>
      <c r="FP95" s="316"/>
      <c r="FQ95" s="316"/>
      <c r="FR95" s="316"/>
      <c r="FS95" s="316"/>
      <c r="FT95" s="316"/>
      <c r="FU95" s="316"/>
      <c r="FV95" s="316"/>
      <c r="FW95" s="316"/>
      <c r="FX95" s="316"/>
      <c r="FY95" s="316"/>
      <c r="FZ95" s="316"/>
      <c r="GA95" s="316"/>
      <c r="GB95" s="316"/>
      <c r="GC95" s="316"/>
      <c r="GD95" s="316"/>
      <c r="GE95" s="316"/>
      <c r="GF95" s="316"/>
      <c r="GG95" s="316"/>
      <c r="GH95" s="316"/>
      <c r="GI95" s="316"/>
      <c r="GJ95" s="316"/>
      <c r="GK95" s="316"/>
      <c r="GL95" s="316"/>
      <c r="GM95" s="316"/>
      <c r="GN95" s="316"/>
      <c r="GO95" s="316"/>
      <c r="GP95" s="316"/>
      <c r="GQ95" s="316"/>
      <c r="GR95" s="316"/>
      <c r="GS95" s="316"/>
      <c r="GT95" s="316"/>
      <c r="GU95" s="316"/>
      <c r="GV95" s="316"/>
      <c r="GW95" s="316"/>
      <c r="GX95" s="316"/>
      <c r="GY95" s="316"/>
      <c r="GZ95" s="316"/>
      <c r="HA95" s="316"/>
      <c r="HB95" s="316"/>
      <c r="HC95" s="316"/>
      <c r="HD95" s="316"/>
      <c r="HE95" s="316"/>
      <c r="HF95" s="316"/>
      <c r="HG95" s="316"/>
      <c r="HH95" s="316"/>
      <c r="HI95" s="316"/>
      <c r="HJ95" s="316"/>
      <c r="HK95" s="316"/>
      <c r="HL95" s="316"/>
      <c r="HM95" s="316"/>
      <c r="HN95" s="316"/>
      <c r="HO95" s="316"/>
      <c r="HP95" s="316"/>
      <c r="HQ95" s="316"/>
      <c r="HR95" s="316"/>
      <c r="HS95" s="316"/>
      <c r="HT95" s="316"/>
      <c r="HU95" s="316"/>
      <c r="HV95" s="316"/>
      <c r="HW95" s="316"/>
      <c r="HX95" s="316"/>
      <c r="HY95" s="316"/>
      <c r="HZ95" s="316"/>
      <c r="IA95" s="316"/>
      <c r="IB95" s="316"/>
      <c r="IC95" s="316"/>
      <c r="ID95" s="316"/>
      <c r="IE95" s="316"/>
      <c r="IF95" s="316"/>
      <c r="IG95" s="316"/>
      <c r="IH95" s="316"/>
      <c r="II95" s="316"/>
      <c r="IJ95" s="316"/>
      <c r="IK95" s="316"/>
      <c r="IL95" s="316"/>
      <c r="IM95" s="316"/>
      <c r="IN95" s="316"/>
      <c r="IO95" s="316"/>
      <c r="IP95" s="316"/>
      <c r="IQ95" s="316"/>
      <c r="IR95" s="316"/>
      <c r="IS95" s="316"/>
      <c r="IT95" s="316"/>
      <c r="IU95" s="316"/>
      <c r="IV95" s="316"/>
    </row>
    <row r="96" spans="1:256" x14ac:dyDescent="0.2">
      <c r="A96" s="100" t="s">
        <v>96</v>
      </c>
      <c r="B96" s="39"/>
      <c r="C96" s="316">
        <v>5511</v>
      </c>
      <c r="D96" s="316">
        <v>2746</v>
      </c>
      <c r="E96" s="316">
        <v>1846</v>
      </c>
      <c r="F96" s="316">
        <v>917</v>
      </c>
      <c r="G96" s="316">
        <v>3665</v>
      </c>
      <c r="H96" s="316">
        <v>1829</v>
      </c>
      <c r="I96" s="316">
        <v>5058</v>
      </c>
      <c r="J96" s="316">
        <v>2580</v>
      </c>
      <c r="K96" s="316">
        <v>2200</v>
      </c>
      <c r="L96" s="316">
        <v>1161</v>
      </c>
      <c r="M96" s="316">
        <v>2858</v>
      </c>
      <c r="N96" s="316">
        <v>1419</v>
      </c>
      <c r="O96" s="428">
        <v>453</v>
      </c>
      <c r="P96" s="428">
        <v>166</v>
      </c>
      <c r="Q96" s="428">
        <v>-354</v>
      </c>
      <c r="R96" s="428">
        <v>-244</v>
      </c>
      <c r="S96" s="428">
        <v>807</v>
      </c>
      <c r="T96" s="428">
        <v>410</v>
      </c>
      <c r="U96" s="316"/>
      <c r="V96" s="316"/>
      <c r="W96" s="316"/>
      <c r="X96" s="316"/>
      <c r="Y96" s="316"/>
      <c r="Z96" s="316"/>
      <c r="AA96" s="316"/>
      <c r="AB96" s="316"/>
      <c r="AC96" s="316"/>
      <c r="AD96" s="316"/>
      <c r="AE96" s="316"/>
      <c r="AF96" s="316"/>
      <c r="AG96" s="316"/>
      <c r="AH96" s="316"/>
      <c r="AI96" s="316"/>
      <c r="AJ96" s="316"/>
      <c r="AK96" s="316"/>
      <c r="AL96" s="316"/>
      <c r="AM96" s="316"/>
      <c r="AN96" s="316"/>
      <c r="AO96" s="316"/>
      <c r="AP96" s="316"/>
      <c r="AQ96" s="316"/>
      <c r="AR96" s="316"/>
      <c r="AS96" s="316"/>
      <c r="AT96" s="316"/>
      <c r="AU96" s="316"/>
      <c r="AV96" s="316"/>
      <c r="AW96" s="316"/>
      <c r="AX96" s="316"/>
      <c r="AY96" s="316"/>
      <c r="AZ96" s="316"/>
      <c r="BA96" s="316"/>
      <c r="BB96" s="316"/>
      <c r="BC96" s="316"/>
      <c r="BD96" s="316"/>
      <c r="BE96" s="316"/>
      <c r="BF96" s="316"/>
      <c r="BG96" s="316"/>
      <c r="BH96" s="316"/>
      <c r="BI96" s="316"/>
      <c r="BJ96" s="316"/>
      <c r="BK96" s="316"/>
      <c r="BL96" s="316"/>
      <c r="BM96" s="316"/>
      <c r="BN96" s="316"/>
      <c r="BO96" s="316"/>
      <c r="BP96" s="316"/>
      <c r="BQ96" s="316"/>
      <c r="BR96" s="316"/>
      <c r="BS96" s="316"/>
      <c r="BT96" s="316"/>
      <c r="BU96" s="316"/>
      <c r="BV96" s="316"/>
      <c r="BW96" s="316"/>
      <c r="BX96" s="316"/>
      <c r="BY96" s="316"/>
      <c r="BZ96" s="316"/>
      <c r="CA96" s="316"/>
      <c r="CB96" s="316"/>
      <c r="CC96" s="316"/>
      <c r="CD96" s="316"/>
      <c r="CE96" s="316"/>
      <c r="CF96" s="316"/>
      <c r="CG96" s="316"/>
      <c r="CH96" s="316"/>
      <c r="CI96" s="316"/>
      <c r="CJ96" s="316"/>
      <c r="CK96" s="316"/>
      <c r="CL96" s="316"/>
      <c r="CM96" s="316"/>
      <c r="CN96" s="316"/>
      <c r="CO96" s="316"/>
      <c r="CP96" s="316"/>
      <c r="CQ96" s="316"/>
      <c r="CR96" s="316"/>
      <c r="CS96" s="316"/>
      <c r="CT96" s="316"/>
      <c r="CU96" s="316"/>
      <c r="CV96" s="316"/>
      <c r="CW96" s="316"/>
      <c r="CX96" s="316"/>
      <c r="CY96" s="316"/>
      <c r="CZ96" s="316"/>
      <c r="DA96" s="316"/>
      <c r="DB96" s="316"/>
      <c r="DC96" s="316"/>
      <c r="DD96" s="316"/>
      <c r="DE96" s="316"/>
      <c r="DF96" s="316"/>
      <c r="DG96" s="316"/>
      <c r="DH96" s="316"/>
      <c r="DI96" s="316"/>
      <c r="DJ96" s="316"/>
      <c r="DK96" s="316"/>
      <c r="DL96" s="316"/>
      <c r="DM96" s="316"/>
      <c r="DN96" s="316"/>
      <c r="DO96" s="316"/>
      <c r="DP96" s="316"/>
      <c r="DQ96" s="316"/>
      <c r="DR96" s="316"/>
      <c r="DS96" s="316"/>
      <c r="DT96" s="316"/>
      <c r="DU96" s="316"/>
      <c r="DV96" s="316"/>
      <c r="DW96" s="316"/>
      <c r="DX96" s="316"/>
      <c r="DY96" s="316"/>
      <c r="DZ96" s="316"/>
      <c r="EA96" s="316"/>
      <c r="EB96" s="316"/>
      <c r="EC96" s="316"/>
      <c r="ED96" s="316"/>
      <c r="EE96" s="316"/>
      <c r="EF96" s="316"/>
      <c r="EG96" s="316"/>
      <c r="EH96" s="316"/>
      <c r="EI96" s="316"/>
      <c r="EJ96" s="316"/>
      <c r="EK96" s="316"/>
      <c r="EL96" s="316"/>
      <c r="EM96" s="316"/>
      <c r="EN96" s="316"/>
      <c r="EO96" s="316"/>
      <c r="EP96" s="316"/>
      <c r="EQ96" s="316"/>
      <c r="ER96" s="316"/>
      <c r="ES96" s="316"/>
      <c r="ET96" s="316"/>
      <c r="EU96" s="316"/>
      <c r="EV96" s="316"/>
      <c r="EW96" s="316"/>
      <c r="EX96" s="316"/>
      <c r="EY96" s="316"/>
      <c r="EZ96" s="316"/>
      <c r="FA96" s="316"/>
      <c r="FB96" s="316"/>
      <c r="FC96" s="316"/>
      <c r="FD96" s="316"/>
      <c r="FE96" s="316"/>
      <c r="FF96" s="316"/>
      <c r="FG96" s="316"/>
      <c r="FH96" s="316"/>
      <c r="FI96" s="316"/>
      <c r="FJ96" s="316"/>
      <c r="FK96" s="316"/>
      <c r="FL96" s="316"/>
      <c r="FM96" s="316"/>
      <c r="FN96" s="316"/>
      <c r="FO96" s="316"/>
      <c r="FP96" s="316"/>
      <c r="FQ96" s="316"/>
      <c r="FR96" s="316"/>
      <c r="FS96" s="316"/>
      <c r="FT96" s="316"/>
      <c r="FU96" s="316"/>
      <c r="FV96" s="316"/>
      <c r="FW96" s="316"/>
      <c r="FX96" s="316"/>
      <c r="FY96" s="316"/>
      <c r="FZ96" s="316"/>
      <c r="GA96" s="316"/>
      <c r="GB96" s="316"/>
      <c r="GC96" s="316"/>
      <c r="GD96" s="316"/>
      <c r="GE96" s="316"/>
      <c r="GF96" s="316"/>
      <c r="GG96" s="316"/>
      <c r="GH96" s="316"/>
      <c r="GI96" s="316"/>
      <c r="GJ96" s="316"/>
      <c r="GK96" s="316"/>
      <c r="GL96" s="316"/>
      <c r="GM96" s="316"/>
      <c r="GN96" s="316"/>
      <c r="GO96" s="316"/>
      <c r="GP96" s="316"/>
      <c r="GQ96" s="316"/>
      <c r="GR96" s="316"/>
      <c r="GS96" s="316"/>
      <c r="GT96" s="316"/>
      <c r="GU96" s="316"/>
      <c r="GV96" s="316"/>
      <c r="GW96" s="316"/>
      <c r="GX96" s="316"/>
      <c r="GY96" s="316"/>
      <c r="GZ96" s="316"/>
      <c r="HA96" s="316"/>
      <c r="HB96" s="316"/>
      <c r="HC96" s="316"/>
      <c r="HD96" s="316"/>
      <c r="HE96" s="316"/>
      <c r="HF96" s="316"/>
      <c r="HG96" s="316"/>
      <c r="HH96" s="316"/>
      <c r="HI96" s="316"/>
      <c r="HJ96" s="316"/>
      <c r="HK96" s="316"/>
      <c r="HL96" s="316"/>
      <c r="HM96" s="316"/>
      <c r="HN96" s="316"/>
      <c r="HO96" s="316"/>
      <c r="HP96" s="316"/>
      <c r="HQ96" s="316"/>
      <c r="HR96" s="316"/>
      <c r="HS96" s="316"/>
      <c r="HT96" s="316"/>
      <c r="HU96" s="316"/>
      <c r="HV96" s="316"/>
      <c r="HW96" s="316"/>
      <c r="HX96" s="316"/>
      <c r="HY96" s="316"/>
      <c r="HZ96" s="316"/>
      <c r="IA96" s="316"/>
      <c r="IB96" s="316"/>
      <c r="IC96" s="316"/>
      <c r="ID96" s="316"/>
      <c r="IE96" s="316"/>
      <c r="IF96" s="316"/>
      <c r="IG96" s="316"/>
      <c r="IH96" s="316"/>
      <c r="II96" s="316"/>
      <c r="IJ96" s="316"/>
      <c r="IK96" s="316"/>
      <c r="IL96" s="316"/>
      <c r="IM96" s="316"/>
      <c r="IN96" s="316"/>
      <c r="IO96" s="316"/>
      <c r="IP96" s="316"/>
      <c r="IQ96" s="316"/>
      <c r="IR96" s="316"/>
      <c r="IS96" s="316"/>
      <c r="IT96" s="316"/>
      <c r="IU96" s="316"/>
      <c r="IV96" s="316"/>
    </row>
    <row r="97" spans="1:256" x14ac:dyDescent="0.2">
      <c r="A97" s="100" t="s">
        <v>170</v>
      </c>
      <c r="B97" s="39"/>
      <c r="C97" s="316">
        <v>3006</v>
      </c>
      <c r="D97" s="316">
        <v>1373</v>
      </c>
      <c r="E97" s="316">
        <v>477</v>
      </c>
      <c r="F97" s="316">
        <v>237</v>
      </c>
      <c r="G97" s="316">
        <v>2529</v>
      </c>
      <c r="H97" s="316">
        <v>1136</v>
      </c>
      <c r="I97" s="316">
        <v>1981</v>
      </c>
      <c r="J97" s="316">
        <v>944</v>
      </c>
      <c r="K97" s="316">
        <v>374</v>
      </c>
      <c r="L97" s="316">
        <v>203</v>
      </c>
      <c r="M97" s="316">
        <v>1607</v>
      </c>
      <c r="N97" s="316">
        <v>741</v>
      </c>
      <c r="O97" s="428">
        <v>1025</v>
      </c>
      <c r="P97" s="428">
        <v>429</v>
      </c>
      <c r="Q97" s="428">
        <v>103</v>
      </c>
      <c r="R97" s="428">
        <v>34</v>
      </c>
      <c r="S97" s="428">
        <v>922</v>
      </c>
      <c r="T97" s="428">
        <v>395</v>
      </c>
      <c r="U97" s="316"/>
      <c r="V97" s="316"/>
      <c r="W97" s="316"/>
      <c r="X97" s="316"/>
      <c r="Y97" s="316"/>
      <c r="Z97" s="316"/>
      <c r="AA97" s="316"/>
      <c r="AB97" s="316"/>
      <c r="AC97" s="316"/>
      <c r="AD97" s="316"/>
      <c r="AE97" s="316"/>
      <c r="AF97" s="316"/>
      <c r="AG97" s="316"/>
      <c r="AH97" s="316"/>
      <c r="AI97" s="316"/>
      <c r="AJ97" s="316"/>
      <c r="AK97" s="316"/>
      <c r="AL97" s="316"/>
      <c r="AM97" s="316"/>
      <c r="AN97" s="316"/>
      <c r="AO97" s="316"/>
      <c r="AP97" s="316"/>
      <c r="AQ97" s="316"/>
      <c r="AR97" s="316"/>
      <c r="AS97" s="316"/>
      <c r="AT97" s="316"/>
      <c r="AU97" s="316"/>
      <c r="AV97" s="316"/>
      <c r="AW97" s="316"/>
      <c r="AX97" s="316"/>
      <c r="AY97" s="316"/>
      <c r="AZ97" s="316"/>
      <c r="BA97" s="316"/>
      <c r="BB97" s="316"/>
      <c r="BC97" s="316"/>
      <c r="BD97" s="316"/>
      <c r="BE97" s="316"/>
      <c r="BF97" s="316"/>
      <c r="BG97" s="316"/>
      <c r="BH97" s="316"/>
      <c r="BI97" s="316"/>
      <c r="BJ97" s="316"/>
      <c r="BK97" s="316"/>
      <c r="BL97" s="316"/>
      <c r="BM97" s="316"/>
      <c r="BN97" s="316"/>
      <c r="BO97" s="316"/>
      <c r="BP97" s="316"/>
      <c r="BQ97" s="316"/>
      <c r="BR97" s="316"/>
      <c r="BS97" s="316"/>
      <c r="BT97" s="316"/>
      <c r="BU97" s="316"/>
      <c r="BV97" s="316"/>
      <c r="BW97" s="316"/>
      <c r="BX97" s="316"/>
      <c r="BY97" s="316"/>
      <c r="BZ97" s="316"/>
      <c r="CA97" s="316"/>
      <c r="CB97" s="316"/>
      <c r="CC97" s="316"/>
      <c r="CD97" s="316"/>
      <c r="CE97" s="316"/>
      <c r="CF97" s="316"/>
      <c r="CG97" s="316"/>
      <c r="CH97" s="316"/>
      <c r="CI97" s="316"/>
      <c r="CJ97" s="316"/>
      <c r="CK97" s="316"/>
      <c r="CL97" s="316"/>
      <c r="CM97" s="316"/>
      <c r="CN97" s="316"/>
      <c r="CO97" s="316"/>
      <c r="CP97" s="316"/>
      <c r="CQ97" s="316"/>
      <c r="CR97" s="316"/>
      <c r="CS97" s="316"/>
      <c r="CT97" s="316"/>
      <c r="CU97" s="316"/>
      <c r="CV97" s="316"/>
      <c r="CW97" s="316"/>
      <c r="CX97" s="316"/>
      <c r="CY97" s="316"/>
      <c r="CZ97" s="316"/>
      <c r="DA97" s="316"/>
      <c r="DB97" s="316"/>
      <c r="DC97" s="316"/>
      <c r="DD97" s="316"/>
      <c r="DE97" s="316"/>
      <c r="DF97" s="316"/>
      <c r="DG97" s="316"/>
      <c r="DH97" s="316"/>
      <c r="DI97" s="316"/>
      <c r="DJ97" s="316"/>
      <c r="DK97" s="316"/>
      <c r="DL97" s="316"/>
      <c r="DM97" s="316"/>
      <c r="DN97" s="316"/>
      <c r="DO97" s="316"/>
      <c r="DP97" s="316"/>
      <c r="DQ97" s="316"/>
      <c r="DR97" s="316"/>
      <c r="DS97" s="316"/>
      <c r="DT97" s="316"/>
      <c r="DU97" s="316"/>
      <c r="DV97" s="316"/>
      <c r="DW97" s="316"/>
      <c r="DX97" s="316"/>
      <c r="DY97" s="316"/>
      <c r="DZ97" s="316"/>
      <c r="EA97" s="316"/>
      <c r="EB97" s="316"/>
      <c r="EC97" s="316"/>
      <c r="ED97" s="316"/>
      <c r="EE97" s="316"/>
      <c r="EF97" s="316"/>
      <c r="EG97" s="316"/>
      <c r="EH97" s="316"/>
      <c r="EI97" s="316"/>
      <c r="EJ97" s="316"/>
      <c r="EK97" s="316"/>
      <c r="EL97" s="316"/>
      <c r="EM97" s="316"/>
      <c r="EN97" s="316"/>
      <c r="EO97" s="316"/>
      <c r="EP97" s="316"/>
      <c r="EQ97" s="316"/>
      <c r="ER97" s="316"/>
      <c r="ES97" s="316"/>
      <c r="ET97" s="316"/>
      <c r="EU97" s="316"/>
      <c r="EV97" s="316"/>
      <c r="EW97" s="316"/>
      <c r="EX97" s="316"/>
      <c r="EY97" s="316"/>
      <c r="EZ97" s="316"/>
      <c r="FA97" s="316"/>
      <c r="FB97" s="316"/>
      <c r="FC97" s="316"/>
      <c r="FD97" s="316"/>
      <c r="FE97" s="316"/>
      <c r="FF97" s="316"/>
      <c r="FG97" s="316"/>
      <c r="FH97" s="316"/>
      <c r="FI97" s="316"/>
      <c r="FJ97" s="316"/>
      <c r="FK97" s="316"/>
      <c r="FL97" s="316"/>
      <c r="FM97" s="316"/>
      <c r="FN97" s="316"/>
      <c r="FO97" s="316"/>
      <c r="FP97" s="316"/>
      <c r="FQ97" s="316"/>
      <c r="FR97" s="316"/>
      <c r="FS97" s="316"/>
      <c r="FT97" s="316"/>
      <c r="FU97" s="316"/>
      <c r="FV97" s="316"/>
      <c r="FW97" s="316"/>
      <c r="FX97" s="316"/>
      <c r="FY97" s="316"/>
      <c r="FZ97" s="316"/>
      <c r="GA97" s="316"/>
      <c r="GB97" s="316"/>
      <c r="GC97" s="316"/>
      <c r="GD97" s="316"/>
      <c r="GE97" s="316"/>
      <c r="GF97" s="316"/>
      <c r="GG97" s="316"/>
      <c r="GH97" s="316"/>
      <c r="GI97" s="316"/>
      <c r="GJ97" s="316"/>
      <c r="GK97" s="316"/>
      <c r="GL97" s="316"/>
      <c r="GM97" s="316"/>
      <c r="GN97" s="316"/>
      <c r="GO97" s="316"/>
      <c r="GP97" s="316"/>
      <c r="GQ97" s="316"/>
      <c r="GR97" s="316"/>
      <c r="GS97" s="316"/>
      <c r="GT97" s="316"/>
      <c r="GU97" s="316"/>
      <c r="GV97" s="316"/>
      <c r="GW97" s="316"/>
      <c r="GX97" s="316"/>
      <c r="GY97" s="316"/>
      <c r="GZ97" s="316"/>
      <c r="HA97" s="316"/>
      <c r="HB97" s="316"/>
      <c r="HC97" s="316"/>
      <c r="HD97" s="316"/>
      <c r="HE97" s="316"/>
      <c r="HF97" s="316"/>
      <c r="HG97" s="316"/>
      <c r="HH97" s="316"/>
      <c r="HI97" s="316"/>
      <c r="HJ97" s="316"/>
      <c r="HK97" s="316"/>
      <c r="HL97" s="316"/>
      <c r="HM97" s="316"/>
      <c r="HN97" s="316"/>
      <c r="HO97" s="316"/>
      <c r="HP97" s="316"/>
      <c r="HQ97" s="316"/>
      <c r="HR97" s="316"/>
      <c r="HS97" s="316"/>
      <c r="HT97" s="316"/>
      <c r="HU97" s="316"/>
      <c r="HV97" s="316"/>
      <c r="HW97" s="316"/>
      <c r="HX97" s="316"/>
      <c r="HY97" s="316"/>
      <c r="HZ97" s="316"/>
      <c r="IA97" s="316"/>
      <c r="IB97" s="316"/>
      <c r="IC97" s="316"/>
      <c r="ID97" s="316"/>
      <c r="IE97" s="316"/>
      <c r="IF97" s="316"/>
      <c r="IG97" s="316"/>
      <c r="IH97" s="316"/>
      <c r="II97" s="316"/>
      <c r="IJ97" s="316"/>
      <c r="IK97" s="316"/>
      <c r="IL97" s="316"/>
      <c r="IM97" s="316"/>
      <c r="IN97" s="316"/>
      <c r="IO97" s="316"/>
      <c r="IP97" s="316"/>
      <c r="IQ97" s="316"/>
      <c r="IR97" s="316"/>
      <c r="IS97" s="316"/>
      <c r="IT97" s="316"/>
      <c r="IU97" s="316"/>
      <c r="IV97" s="316"/>
    </row>
    <row r="98" spans="1:256" x14ac:dyDescent="0.2">
      <c r="A98" s="100" t="s">
        <v>171</v>
      </c>
      <c r="B98" s="39"/>
      <c r="C98" s="316">
        <v>5477</v>
      </c>
      <c r="D98" s="316">
        <v>2957</v>
      </c>
      <c r="E98" s="316">
        <v>927</v>
      </c>
      <c r="F98" s="316">
        <v>498</v>
      </c>
      <c r="G98" s="316">
        <v>4550</v>
      </c>
      <c r="H98" s="316">
        <v>2459</v>
      </c>
      <c r="I98" s="316">
        <v>4971</v>
      </c>
      <c r="J98" s="316">
        <v>2903</v>
      </c>
      <c r="K98" s="316">
        <v>915</v>
      </c>
      <c r="L98" s="316">
        <v>479</v>
      </c>
      <c r="M98" s="316">
        <v>4056</v>
      </c>
      <c r="N98" s="316">
        <v>2424</v>
      </c>
      <c r="O98" s="428">
        <v>506</v>
      </c>
      <c r="P98" s="428">
        <v>54</v>
      </c>
      <c r="Q98" s="428">
        <v>12</v>
      </c>
      <c r="R98" s="428">
        <v>19</v>
      </c>
      <c r="S98" s="428">
        <v>494</v>
      </c>
      <c r="T98" s="428">
        <v>35</v>
      </c>
      <c r="U98" s="316"/>
      <c r="V98" s="316"/>
      <c r="W98" s="316"/>
      <c r="X98" s="316"/>
      <c r="Y98" s="316"/>
      <c r="Z98" s="316"/>
      <c r="AA98" s="316"/>
      <c r="AB98" s="316"/>
      <c r="AC98" s="316"/>
      <c r="AD98" s="316"/>
      <c r="AE98" s="316"/>
      <c r="AF98" s="316"/>
      <c r="AG98" s="316"/>
      <c r="AH98" s="316"/>
      <c r="AI98" s="316"/>
      <c r="AJ98" s="316"/>
      <c r="AK98" s="316"/>
      <c r="AL98" s="316"/>
      <c r="AM98" s="316"/>
      <c r="AN98" s="316"/>
      <c r="AO98" s="316"/>
      <c r="AP98" s="316"/>
      <c r="AQ98" s="316"/>
      <c r="AR98" s="316"/>
      <c r="AS98" s="316"/>
      <c r="AT98" s="316"/>
      <c r="AU98" s="316"/>
      <c r="AV98" s="316"/>
      <c r="AW98" s="316"/>
      <c r="AX98" s="316"/>
      <c r="AY98" s="316"/>
      <c r="AZ98" s="316"/>
      <c r="BA98" s="316"/>
      <c r="BB98" s="316"/>
      <c r="BC98" s="316"/>
      <c r="BD98" s="316"/>
      <c r="BE98" s="316"/>
      <c r="BF98" s="316"/>
      <c r="BG98" s="316"/>
      <c r="BH98" s="316"/>
      <c r="BI98" s="316"/>
      <c r="BJ98" s="316"/>
      <c r="BK98" s="316"/>
      <c r="BL98" s="316"/>
      <c r="BM98" s="316"/>
      <c r="BN98" s="316"/>
      <c r="BO98" s="316"/>
      <c r="BP98" s="316"/>
      <c r="BQ98" s="316"/>
      <c r="BR98" s="316"/>
      <c r="BS98" s="316"/>
      <c r="BT98" s="316"/>
      <c r="BU98" s="316"/>
      <c r="BV98" s="316"/>
      <c r="BW98" s="316"/>
      <c r="BX98" s="316"/>
      <c r="BY98" s="316"/>
      <c r="BZ98" s="316"/>
      <c r="CA98" s="316"/>
      <c r="CB98" s="316"/>
      <c r="CC98" s="316"/>
      <c r="CD98" s="316"/>
      <c r="CE98" s="316"/>
      <c r="CF98" s="316"/>
      <c r="CG98" s="316"/>
      <c r="CH98" s="316"/>
      <c r="CI98" s="316"/>
      <c r="CJ98" s="316"/>
      <c r="CK98" s="316"/>
      <c r="CL98" s="316"/>
      <c r="CM98" s="316"/>
      <c r="CN98" s="316"/>
      <c r="CO98" s="316"/>
      <c r="CP98" s="316"/>
      <c r="CQ98" s="316"/>
      <c r="CR98" s="316"/>
      <c r="CS98" s="316"/>
      <c r="CT98" s="316"/>
      <c r="CU98" s="316"/>
      <c r="CV98" s="316"/>
      <c r="CW98" s="316"/>
      <c r="CX98" s="316"/>
      <c r="CY98" s="316"/>
      <c r="CZ98" s="316"/>
      <c r="DA98" s="316"/>
      <c r="DB98" s="316"/>
      <c r="DC98" s="316"/>
      <c r="DD98" s="316"/>
      <c r="DE98" s="316"/>
      <c r="DF98" s="316"/>
      <c r="DG98" s="316"/>
      <c r="DH98" s="316"/>
      <c r="DI98" s="316"/>
      <c r="DJ98" s="316"/>
      <c r="DK98" s="316"/>
      <c r="DL98" s="316"/>
      <c r="DM98" s="316"/>
      <c r="DN98" s="316"/>
      <c r="DO98" s="316"/>
      <c r="DP98" s="316"/>
      <c r="DQ98" s="316"/>
      <c r="DR98" s="316"/>
      <c r="DS98" s="316"/>
      <c r="DT98" s="316"/>
      <c r="DU98" s="316"/>
      <c r="DV98" s="316"/>
      <c r="DW98" s="316"/>
      <c r="DX98" s="316"/>
      <c r="DY98" s="316"/>
      <c r="DZ98" s="316"/>
      <c r="EA98" s="316"/>
      <c r="EB98" s="316"/>
      <c r="EC98" s="316"/>
      <c r="ED98" s="316"/>
      <c r="EE98" s="316"/>
      <c r="EF98" s="316"/>
      <c r="EG98" s="316"/>
      <c r="EH98" s="316"/>
      <c r="EI98" s="316"/>
      <c r="EJ98" s="316"/>
      <c r="EK98" s="316"/>
      <c r="EL98" s="316"/>
      <c r="EM98" s="316"/>
      <c r="EN98" s="316"/>
      <c r="EO98" s="316"/>
      <c r="EP98" s="316"/>
      <c r="EQ98" s="316"/>
      <c r="ER98" s="316"/>
      <c r="ES98" s="316"/>
      <c r="ET98" s="316"/>
      <c r="EU98" s="316"/>
      <c r="EV98" s="316"/>
      <c r="EW98" s="316"/>
      <c r="EX98" s="316"/>
      <c r="EY98" s="316"/>
      <c r="EZ98" s="316"/>
      <c r="FA98" s="316"/>
      <c r="FB98" s="316"/>
      <c r="FC98" s="316"/>
      <c r="FD98" s="316"/>
      <c r="FE98" s="316"/>
      <c r="FF98" s="316"/>
      <c r="FG98" s="316"/>
      <c r="FH98" s="316"/>
      <c r="FI98" s="316"/>
      <c r="FJ98" s="316"/>
      <c r="FK98" s="316"/>
      <c r="FL98" s="316"/>
      <c r="FM98" s="316"/>
      <c r="FN98" s="316"/>
      <c r="FO98" s="316"/>
      <c r="FP98" s="316"/>
      <c r="FQ98" s="316"/>
      <c r="FR98" s="316"/>
      <c r="FS98" s="316"/>
      <c r="FT98" s="316"/>
      <c r="FU98" s="316"/>
      <c r="FV98" s="316"/>
      <c r="FW98" s="316"/>
      <c r="FX98" s="316"/>
      <c r="FY98" s="316"/>
      <c r="FZ98" s="316"/>
      <c r="GA98" s="316"/>
      <c r="GB98" s="316"/>
      <c r="GC98" s="316"/>
      <c r="GD98" s="316"/>
      <c r="GE98" s="316"/>
      <c r="GF98" s="316"/>
      <c r="GG98" s="316"/>
      <c r="GH98" s="316"/>
      <c r="GI98" s="316"/>
      <c r="GJ98" s="316"/>
      <c r="GK98" s="316"/>
      <c r="GL98" s="316"/>
      <c r="GM98" s="316"/>
      <c r="GN98" s="316"/>
      <c r="GO98" s="316"/>
      <c r="GP98" s="316"/>
      <c r="GQ98" s="316"/>
      <c r="GR98" s="316"/>
      <c r="GS98" s="316"/>
      <c r="GT98" s="316"/>
      <c r="GU98" s="316"/>
      <c r="GV98" s="316"/>
      <c r="GW98" s="316"/>
      <c r="GX98" s="316"/>
      <c r="GY98" s="316"/>
      <c r="GZ98" s="316"/>
      <c r="HA98" s="316"/>
      <c r="HB98" s="316"/>
      <c r="HC98" s="316"/>
      <c r="HD98" s="316"/>
      <c r="HE98" s="316"/>
      <c r="HF98" s="316"/>
      <c r="HG98" s="316"/>
      <c r="HH98" s="316"/>
      <c r="HI98" s="316"/>
      <c r="HJ98" s="316"/>
      <c r="HK98" s="316"/>
      <c r="HL98" s="316"/>
      <c r="HM98" s="316"/>
      <c r="HN98" s="316"/>
      <c r="HO98" s="316"/>
      <c r="HP98" s="316"/>
      <c r="HQ98" s="316"/>
      <c r="HR98" s="316"/>
      <c r="HS98" s="316"/>
      <c r="HT98" s="316"/>
      <c r="HU98" s="316"/>
      <c r="HV98" s="316"/>
      <c r="HW98" s="316"/>
      <c r="HX98" s="316"/>
      <c r="HY98" s="316"/>
      <c r="HZ98" s="316"/>
      <c r="IA98" s="316"/>
      <c r="IB98" s="316"/>
      <c r="IC98" s="316"/>
      <c r="ID98" s="316"/>
      <c r="IE98" s="316"/>
      <c r="IF98" s="316"/>
      <c r="IG98" s="316"/>
      <c r="IH98" s="316"/>
      <c r="II98" s="316"/>
      <c r="IJ98" s="316"/>
      <c r="IK98" s="316"/>
      <c r="IL98" s="316"/>
      <c r="IM98" s="316"/>
      <c r="IN98" s="316"/>
      <c r="IO98" s="316"/>
      <c r="IP98" s="316"/>
      <c r="IQ98" s="316"/>
      <c r="IR98" s="316"/>
      <c r="IS98" s="316"/>
      <c r="IT98" s="316"/>
      <c r="IU98" s="316"/>
      <c r="IV98" s="316"/>
    </row>
    <row r="99" spans="1:256" x14ac:dyDescent="0.2">
      <c r="A99" s="100" t="s">
        <v>172</v>
      </c>
      <c r="B99" s="39"/>
      <c r="C99" s="316">
        <v>164</v>
      </c>
      <c r="D99" s="316">
        <v>74</v>
      </c>
      <c r="E99" s="316">
        <v>66</v>
      </c>
      <c r="F99" s="316">
        <v>24</v>
      </c>
      <c r="G99" s="316">
        <v>98</v>
      </c>
      <c r="H99" s="316">
        <v>50</v>
      </c>
      <c r="I99" s="316">
        <v>95</v>
      </c>
      <c r="J99" s="316">
        <v>43</v>
      </c>
      <c r="K99" s="316">
        <v>53</v>
      </c>
      <c r="L99" s="316">
        <v>28</v>
      </c>
      <c r="M99" s="316">
        <v>42</v>
      </c>
      <c r="N99" s="316">
        <v>15</v>
      </c>
      <c r="O99" s="428">
        <v>69</v>
      </c>
      <c r="P99" s="428">
        <v>31</v>
      </c>
      <c r="Q99" s="428">
        <v>13</v>
      </c>
      <c r="R99" s="428">
        <v>-4</v>
      </c>
      <c r="S99" s="428">
        <v>56</v>
      </c>
      <c r="T99" s="428">
        <v>35</v>
      </c>
      <c r="U99" s="316"/>
      <c r="V99" s="316"/>
      <c r="W99" s="316"/>
      <c r="X99" s="316"/>
      <c r="Y99" s="316"/>
      <c r="Z99" s="316"/>
      <c r="AA99" s="316"/>
      <c r="AB99" s="316"/>
      <c r="AC99" s="316"/>
      <c r="AD99" s="316"/>
      <c r="AE99" s="316"/>
      <c r="AF99" s="316"/>
      <c r="AG99" s="316"/>
      <c r="AH99" s="316"/>
      <c r="AI99" s="316"/>
      <c r="AJ99" s="316"/>
      <c r="AK99" s="316"/>
      <c r="AL99" s="316"/>
      <c r="AM99" s="316"/>
      <c r="AN99" s="316"/>
      <c r="AO99" s="316"/>
      <c r="AP99" s="316"/>
      <c r="AQ99" s="316"/>
      <c r="AR99" s="316"/>
      <c r="AS99" s="316"/>
      <c r="AT99" s="316"/>
      <c r="AU99" s="316"/>
      <c r="AV99" s="316"/>
      <c r="AW99" s="316"/>
      <c r="AX99" s="316"/>
      <c r="AY99" s="316"/>
      <c r="AZ99" s="316"/>
      <c r="BA99" s="316"/>
      <c r="BB99" s="316"/>
      <c r="BC99" s="316"/>
      <c r="BD99" s="316"/>
      <c r="BE99" s="316"/>
      <c r="BF99" s="316"/>
      <c r="BG99" s="316"/>
      <c r="BH99" s="316"/>
      <c r="BI99" s="316"/>
      <c r="BJ99" s="316"/>
      <c r="BK99" s="316"/>
      <c r="BL99" s="316"/>
      <c r="BM99" s="316"/>
      <c r="BN99" s="316"/>
      <c r="BO99" s="316"/>
      <c r="BP99" s="316"/>
      <c r="BQ99" s="316"/>
      <c r="BR99" s="316"/>
      <c r="BS99" s="316"/>
      <c r="BT99" s="316"/>
      <c r="BU99" s="316"/>
      <c r="BV99" s="316"/>
      <c r="BW99" s="316"/>
      <c r="BX99" s="316"/>
      <c r="BY99" s="316"/>
      <c r="BZ99" s="316"/>
      <c r="CA99" s="316"/>
      <c r="CB99" s="316"/>
      <c r="CC99" s="316"/>
      <c r="CD99" s="316"/>
      <c r="CE99" s="316"/>
      <c r="CF99" s="316"/>
      <c r="CG99" s="316"/>
      <c r="CH99" s="316"/>
      <c r="CI99" s="316"/>
      <c r="CJ99" s="316"/>
      <c r="CK99" s="316"/>
      <c r="CL99" s="316"/>
      <c r="CM99" s="316"/>
      <c r="CN99" s="316"/>
      <c r="CO99" s="316"/>
      <c r="CP99" s="316"/>
      <c r="CQ99" s="316"/>
      <c r="CR99" s="316"/>
      <c r="CS99" s="316"/>
      <c r="CT99" s="316"/>
      <c r="CU99" s="316"/>
      <c r="CV99" s="316"/>
      <c r="CW99" s="316"/>
      <c r="CX99" s="316"/>
      <c r="CY99" s="316"/>
      <c r="CZ99" s="316"/>
      <c r="DA99" s="316"/>
      <c r="DB99" s="316"/>
      <c r="DC99" s="316"/>
      <c r="DD99" s="316"/>
      <c r="DE99" s="316"/>
      <c r="DF99" s="316"/>
      <c r="DG99" s="316"/>
      <c r="DH99" s="316"/>
      <c r="DI99" s="316"/>
      <c r="DJ99" s="316"/>
      <c r="DK99" s="316"/>
      <c r="DL99" s="316"/>
      <c r="DM99" s="316"/>
      <c r="DN99" s="316"/>
      <c r="DO99" s="316"/>
      <c r="DP99" s="316"/>
      <c r="DQ99" s="316"/>
      <c r="DR99" s="316"/>
      <c r="DS99" s="316"/>
      <c r="DT99" s="316"/>
      <c r="DU99" s="316"/>
      <c r="DV99" s="316"/>
      <c r="DW99" s="316"/>
      <c r="DX99" s="316"/>
      <c r="DY99" s="316"/>
      <c r="DZ99" s="316"/>
      <c r="EA99" s="316"/>
      <c r="EB99" s="316"/>
      <c r="EC99" s="316"/>
      <c r="ED99" s="316"/>
      <c r="EE99" s="316"/>
      <c r="EF99" s="316"/>
      <c r="EG99" s="316"/>
      <c r="EH99" s="316"/>
      <c r="EI99" s="316"/>
      <c r="EJ99" s="316"/>
      <c r="EK99" s="316"/>
      <c r="EL99" s="316"/>
      <c r="EM99" s="316"/>
      <c r="EN99" s="316"/>
      <c r="EO99" s="316"/>
      <c r="EP99" s="316"/>
      <c r="EQ99" s="316"/>
      <c r="ER99" s="316"/>
      <c r="ES99" s="316"/>
      <c r="ET99" s="316"/>
      <c r="EU99" s="316"/>
      <c r="EV99" s="316"/>
      <c r="EW99" s="316"/>
      <c r="EX99" s="316"/>
      <c r="EY99" s="316"/>
      <c r="EZ99" s="316"/>
      <c r="FA99" s="316"/>
      <c r="FB99" s="316"/>
      <c r="FC99" s="316"/>
      <c r="FD99" s="316"/>
      <c r="FE99" s="316"/>
      <c r="FF99" s="316"/>
      <c r="FG99" s="316"/>
      <c r="FH99" s="316"/>
      <c r="FI99" s="316"/>
      <c r="FJ99" s="316"/>
      <c r="FK99" s="316"/>
      <c r="FL99" s="316"/>
      <c r="FM99" s="316"/>
      <c r="FN99" s="316"/>
      <c r="FO99" s="316"/>
      <c r="FP99" s="316"/>
      <c r="FQ99" s="316"/>
      <c r="FR99" s="316"/>
      <c r="FS99" s="316"/>
      <c r="FT99" s="316"/>
      <c r="FU99" s="316"/>
      <c r="FV99" s="316"/>
      <c r="FW99" s="316"/>
      <c r="FX99" s="316"/>
      <c r="FY99" s="316"/>
      <c r="FZ99" s="316"/>
      <c r="GA99" s="316"/>
      <c r="GB99" s="316"/>
      <c r="GC99" s="316"/>
      <c r="GD99" s="316"/>
      <c r="GE99" s="316"/>
      <c r="GF99" s="316"/>
      <c r="GG99" s="316"/>
      <c r="GH99" s="316"/>
      <c r="GI99" s="316"/>
      <c r="GJ99" s="316"/>
      <c r="GK99" s="316"/>
      <c r="GL99" s="316"/>
      <c r="GM99" s="316"/>
      <c r="GN99" s="316"/>
      <c r="GO99" s="316"/>
      <c r="GP99" s="316"/>
      <c r="GQ99" s="316"/>
      <c r="GR99" s="316"/>
      <c r="GS99" s="316"/>
      <c r="GT99" s="316"/>
      <c r="GU99" s="316"/>
      <c r="GV99" s="316"/>
      <c r="GW99" s="316"/>
      <c r="GX99" s="316"/>
      <c r="GY99" s="316"/>
      <c r="GZ99" s="316"/>
      <c r="HA99" s="316"/>
      <c r="HB99" s="316"/>
      <c r="HC99" s="316"/>
      <c r="HD99" s="316"/>
      <c r="HE99" s="316"/>
      <c r="HF99" s="316"/>
      <c r="HG99" s="316"/>
      <c r="HH99" s="316"/>
      <c r="HI99" s="316"/>
      <c r="HJ99" s="316"/>
      <c r="HK99" s="316"/>
      <c r="HL99" s="316"/>
      <c r="HM99" s="316"/>
      <c r="HN99" s="316"/>
      <c r="HO99" s="316"/>
      <c r="HP99" s="316"/>
      <c r="HQ99" s="316"/>
      <c r="HR99" s="316"/>
      <c r="HS99" s="316"/>
      <c r="HT99" s="316"/>
      <c r="HU99" s="316"/>
      <c r="HV99" s="316"/>
      <c r="HW99" s="316"/>
      <c r="HX99" s="316"/>
      <c r="HY99" s="316"/>
      <c r="HZ99" s="316"/>
      <c r="IA99" s="316"/>
      <c r="IB99" s="316"/>
      <c r="IC99" s="316"/>
      <c r="ID99" s="316"/>
      <c r="IE99" s="316"/>
      <c r="IF99" s="316"/>
      <c r="IG99" s="316"/>
      <c r="IH99" s="316"/>
      <c r="II99" s="316"/>
      <c r="IJ99" s="316"/>
      <c r="IK99" s="316"/>
      <c r="IL99" s="316"/>
      <c r="IM99" s="316"/>
      <c r="IN99" s="316"/>
      <c r="IO99" s="316"/>
      <c r="IP99" s="316"/>
      <c r="IQ99" s="316"/>
      <c r="IR99" s="316"/>
      <c r="IS99" s="316"/>
      <c r="IT99" s="316"/>
      <c r="IU99" s="316"/>
      <c r="IV99" s="316"/>
    </row>
    <row r="100" spans="1:256" x14ac:dyDescent="0.2">
      <c r="A100" s="100" t="s">
        <v>173</v>
      </c>
      <c r="B100" s="39"/>
      <c r="C100" s="316">
        <v>578</v>
      </c>
      <c r="D100" s="316">
        <v>282</v>
      </c>
      <c r="E100" s="316">
        <v>346</v>
      </c>
      <c r="F100" s="316">
        <v>189</v>
      </c>
      <c r="G100" s="316">
        <v>232</v>
      </c>
      <c r="H100" s="316">
        <v>93</v>
      </c>
      <c r="I100" s="316">
        <v>519</v>
      </c>
      <c r="J100" s="316">
        <v>254</v>
      </c>
      <c r="K100" s="316">
        <v>328</v>
      </c>
      <c r="L100" s="316">
        <v>170</v>
      </c>
      <c r="M100" s="316">
        <v>191</v>
      </c>
      <c r="N100" s="316">
        <v>84</v>
      </c>
      <c r="O100" s="428">
        <v>59</v>
      </c>
      <c r="P100" s="428">
        <v>28</v>
      </c>
      <c r="Q100" s="428">
        <v>18</v>
      </c>
      <c r="R100" s="428">
        <v>19</v>
      </c>
      <c r="S100" s="428">
        <v>41</v>
      </c>
      <c r="T100" s="428">
        <v>9</v>
      </c>
      <c r="U100" s="316"/>
      <c r="V100" s="316"/>
      <c r="W100" s="316"/>
      <c r="X100" s="316"/>
      <c r="Y100" s="316"/>
      <c r="Z100" s="316"/>
      <c r="AA100" s="316"/>
      <c r="AB100" s="316"/>
      <c r="AC100" s="316"/>
      <c r="AD100" s="316"/>
      <c r="AE100" s="316"/>
      <c r="AF100" s="316"/>
      <c r="AG100" s="316"/>
      <c r="AH100" s="316"/>
      <c r="AI100" s="316"/>
      <c r="AJ100" s="316"/>
      <c r="AK100" s="316"/>
      <c r="AL100" s="316"/>
      <c r="AM100" s="316"/>
      <c r="AN100" s="316"/>
      <c r="AO100" s="316"/>
      <c r="AP100" s="316"/>
      <c r="AQ100" s="316"/>
      <c r="AR100" s="316"/>
      <c r="AS100" s="316"/>
      <c r="AT100" s="316"/>
      <c r="AU100" s="316"/>
      <c r="AV100" s="316"/>
      <c r="AW100" s="316"/>
      <c r="AX100" s="316"/>
      <c r="AY100" s="316"/>
      <c r="AZ100" s="316"/>
      <c r="BA100" s="316"/>
      <c r="BB100" s="316"/>
      <c r="BC100" s="316"/>
      <c r="BD100" s="316"/>
      <c r="BE100" s="316"/>
      <c r="BF100" s="316"/>
      <c r="BG100" s="316"/>
      <c r="BH100" s="316"/>
      <c r="BI100" s="316"/>
      <c r="BJ100" s="316"/>
      <c r="BK100" s="316"/>
      <c r="BL100" s="316"/>
      <c r="BM100" s="316"/>
      <c r="BN100" s="316"/>
      <c r="BO100" s="316"/>
      <c r="BP100" s="316"/>
      <c r="BQ100" s="316"/>
      <c r="BR100" s="316"/>
      <c r="BS100" s="316"/>
      <c r="BT100" s="316"/>
      <c r="BU100" s="316"/>
      <c r="BV100" s="316"/>
      <c r="BW100" s="316"/>
      <c r="BX100" s="316"/>
      <c r="BY100" s="316"/>
      <c r="BZ100" s="316"/>
      <c r="CA100" s="316"/>
      <c r="CB100" s="316"/>
      <c r="CC100" s="316"/>
      <c r="CD100" s="316"/>
      <c r="CE100" s="316"/>
      <c r="CF100" s="316"/>
      <c r="CG100" s="316"/>
      <c r="CH100" s="316"/>
      <c r="CI100" s="316"/>
      <c r="CJ100" s="316"/>
      <c r="CK100" s="316"/>
      <c r="CL100" s="316"/>
      <c r="CM100" s="316"/>
      <c r="CN100" s="316"/>
      <c r="CO100" s="316"/>
      <c r="CP100" s="316"/>
      <c r="CQ100" s="316"/>
      <c r="CR100" s="316"/>
      <c r="CS100" s="316"/>
      <c r="CT100" s="316"/>
      <c r="CU100" s="316"/>
      <c r="CV100" s="316"/>
      <c r="CW100" s="316"/>
      <c r="CX100" s="316"/>
      <c r="CY100" s="316"/>
      <c r="CZ100" s="316"/>
      <c r="DA100" s="316"/>
      <c r="DB100" s="316"/>
      <c r="DC100" s="316"/>
      <c r="DD100" s="316"/>
      <c r="DE100" s="316"/>
      <c r="DF100" s="316"/>
      <c r="DG100" s="316"/>
      <c r="DH100" s="316"/>
      <c r="DI100" s="316"/>
      <c r="DJ100" s="316"/>
      <c r="DK100" s="316"/>
      <c r="DL100" s="316"/>
      <c r="DM100" s="316"/>
      <c r="DN100" s="316"/>
      <c r="DO100" s="316"/>
      <c r="DP100" s="316"/>
      <c r="DQ100" s="316"/>
      <c r="DR100" s="316"/>
      <c r="DS100" s="316"/>
      <c r="DT100" s="316"/>
      <c r="DU100" s="316"/>
      <c r="DV100" s="316"/>
      <c r="DW100" s="316"/>
      <c r="DX100" s="316"/>
      <c r="DY100" s="316"/>
      <c r="DZ100" s="316"/>
      <c r="EA100" s="316"/>
      <c r="EB100" s="316"/>
      <c r="EC100" s="316"/>
      <c r="ED100" s="316"/>
      <c r="EE100" s="316"/>
      <c r="EF100" s="316"/>
      <c r="EG100" s="316"/>
      <c r="EH100" s="316"/>
      <c r="EI100" s="316"/>
      <c r="EJ100" s="316"/>
      <c r="EK100" s="316"/>
      <c r="EL100" s="316"/>
      <c r="EM100" s="316"/>
      <c r="EN100" s="316"/>
      <c r="EO100" s="316"/>
      <c r="EP100" s="316"/>
      <c r="EQ100" s="316"/>
      <c r="ER100" s="316"/>
      <c r="ES100" s="316"/>
      <c r="ET100" s="316"/>
      <c r="EU100" s="316"/>
      <c r="EV100" s="316"/>
      <c r="EW100" s="316"/>
      <c r="EX100" s="316"/>
      <c r="EY100" s="316"/>
      <c r="EZ100" s="316"/>
      <c r="FA100" s="316"/>
      <c r="FB100" s="316"/>
      <c r="FC100" s="316"/>
      <c r="FD100" s="316"/>
      <c r="FE100" s="316"/>
      <c r="FF100" s="316"/>
      <c r="FG100" s="316"/>
      <c r="FH100" s="316"/>
      <c r="FI100" s="316"/>
      <c r="FJ100" s="316"/>
      <c r="FK100" s="316"/>
      <c r="FL100" s="316"/>
      <c r="FM100" s="316"/>
      <c r="FN100" s="316"/>
      <c r="FO100" s="316"/>
      <c r="FP100" s="316"/>
      <c r="FQ100" s="316"/>
      <c r="FR100" s="316"/>
      <c r="FS100" s="316"/>
      <c r="FT100" s="316"/>
      <c r="FU100" s="316"/>
      <c r="FV100" s="316"/>
      <c r="FW100" s="316"/>
      <c r="FX100" s="316"/>
      <c r="FY100" s="316"/>
      <c r="FZ100" s="316"/>
      <c r="GA100" s="316"/>
      <c r="GB100" s="316"/>
      <c r="GC100" s="316"/>
      <c r="GD100" s="316"/>
      <c r="GE100" s="316"/>
      <c r="GF100" s="316"/>
      <c r="GG100" s="316"/>
      <c r="GH100" s="316"/>
      <c r="GI100" s="316"/>
      <c r="GJ100" s="316"/>
      <c r="GK100" s="316"/>
      <c r="GL100" s="316"/>
      <c r="GM100" s="316"/>
      <c r="GN100" s="316"/>
      <c r="GO100" s="316"/>
      <c r="GP100" s="316"/>
      <c r="GQ100" s="316"/>
      <c r="GR100" s="316"/>
      <c r="GS100" s="316"/>
      <c r="GT100" s="316"/>
      <c r="GU100" s="316"/>
      <c r="GV100" s="316"/>
      <c r="GW100" s="316"/>
      <c r="GX100" s="316"/>
      <c r="GY100" s="316"/>
      <c r="GZ100" s="316"/>
      <c r="HA100" s="316"/>
      <c r="HB100" s="316"/>
      <c r="HC100" s="316"/>
      <c r="HD100" s="316"/>
      <c r="HE100" s="316"/>
      <c r="HF100" s="316"/>
      <c r="HG100" s="316"/>
      <c r="HH100" s="316"/>
      <c r="HI100" s="316"/>
      <c r="HJ100" s="316"/>
      <c r="HK100" s="316"/>
      <c r="HL100" s="316"/>
      <c r="HM100" s="316"/>
      <c r="HN100" s="316"/>
      <c r="HO100" s="316"/>
      <c r="HP100" s="316"/>
      <c r="HQ100" s="316"/>
      <c r="HR100" s="316"/>
      <c r="HS100" s="316"/>
      <c r="HT100" s="316"/>
      <c r="HU100" s="316"/>
      <c r="HV100" s="316"/>
      <c r="HW100" s="316"/>
      <c r="HX100" s="316"/>
      <c r="HY100" s="316"/>
      <c r="HZ100" s="316"/>
      <c r="IA100" s="316"/>
      <c r="IB100" s="316"/>
      <c r="IC100" s="316"/>
      <c r="ID100" s="316"/>
      <c r="IE100" s="316"/>
      <c r="IF100" s="316"/>
      <c r="IG100" s="316"/>
      <c r="IH100" s="316"/>
      <c r="II100" s="316"/>
      <c r="IJ100" s="316"/>
      <c r="IK100" s="316"/>
      <c r="IL100" s="316"/>
      <c r="IM100" s="316"/>
      <c r="IN100" s="316"/>
      <c r="IO100" s="316"/>
      <c r="IP100" s="316"/>
      <c r="IQ100" s="316"/>
      <c r="IR100" s="316"/>
      <c r="IS100" s="316"/>
      <c r="IT100" s="316"/>
      <c r="IU100" s="316"/>
      <c r="IV100" s="316"/>
    </row>
    <row r="101" spans="1:256" x14ac:dyDescent="0.2">
      <c r="A101" s="100" t="s">
        <v>174</v>
      </c>
      <c r="B101" s="39"/>
      <c r="C101" s="316">
        <v>1210</v>
      </c>
      <c r="D101" s="316">
        <v>548</v>
      </c>
      <c r="E101" s="316">
        <v>362</v>
      </c>
      <c r="F101" s="316">
        <v>182</v>
      </c>
      <c r="G101" s="316">
        <v>848</v>
      </c>
      <c r="H101" s="316">
        <v>366</v>
      </c>
      <c r="I101" s="316">
        <v>829</v>
      </c>
      <c r="J101" s="316">
        <v>395</v>
      </c>
      <c r="K101" s="316">
        <v>331</v>
      </c>
      <c r="L101" s="316">
        <v>175</v>
      </c>
      <c r="M101" s="316">
        <v>498</v>
      </c>
      <c r="N101" s="316">
        <v>220</v>
      </c>
      <c r="O101" s="428">
        <v>381</v>
      </c>
      <c r="P101" s="428">
        <v>153</v>
      </c>
      <c r="Q101" s="428">
        <v>31</v>
      </c>
      <c r="R101" s="428">
        <v>7</v>
      </c>
      <c r="S101" s="428">
        <v>350</v>
      </c>
      <c r="T101" s="428">
        <v>146</v>
      </c>
      <c r="U101" s="316"/>
      <c r="V101" s="316"/>
      <c r="W101" s="316"/>
      <c r="X101" s="316"/>
      <c r="Y101" s="316"/>
      <c r="Z101" s="316"/>
      <c r="AA101" s="316"/>
      <c r="AB101" s="316"/>
      <c r="AC101" s="316"/>
      <c r="AD101" s="316"/>
      <c r="AE101" s="316"/>
      <c r="AF101" s="316"/>
      <c r="AG101" s="316"/>
      <c r="AH101" s="316"/>
      <c r="AI101" s="316"/>
      <c r="AJ101" s="316"/>
      <c r="AK101" s="316"/>
      <c r="AL101" s="316"/>
      <c r="AM101" s="316"/>
      <c r="AN101" s="316"/>
      <c r="AO101" s="316"/>
      <c r="AP101" s="316"/>
      <c r="AQ101" s="316"/>
      <c r="AR101" s="316"/>
      <c r="AS101" s="316"/>
      <c r="AT101" s="316"/>
      <c r="AU101" s="316"/>
      <c r="AV101" s="316"/>
      <c r="AW101" s="316"/>
      <c r="AX101" s="316"/>
      <c r="AY101" s="316"/>
      <c r="AZ101" s="316"/>
      <c r="BA101" s="316"/>
      <c r="BB101" s="316"/>
      <c r="BC101" s="316"/>
      <c r="BD101" s="316"/>
      <c r="BE101" s="316"/>
      <c r="BF101" s="316"/>
      <c r="BG101" s="316"/>
      <c r="BH101" s="316"/>
      <c r="BI101" s="316"/>
      <c r="BJ101" s="316"/>
      <c r="BK101" s="316"/>
      <c r="BL101" s="316"/>
      <c r="BM101" s="316"/>
      <c r="BN101" s="316"/>
      <c r="BO101" s="316"/>
      <c r="BP101" s="316"/>
      <c r="BQ101" s="316"/>
      <c r="BR101" s="316"/>
      <c r="BS101" s="316"/>
      <c r="BT101" s="316"/>
      <c r="BU101" s="316"/>
      <c r="BV101" s="316"/>
      <c r="BW101" s="316"/>
      <c r="BX101" s="316"/>
      <c r="BY101" s="316"/>
      <c r="BZ101" s="316"/>
      <c r="CA101" s="316"/>
      <c r="CB101" s="316"/>
      <c r="CC101" s="316"/>
      <c r="CD101" s="316"/>
      <c r="CE101" s="316"/>
      <c r="CF101" s="316"/>
      <c r="CG101" s="316"/>
      <c r="CH101" s="316"/>
      <c r="CI101" s="316"/>
      <c r="CJ101" s="316"/>
      <c r="CK101" s="316"/>
      <c r="CL101" s="316"/>
      <c r="CM101" s="316"/>
      <c r="CN101" s="316"/>
      <c r="CO101" s="316"/>
      <c r="CP101" s="316"/>
      <c r="CQ101" s="316"/>
      <c r="CR101" s="316"/>
      <c r="CS101" s="316"/>
      <c r="CT101" s="316"/>
      <c r="CU101" s="316"/>
      <c r="CV101" s="316"/>
      <c r="CW101" s="316"/>
      <c r="CX101" s="316"/>
      <c r="CY101" s="316"/>
      <c r="CZ101" s="316"/>
      <c r="DA101" s="316"/>
      <c r="DB101" s="316"/>
      <c r="DC101" s="316"/>
      <c r="DD101" s="316"/>
      <c r="DE101" s="316"/>
      <c r="DF101" s="316"/>
      <c r="DG101" s="316"/>
      <c r="DH101" s="316"/>
      <c r="DI101" s="316"/>
      <c r="DJ101" s="316"/>
      <c r="DK101" s="316"/>
      <c r="DL101" s="316"/>
      <c r="DM101" s="316"/>
      <c r="DN101" s="316"/>
      <c r="DO101" s="316"/>
      <c r="DP101" s="316"/>
      <c r="DQ101" s="316"/>
      <c r="DR101" s="316"/>
      <c r="DS101" s="316"/>
      <c r="DT101" s="316"/>
      <c r="DU101" s="316"/>
      <c r="DV101" s="316"/>
      <c r="DW101" s="316"/>
      <c r="DX101" s="316"/>
      <c r="DY101" s="316"/>
      <c r="DZ101" s="316"/>
      <c r="EA101" s="316"/>
      <c r="EB101" s="316"/>
      <c r="EC101" s="316"/>
      <c r="ED101" s="316"/>
      <c r="EE101" s="316"/>
      <c r="EF101" s="316"/>
      <c r="EG101" s="316"/>
      <c r="EH101" s="316"/>
      <c r="EI101" s="316"/>
      <c r="EJ101" s="316"/>
      <c r="EK101" s="316"/>
      <c r="EL101" s="316"/>
      <c r="EM101" s="316"/>
      <c r="EN101" s="316"/>
      <c r="EO101" s="316"/>
      <c r="EP101" s="316"/>
      <c r="EQ101" s="316"/>
      <c r="ER101" s="316"/>
      <c r="ES101" s="316"/>
      <c r="ET101" s="316"/>
      <c r="EU101" s="316"/>
      <c r="EV101" s="316"/>
      <c r="EW101" s="316"/>
      <c r="EX101" s="316"/>
      <c r="EY101" s="316"/>
      <c r="EZ101" s="316"/>
      <c r="FA101" s="316"/>
      <c r="FB101" s="316"/>
      <c r="FC101" s="316"/>
      <c r="FD101" s="316"/>
      <c r="FE101" s="316"/>
      <c r="FF101" s="316"/>
      <c r="FG101" s="316"/>
      <c r="FH101" s="316"/>
      <c r="FI101" s="316"/>
      <c r="FJ101" s="316"/>
      <c r="FK101" s="316"/>
      <c r="FL101" s="316"/>
      <c r="FM101" s="316"/>
      <c r="FN101" s="316"/>
      <c r="FO101" s="316"/>
      <c r="FP101" s="316"/>
      <c r="FQ101" s="316"/>
      <c r="FR101" s="316"/>
      <c r="FS101" s="316"/>
      <c r="FT101" s="316"/>
      <c r="FU101" s="316"/>
      <c r="FV101" s="316"/>
      <c r="FW101" s="316"/>
      <c r="FX101" s="316"/>
      <c r="FY101" s="316"/>
      <c r="FZ101" s="316"/>
      <c r="GA101" s="316"/>
      <c r="GB101" s="316"/>
      <c r="GC101" s="316"/>
      <c r="GD101" s="316"/>
      <c r="GE101" s="316"/>
      <c r="GF101" s="316"/>
      <c r="GG101" s="316"/>
      <c r="GH101" s="316"/>
      <c r="GI101" s="316"/>
      <c r="GJ101" s="316"/>
      <c r="GK101" s="316"/>
      <c r="GL101" s="316"/>
      <c r="GM101" s="316"/>
      <c r="GN101" s="316"/>
      <c r="GO101" s="316"/>
      <c r="GP101" s="316"/>
      <c r="GQ101" s="316"/>
      <c r="GR101" s="316"/>
      <c r="GS101" s="316"/>
      <c r="GT101" s="316"/>
      <c r="GU101" s="316"/>
      <c r="GV101" s="316"/>
      <c r="GW101" s="316"/>
      <c r="GX101" s="316"/>
      <c r="GY101" s="316"/>
      <c r="GZ101" s="316"/>
      <c r="HA101" s="316"/>
      <c r="HB101" s="316"/>
      <c r="HC101" s="316"/>
      <c r="HD101" s="316"/>
      <c r="HE101" s="316"/>
      <c r="HF101" s="316"/>
      <c r="HG101" s="316"/>
      <c r="HH101" s="316"/>
      <c r="HI101" s="316"/>
      <c r="HJ101" s="316"/>
      <c r="HK101" s="316"/>
      <c r="HL101" s="316"/>
      <c r="HM101" s="316"/>
      <c r="HN101" s="316"/>
      <c r="HO101" s="316"/>
      <c r="HP101" s="316"/>
      <c r="HQ101" s="316"/>
      <c r="HR101" s="316"/>
      <c r="HS101" s="316"/>
      <c r="HT101" s="316"/>
      <c r="HU101" s="316"/>
      <c r="HV101" s="316"/>
      <c r="HW101" s="316"/>
      <c r="HX101" s="316"/>
      <c r="HY101" s="316"/>
      <c r="HZ101" s="316"/>
      <c r="IA101" s="316"/>
      <c r="IB101" s="316"/>
      <c r="IC101" s="316"/>
      <c r="ID101" s="316"/>
      <c r="IE101" s="316"/>
      <c r="IF101" s="316"/>
      <c r="IG101" s="316"/>
      <c r="IH101" s="316"/>
      <c r="II101" s="316"/>
      <c r="IJ101" s="316"/>
      <c r="IK101" s="316"/>
      <c r="IL101" s="316"/>
      <c r="IM101" s="316"/>
      <c r="IN101" s="316"/>
      <c r="IO101" s="316"/>
      <c r="IP101" s="316"/>
      <c r="IQ101" s="316"/>
      <c r="IR101" s="316"/>
      <c r="IS101" s="316"/>
      <c r="IT101" s="316"/>
      <c r="IU101" s="316"/>
      <c r="IV101" s="316"/>
    </row>
    <row r="102" spans="1:256" x14ac:dyDescent="0.2">
      <c r="A102" s="100" t="s">
        <v>175</v>
      </c>
      <c r="B102" s="39"/>
      <c r="C102" s="316">
        <v>258</v>
      </c>
      <c r="D102" s="316">
        <v>123</v>
      </c>
      <c r="E102" s="316">
        <v>110</v>
      </c>
      <c r="F102" s="316">
        <v>50</v>
      </c>
      <c r="G102" s="316">
        <v>148</v>
      </c>
      <c r="H102" s="316">
        <v>73</v>
      </c>
      <c r="I102" s="316">
        <v>228</v>
      </c>
      <c r="J102" s="316">
        <v>117</v>
      </c>
      <c r="K102" s="316">
        <v>129</v>
      </c>
      <c r="L102" s="316">
        <v>68</v>
      </c>
      <c r="M102" s="316">
        <v>99</v>
      </c>
      <c r="N102" s="316">
        <v>49</v>
      </c>
      <c r="O102" s="428">
        <v>30</v>
      </c>
      <c r="P102" s="428">
        <v>6</v>
      </c>
      <c r="Q102" s="428">
        <v>-19</v>
      </c>
      <c r="R102" s="428">
        <v>-18</v>
      </c>
      <c r="S102" s="428">
        <v>49</v>
      </c>
      <c r="T102" s="428">
        <v>24</v>
      </c>
      <c r="U102" s="316"/>
      <c r="V102" s="316"/>
      <c r="W102" s="316"/>
      <c r="X102" s="316"/>
      <c r="Y102" s="316"/>
      <c r="Z102" s="316"/>
      <c r="AA102" s="316"/>
      <c r="AB102" s="316"/>
      <c r="AC102" s="316"/>
      <c r="AD102" s="316"/>
      <c r="AE102" s="316"/>
      <c r="AF102" s="316"/>
      <c r="AG102" s="316"/>
      <c r="AH102" s="316"/>
      <c r="AI102" s="316"/>
      <c r="AJ102" s="316"/>
      <c r="AK102" s="316"/>
      <c r="AL102" s="316"/>
      <c r="AM102" s="316"/>
      <c r="AN102" s="316"/>
      <c r="AO102" s="316"/>
      <c r="AP102" s="316"/>
      <c r="AQ102" s="316"/>
      <c r="AR102" s="316"/>
      <c r="AS102" s="316"/>
      <c r="AT102" s="316"/>
      <c r="AU102" s="316"/>
      <c r="AV102" s="316"/>
      <c r="AW102" s="316"/>
      <c r="AX102" s="316"/>
      <c r="AY102" s="316"/>
      <c r="AZ102" s="316"/>
      <c r="BA102" s="316"/>
      <c r="BB102" s="316"/>
      <c r="BC102" s="316"/>
      <c r="BD102" s="316"/>
      <c r="BE102" s="316"/>
      <c r="BF102" s="316"/>
      <c r="BG102" s="316"/>
      <c r="BH102" s="316"/>
      <c r="BI102" s="316"/>
      <c r="BJ102" s="316"/>
      <c r="BK102" s="316"/>
      <c r="BL102" s="316"/>
      <c r="BM102" s="316"/>
      <c r="BN102" s="316"/>
      <c r="BO102" s="316"/>
      <c r="BP102" s="316"/>
      <c r="BQ102" s="316"/>
      <c r="BR102" s="316"/>
      <c r="BS102" s="316"/>
      <c r="BT102" s="316"/>
      <c r="BU102" s="316"/>
      <c r="BV102" s="316"/>
      <c r="BW102" s="316"/>
      <c r="BX102" s="316"/>
      <c r="BY102" s="316"/>
      <c r="BZ102" s="316"/>
      <c r="CA102" s="316"/>
      <c r="CB102" s="316"/>
      <c r="CC102" s="316"/>
      <c r="CD102" s="316"/>
      <c r="CE102" s="316"/>
      <c r="CF102" s="316"/>
      <c r="CG102" s="316"/>
      <c r="CH102" s="316"/>
      <c r="CI102" s="316"/>
      <c r="CJ102" s="316"/>
      <c r="CK102" s="316"/>
      <c r="CL102" s="316"/>
      <c r="CM102" s="316"/>
      <c r="CN102" s="316"/>
      <c r="CO102" s="316"/>
      <c r="CP102" s="316"/>
      <c r="CQ102" s="316"/>
      <c r="CR102" s="316"/>
      <c r="CS102" s="316"/>
      <c r="CT102" s="316"/>
      <c r="CU102" s="316"/>
      <c r="CV102" s="316"/>
      <c r="CW102" s="316"/>
      <c r="CX102" s="316"/>
      <c r="CY102" s="316"/>
      <c r="CZ102" s="316"/>
      <c r="DA102" s="316"/>
      <c r="DB102" s="316"/>
      <c r="DC102" s="316"/>
      <c r="DD102" s="316"/>
      <c r="DE102" s="316"/>
      <c r="DF102" s="316"/>
      <c r="DG102" s="316"/>
      <c r="DH102" s="316"/>
      <c r="DI102" s="316"/>
      <c r="DJ102" s="316"/>
      <c r="DK102" s="316"/>
      <c r="DL102" s="316"/>
      <c r="DM102" s="316"/>
      <c r="DN102" s="316"/>
      <c r="DO102" s="316"/>
      <c r="DP102" s="316"/>
      <c r="DQ102" s="316"/>
      <c r="DR102" s="316"/>
      <c r="DS102" s="316"/>
      <c r="DT102" s="316"/>
      <c r="DU102" s="316"/>
      <c r="DV102" s="316"/>
      <c r="DW102" s="316"/>
      <c r="DX102" s="316"/>
      <c r="DY102" s="316"/>
      <c r="DZ102" s="316"/>
      <c r="EA102" s="316"/>
      <c r="EB102" s="316"/>
      <c r="EC102" s="316"/>
      <c r="ED102" s="316"/>
      <c r="EE102" s="316"/>
      <c r="EF102" s="316"/>
      <c r="EG102" s="316"/>
      <c r="EH102" s="316"/>
      <c r="EI102" s="316"/>
      <c r="EJ102" s="316"/>
      <c r="EK102" s="316"/>
      <c r="EL102" s="316"/>
      <c r="EM102" s="316"/>
      <c r="EN102" s="316"/>
      <c r="EO102" s="316"/>
      <c r="EP102" s="316"/>
      <c r="EQ102" s="316"/>
      <c r="ER102" s="316"/>
      <c r="ES102" s="316"/>
      <c r="ET102" s="316"/>
      <c r="EU102" s="316"/>
      <c r="EV102" s="316"/>
      <c r="EW102" s="316"/>
      <c r="EX102" s="316"/>
      <c r="EY102" s="316"/>
      <c r="EZ102" s="316"/>
      <c r="FA102" s="316"/>
      <c r="FB102" s="316"/>
      <c r="FC102" s="316"/>
      <c r="FD102" s="316"/>
      <c r="FE102" s="316"/>
      <c r="FF102" s="316"/>
      <c r="FG102" s="316"/>
      <c r="FH102" s="316"/>
      <c r="FI102" s="316"/>
      <c r="FJ102" s="316"/>
      <c r="FK102" s="316"/>
      <c r="FL102" s="316"/>
      <c r="FM102" s="316"/>
      <c r="FN102" s="316"/>
      <c r="FO102" s="316"/>
      <c r="FP102" s="316"/>
      <c r="FQ102" s="316"/>
      <c r="FR102" s="316"/>
      <c r="FS102" s="316"/>
      <c r="FT102" s="316"/>
      <c r="FU102" s="316"/>
      <c r="FV102" s="316"/>
      <c r="FW102" s="316"/>
      <c r="FX102" s="316"/>
      <c r="FY102" s="316"/>
      <c r="FZ102" s="316"/>
      <c r="GA102" s="316"/>
      <c r="GB102" s="316"/>
      <c r="GC102" s="316"/>
      <c r="GD102" s="316"/>
      <c r="GE102" s="316"/>
      <c r="GF102" s="316"/>
      <c r="GG102" s="316"/>
      <c r="GH102" s="316"/>
      <c r="GI102" s="316"/>
      <c r="GJ102" s="316"/>
      <c r="GK102" s="316"/>
      <c r="GL102" s="316"/>
      <c r="GM102" s="316"/>
      <c r="GN102" s="316"/>
      <c r="GO102" s="316"/>
      <c r="GP102" s="316"/>
      <c r="GQ102" s="316"/>
      <c r="GR102" s="316"/>
      <c r="GS102" s="316"/>
      <c r="GT102" s="316"/>
      <c r="GU102" s="316"/>
      <c r="GV102" s="316"/>
      <c r="GW102" s="316"/>
      <c r="GX102" s="316"/>
      <c r="GY102" s="316"/>
      <c r="GZ102" s="316"/>
      <c r="HA102" s="316"/>
      <c r="HB102" s="316"/>
      <c r="HC102" s="316"/>
      <c r="HD102" s="316"/>
      <c r="HE102" s="316"/>
      <c r="HF102" s="316"/>
      <c r="HG102" s="316"/>
      <c r="HH102" s="316"/>
      <c r="HI102" s="316"/>
      <c r="HJ102" s="316"/>
      <c r="HK102" s="316"/>
      <c r="HL102" s="316"/>
      <c r="HM102" s="316"/>
      <c r="HN102" s="316"/>
      <c r="HO102" s="316"/>
      <c r="HP102" s="316"/>
      <c r="HQ102" s="316"/>
      <c r="HR102" s="316"/>
      <c r="HS102" s="316"/>
      <c r="HT102" s="316"/>
      <c r="HU102" s="316"/>
      <c r="HV102" s="316"/>
      <c r="HW102" s="316"/>
      <c r="HX102" s="316"/>
      <c r="HY102" s="316"/>
      <c r="HZ102" s="316"/>
      <c r="IA102" s="316"/>
      <c r="IB102" s="316"/>
      <c r="IC102" s="316"/>
      <c r="ID102" s="316"/>
      <c r="IE102" s="316"/>
      <c r="IF102" s="316"/>
      <c r="IG102" s="316"/>
      <c r="IH102" s="316"/>
      <c r="II102" s="316"/>
      <c r="IJ102" s="316"/>
      <c r="IK102" s="316"/>
      <c r="IL102" s="316"/>
      <c r="IM102" s="316"/>
      <c r="IN102" s="316"/>
      <c r="IO102" s="316"/>
      <c r="IP102" s="316"/>
      <c r="IQ102" s="316"/>
      <c r="IR102" s="316"/>
      <c r="IS102" s="316"/>
      <c r="IT102" s="316"/>
      <c r="IU102" s="316"/>
      <c r="IV102" s="316"/>
    </row>
    <row r="103" spans="1:256" x14ac:dyDescent="0.2">
      <c r="A103" s="100" t="s">
        <v>176</v>
      </c>
      <c r="B103" s="39"/>
      <c r="C103" s="316">
        <v>1262</v>
      </c>
      <c r="D103" s="316">
        <v>608</v>
      </c>
      <c r="E103" s="316">
        <v>349</v>
      </c>
      <c r="F103" s="316">
        <v>181</v>
      </c>
      <c r="G103" s="316">
        <v>913</v>
      </c>
      <c r="H103" s="316">
        <v>427</v>
      </c>
      <c r="I103" s="316">
        <v>423</v>
      </c>
      <c r="J103" s="316">
        <v>231</v>
      </c>
      <c r="K103" s="316">
        <v>99</v>
      </c>
      <c r="L103" s="316">
        <v>62</v>
      </c>
      <c r="M103" s="316">
        <v>324</v>
      </c>
      <c r="N103" s="316">
        <v>169</v>
      </c>
      <c r="O103" s="428">
        <v>839</v>
      </c>
      <c r="P103" s="428">
        <v>377</v>
      </c>
      <c r="Q103" s="428">
        <v>250</v>
      </c>
      <c r="R103" s="428">
        <v>119</v>
      </c>
      <c r="S103" s="428">
        <v>589</v>
      </c>
      <c r="T103" s="428">
        <v>258</v>
      </c>
      <c r="U103" s="316"/>
      <c r="V103" s="316"/>
      <c r="W103" s="316"/>
      <c r="X103" s="316"/>
      <c r="Y103" s="316"/>
      <c r="Z103" s="316"/>
      <c r="AA103" s="316"/>
      <c r="AB103" s="316"/>
      <c r="AC103" s="316"/>
      <c r="AD103" s="316"/>
      <c r="AE103" s="316"/>
      <c r="AF103" s="316"/>
      <c r="AG103" s="316"/>
      <c r="AH103" s="316"/>
      <c r="AI103" s="316"/>
      <c r="AJ103" s="316"/>
      <c r="AK103" s="316"/>
      <c r="AL103" s="316"/>
      <c r="AM103" s="316"/>
      <c r="AN103" s="316"/>
      <c r="AO103" s="316"/>
      <c r="AP103" s="316"/>
      <c r="AQ103" s="316"/>
      <c r="AR103" s="316"/>
      <c r="AS103" s="316"/>
      <c r="AT103" s="316"/>
      <c r="AU103" s="316"/>
      <c r="AV103" s="316"/>
      <c r="AW103" s="316"/>
      <c r="AX103" s="316"/>
      <c r="AY103" s="316"/>
      <c r="AZ103" s="316"/>
      <c r="BA103" s="316"/>
      <c r="BB103" s="316"/>
      <c r="BC103" s="316"/>
      <c r="BD103" s="316"/>
      <c r="BE103" s="316"/>
      <c r="BF103" s="316"/>
      <c r="BG103" s="316"/>
      <c r="BH103" s="316"/>
      <c r="BI103" s="316"/>
      <c r="BJ103" s="316"/>
      <c r="BK103" s="316"/>
      <c r="BL103" s="316"/>
      <c r="BM103" s="316"/>
      <c r="BN103" s="316"/>
      <c r="BO103" s="316"/>
      <c r="BP103" s="316"/>
      <c r="BQ103" s="316"/>
      <c r="BR103" s="316"/>
      <c r="BS103" s="316"/>
      <c r="BT103" s="316"/>
      <c r="BU103" s="316"/>
      <c r="BV103" s="316"/>
      <c r="BW103" s="316"/>
      <c r="BX103" s="316"/>
      <c r="BY103" s="316"/>
      <c r="BZ103" s="316"/>
      <c r="CA103" s="316"/>
      <c r="CB103" s="316"/>
      <c r="CC103" s="316"/>
      <c r="CD103" s="316"/>
      <c r="CE103" s="316"/>
      <c r="CF103" s="316"/>
      <c r="CG103" s="316"/>
      <c r="CH103" s="316"/>
      <c r="CI103" s="316"/>
      <c r="CJ103" s="316"/>
      <c r="CK103" s="316"/>
      <c r="CL103" s="316"/>
      <c r="CM103" s="316"/>
      <c r="CN103" s="316"/>
      <c r="CO103" s="316"/>
      <c r="CP103" s="316"/>
      <c r="CQ103" s="316"/>
      <c r="CR103" s="316"/>
      <c r="CS103" s="316"/>
      <c r="CT103" s="316"/>
      <c r="CU103" s="316"/>
      <c r="CV103" s="316"/>
      <c r="CW103" s="316"/>
      <c r="CX103" s="316"/>
      <c r="CY103" s="316"/>
      <c r="CZ103" s="316"/>
      <c r="DA103" s="316"/>
      <c r="DB103" s="316"/>
      <c r="DC103" s="316"/>
      <c r="DD103" s="316"/>
      <c r="DE103" s="316"/>
      <c r="DF103" s="316"/>
      <c r="DG103" s="316"/>
      <c r="DH103" s="316"/>
      <c r="DI103" s="316"/>
      <c r="DJ103" s="316"/>
      <c r="DK103" s="316"/>
      <c r="DL103" s="316"/>
      <c r="DM103" s="316"/>
      <c r="DN103" s="316"/>
      <c r="DO103" s="316"/>
      <c r="DP103" s="316"/>
      <c r="DQ103" s="316"/>
      <c r="DR103" s="316"/>
      <c r="DS103" s="316"/>
      <c r="DT103" s="316"/>
      <c r="DU103" s="316"/>
      <c r="DV103" s="316"/>
      <c r="DW103" s="316"/>
      <c r="DX103" s="316"/>
      <c r="DY103" s="316"/>
      <c r="DZ103" s="316"/>
      <c r="EA103" s="316"/>
      <c r="EB103" s="316"/>
      <c r="EC103" s="316"/>
      <c r="ED103" s="316"/>
      <c r="EE103" s="316"/>
      <c r="EF103" s="316"/>
      <c r="EG103" s="316"/>
      <c r="EH103" s="316"/>
      <c r="EI103" s="316"/>
      <c r="EJ103" s="316"/>
      <c r="EK103" s="316"/>
      <c r="EL103" s="316"/>
      <c r="EM103" s="316"/>
      <c r="EN103" s="316"/>
      <c r="EO103" s="316"/>
      <c r="EP103" s="316"/>
      <c r="EQ103" s="316"/>
      <c r="ER103" s="316"/>
      <c r="ES103" s="316"/>
      <c r="ET103" s="316"/>
      <c r="EU103" s="316"/>
      <c r="EV103" s="316"/>
      <c r="EW103" s="316"/>
      <c r="EX103" s="316"/>
      <c r="EY103" s="316"/>
      <c r="EZ103" s="316"/>
      <c r="FA103" s="316"/>
      <c r="FB103" s="316"/>
      <c r="FC103" s="316"/>
      <c r="FD103" s="316"/>
      <c r="FE103" s="316"/>
      <c r="FF103" s="316"/>
      <c r="FG103" s="316"/>
      <c r="FH103" s="316"/>
      <c r="FI103" s="316"/>
      <c r="FJ103" s="316"/>
      <c r="FK103" s="316"/>
      <c r="FL103" s="316"/>
      <c r="FM103" s="316"/>
      <c r="FN103" s="316"/>
      <c r="FO103" s="316"/>
      <c r="FP103" s="316"/>
      <c r="FQ103" s="316"/>
      <c r="FR103" s="316"/>
      <c r="FS103" s="316"/>
      <c r="FT103" s="316"/>
      <c r="FU103" s="316"/>
      <c r="FV103" s="316"/>
      <c r="FW103" s="316"/>
      <c r="FX103" s="316"/>
      <c r="FY103" s="316"/>
      <c r="FZ103" s="316"/>
      <c r="GA103" s="316"/>
      <c r="GB103" s="316"/>
      <c r="GC103" s="316"/>
      <c r="GD103" s="316"/>
      <c r="GE103" s="316"/>
      <c r="GF103" s="316"/>
      <c r="GG103" s="316"/>
      <c r="GH103" s="316"/>
      <c r="GI103" s="316"/>
      <c r="GJ103" s="316"/>
      <c r="GK103" s="316"/>
      <c r="GL103" s="316"/>
      <c r="GM103" s="316"/>
      <c r="GN103" s="316"/>
      <c r="GO103" s="316"/>
      <c r="GP103" s="316"/>
      <c r="GQ103" s="316"/>
      <c r="GR103" s="316"/>
      <c r="GS103" s="316"/>
      <c r="GT103" s="316"/>
      <c r="GU103" s="316"/>
      <c r="GV103" s="316"/>
      <c r="GW103" s="316"/>
      <c r="GX103" s="316"/>
      <c r="GY103" s="316"/>
      <c r="GZ103" s="316"/>
      <c r="HA103" s="316"/>
      <c r="HB103" s="316"/>
      <c r="HC103" s="316"/>
      <c r="HD103" s="316"/>
      <c r="HE103" s="316"/>
      <c r="HF103" s="316"/>
      <c r="HG103" s="316"/>
      <c r="HH103" s="316"/>
      <c r="HI103" s="316"/>
      <c r="HJ103" s="316"/>
      <c r="HK103" s="316"/>
      <c r="HL103" s="316"/>
      <c r="HM103" s="316"/>
      <c r="HN103" s="316"/>
      <c r="HO103" s="316"/>
      <c r="HP103" s="316"/>
      <c r="HQ103" s="316"/>
      <c r="HR103" s="316"/>
      <c r="HS103" s="316"/>
      <c r="HT103" s="316"/>
      <c r="HU103" s="316"/>
      <c r="HV103" s="316"/>
      <c r="HW103" s="316"/>
      <c r="HX103" s="316"/>
      <c r="HY103" s="316"/>
      <c r="HZ103" s="316"/>
      <c r="IA103" s="316"/>
      <c r="IB103" s="316"/>
      <c r="IC103" s="316"/>
      <c r="ID103" s="316"/>
      <c r="IE103" s="316"/>
      <c r="IF103" s="316"/>
      <c r="IG103" s="316"/>
      <c r="IH103" s="316"/>
      <c r="II103" s="316"/>
      <c r="IJ103" s="316"/>
      <c r="IK103" s="316"/>
      <c r="IL103" s="316"/>
      <c r="IM103" s="316"/>
      <c r="IN103" s="316"/>
      <c r="IO103" s="316"/>
      <c r="IP103" s="316"/>
      <c r="IQ103" s="316"/>
      <c r="IR103" s="316"/>
      <c r="IS103" s="316"/>
      <c r="IT103" s="316"/>
      <c r="IU103" s="316"/>
      <c r="IV103" s="316"/>
    </row>
    <row r="104" spans="1:256" x14ac:dyDescent="0.2">
      <c r="A104" s="100" t="s">
        <v>105</v>
      </c>
      <c r="B104" s="39"/>
      <c r="C104" s="316">
        <v>32430</v>
      </c>
      <c r="D104" s="316">
        <v>16476</v>
      </c>
      <c r="E104" s="316">
        <v>10159</v>
      </c>
      <c r="F104" s="316">
        <v>4665</v>
      </c>
      <c r="G104" s="316">
        <v>22271</v>
      </c>
      <c r="H104" s="316">
        <v>11811</v>
      </c>
      <c r="I104" s="316">
        <v>32470</v>
      </c>
      <c r="J104" s="316">
        <v>16098</v>
      </c>
      <c r="K104" s="316">
        <v>13438</v>
      </c>
      <c r="L104" s="316">
        <v>6190</v>
      </c>
      <c r="M104" s="316">
        <v>19032</v>
      </c>
      <c r="N104" s="316">
        <v>9908</v>
      </c>
      <c r="O104" s="428">
        <v>-40</v>
      </c>
      <c r="P104" s="428">
        <v>378</v>
      </c>
      <c r="Q104" s="428">
        <v>-3279</v>
      </c>
      <c r="R104" s="428">
        <v>-1525</v>
      </c>
      <c r="S104" s="428">
        <v>3239</v>
      </c>
      <c r="T104" s="428">
        <v>1903</v>
      </c>
      <c r="U104" s="316"/>
      <c r="V104" s="316"/>
      <c r="W104" s="316"/>
      <c r="X104" s="316"/>
      <c r="Y104" s="316"/>
      <c r="Z104" s="316"/>
      <c r="AA104" s="316"/>
      <c r="AB104" s="316"/>
      <c r="AC104" s="316"/>
      <c r="AD104" s="316"/>
      <c r="AE104" s="316"/>
      <c r="AF104" s="316"/>
      <c r="AG104" s="316"/>
      <c r="AH104" s="316"/>
      <c r="AI104" s="316"/>
      <c r="AJ104" s="316"/>
      <c r="AK104" s="316"/>
      <c r="AL104" s="316"/>
      <c r="AM104" s="316"/>
      <c r="AN104" s="316"/>
      <c r="AO104" s="316"/>
      <c r="AP104" s="316"/>
      <c r="AQ104" s="316"/>
      <c r="AR104" s="316"/>
      <c r="AS104" s="316"/>
      <c r="AT104" s="316"/>
      <c r="AU104" s="316"/>
      <c r="AV104" s="316"/>
      <c r="AW104" s="316"/>
      <c r="AX104" s="316"/>
      <c r="AY104" s="316"/>
      <c r="AZ104" s="316"/>
      <c r="BA104" s="316"/>
      <c r="BB104" s="316"/>
      <c r="BC104" s="316"/>
      <c r="BD104" s="316"/>
      <c r="BE104" s="316"/>
      <c r="BF104" s="316"/>
      <c r="BG104" s="316"/>
      <c r="BH104" s="316"/>
      <c r="BI104" s="316"/>
      <c r="BJ104" s="316"/>
      <c r="BK104" s="316"/>
      <c r="BL104" s="316"/>
      <c r="BM104" s="316"/>
      <c r="BN104" s="316"/>
      <c r="BO104" s="316"/>
      <c r="BP104" s="316"/>
      <c r="BQ104" s="316"/>
      <c r="BR104" s="316"/>
      <c r="BS104" s="316"/>
      <c r="BT104" s="316"/>
      <c r="BU104" s="316"/>
      <c r="BV104" s="316"/>
      <c r="BW104" s="316"/>
      <c r="BX104" s="316"/>
      <c r="BY104" s="316"/>
      <c r="BZ104" s="316"/>
      <c r="CA104" s="316"/>
      <c r="CB104" s="316"/>
      <c r="CC104" s="316"/>
      <c r="CD104" s="316"/>
      <c r="CE104" s="316"/>
      <c r="CF104" s="316"/>
      <c r="CG104" s="316"/>
      <c r="CH104" s="316"/>
      <c r="CI104" s="316"/>
      <c r="CJ104" s="316"/>
      <c r="CK104" s="316"/>
      <c r="CL104" s="316"/>
      <c r="CM104" s="316"/>
      <c r="CN104" s="316"/>
      <c r="CO104" s="316"/>
      <c r="CP104" s="316"/>
      <c r="CQ104" s="316"/>
      <c r="CR104" s="316"/>
      <c r="CS104" s="316"/>
      <c r="CT104" s="316"/>
      <c r="CU104" s="316"/>
      <c r="CV104" s="316"/>
      <c r="CW104" s="316"/>
      <c r="CX104" s="316"/>
      <c r="CY104" s="316"/>
      <c r="CZ104" s="316"/>
      <c r="DA104" s="316"/>
      <c r="DB104" s="316"/>
      <c r="DC104" s="316"/>
      <c r="DD104" s="316"/>
      <c r="DE104" s="316"/>
      <c r="DF104" s="316"/>
      <c r="DG104" s="316"/>
      <c r="DH104" s="316"/>
      <c r="DI104" s="316"/>
      <c r="DJ104" s="316"/>
      <c r="DK104" s="316"/>
      <c r="DL104" s="316"/>
      <c r="DM104" s="316"/>
      <c r="DN104" s="316"/>
      <c r="DO104" s="316"/>
      <c r="DP104" s="316"/>
      <c r="DQ104" s="316"/>
      <c r="DR104" s="316"/>
      <c r="DS104" s="316"/>
      <c r="DT104" s="316"/>
      <c r="DU104" s="316"/>
      <c r="DV104" s="316"/>
      <c r="DW104" s="316"/>
      <c r="DX104" s="316"/>
      <c r="DY104" s="316"/>
      <c r="DZ104" s="316"/>
      <c r="EA104" s="316"/>
      <c r="EB104" s="316"/>
      <c r="EC104" s="316"/>
      <c r="ED104" s="316"/>
      <c r="EE104" s="316"/>
      <c r="EF104" s="316"/>
      <c r="EG104" s="316"/>
      <c r="EH104" s="316"/>
      <c r="EI104" s="316"/>
      <c r="EJ104" s="316"/>
      <c r="EK104" s="316"/>
      <c r="EL104" s="316"/>
      <c r="EM104" s="316"/>
      <c r="EN104" s="316"/>
      <c r="EO104" s="316"/>
      <c r="EP104" s="316"/>
      <c r="EQ104" s="316"/>
      <c r="ER104" s="316"/>
      <c r="ES104" s="316"/>
      <c r="ET104" s="316"/>
      <c r="EU104" s="316"/>
      <c r="EV104" s="316"/>
      <c r="EW104" s="316"/>
      <c r="EX104" s="316"/>
      <c r="EY104" s="316"/>
      <c r="EZ104" s="316"/>
      <c r="FA104" s="316"/>
      <c r="FB104" s="316"/>
      <c r="FC104" s="316"/>
      <c r="FD104" s="316"/>
      <c r="FE104" s="316"/>
      <c r="FF104" s="316"/>
      <c r="FG104" s="316"/>
      <c r="FH104" s="316"/>
      <c r="FI104" s="316"/>
      <c r="FJ104" s="316"/>
      <c r="FK104" s="316"/>
      <c r="FL104" s="316"/>
      <c r="FM104" s="316"/>
      <c r="FN104" s="316"/>
      <c r="FO104" s="316"/>
      <c r="FP104" s="316"/>
      <c r="FQ104" s="316"/>
      <c r="FR104" s="316"/>
      <c r="FS104" s="316"/>
      <c r="FT104" s="316"/>
      <c r="FU104" s="316"/>
      <c r="FV104" s="316"/>
      <c r="FW104" s="316"/>
      <c r="FX104" s="316"/>
      <c r="FY104" s="316"/>
      <c r="FZ104" s="316"/>
      <c r="GA104" s="316"/>
      <c r="GB104" s="316"/>
      <c r="GC104" s="316"/>
      <c r="GD104" s="316"/>
      <c r="GE104" s="316"/>
      <c r="GF104" s="316"/>
      <c r="GG104" s="316"/>
      <c r="GH104" s="316"/>
      <c r="GI104" s="316"/>
      <c r="GJ104" s="316"/>
      <c r="GK104" s="316"/>
      <c r="GL104" s="316"/>
      <c r="GM104" s="316"/>
      <c r="GN104" s="316"/>
      <c r="GO104" s="316"/>
      <c r="GP104" s="316"/>
      <c r="GQ104" s="316"/>
      <c r="GR104" s="316"/>
      <c r="GS104" s="316"/>
      <c r="GT104" s="316"/>
      <c r="GU104" s="316"/>
      <c r="GV104" s="316"/>
      <c r="GW104" s="316"/>
      <c r="GX104" s="316"/>
      <c r="GY104" s="316"/>
      <c r="GZ104" s="316"/>
      <c r="HA104" s="316"/>
      <c r="HB104" s="316"/>
      <c r="HC104" s="316"/>
      <c r="HD104" s="316"/>
      <c r="HE104" s="316"/>
      <c r="HF104" s="316"/>
      <c r="HG104" s="316"/>
      <c r="HH104" s="316"/>
      <c r="HI104" s="316"/>
      <c r="HJ104" s="316"/>
      <c r="HK104" s="316"/>
      <c r="HL104" s="316"/>
      <c r="HM104" s="316"/>
      <c r="HN104" s="316"/>
      <c r="HO104" s="316"/>
      <c r="HP104" s="316"/>
      <c r="HQ104" s="316"/>
      <c r="HR104" s="316"/>
      <c r="HS104" s="316"/>
      <c r="HT104" s="316"/>
      <c r="HU104" s="316"/>
      <c r="HV104" s="316"/>
      <c r="HW104" s="316"/>
      <c r="HX104" s="316"/>
      <c r="HY104" s="316"/>
      <c r="HZ104" s="316"/>
      <c r="IA104" s="316"/>
      <c r="IB104" s="316"/>
      <c r="IC104" s="316"/>
      <c r="ID104" s="316"/>
      <c r="IE104" s="316"/>
      <c r="IF104" s="316"/>
      <c r="IG104" s="316"/>
      <c r="IH104" s="316"/>
      <c r="II104" s="316"/>
      <c r="IJ104" s="316"/>
      <c r="IK104" s="316"/>
      <c r="IL104" s="316"/>
      <c r="IM104" s="316"/>
      <c r="IN104" s="316"/>
      <c r="IO104" s="316"/>
      <c r="IP104" s="316"/>
      <c r="IQ104" s="316"/>
      <c r="IR104" s="316"/>
      <c r="IS104" s="316"/>
      <c r="IT104" s="316"/>
      <c r="IU104" s="316"/>
      <c r="IV104" s="316"/>
    </row>
    <row r="105" spans="1:256" x14ac:dyDescent="0.2">
      <c r="A105" s="100" t="s">
        <v>177</v>
      </c>
      <c r="B105" s="39"/>
      <c r="C105" s="316">
        <v>3611</v>
      </c>
      <c r="D105" s="316">
        <v>1801</v>
      </c>
      <c r="E105" s="316">
        <v>1020</v>
      </c>
      <c r="F105" s="316">
        <v>555</v>
      </c>
      <c r="G105" s="316">
        <v>2591</v>
      </c>
      <c r="H105" s="316">
        <v>1246</v>
      </c>
      <c r="I105" s="316">
        <v>2545</v>
      </c>
      <c r="J105" s="316">
        <v>1331</v>
      </c>
      <c r="K105" s="316">
        <v>973</v>
      </c>
      <c r="L105" s="316">
        <v>524</v>
      </c>
      <c r="M105" s="316">
        <v>1572</v>
      </c>
      <c r="N105" s="316">
        <v>807</v>
      </c>
      <c r="O105" s="428">
        <v>1066</v>
      </c>
      <c r="P105" s="428">
        <v>470</v>
      </c>
      <c r="Q105" s="428">
        <v>47</v>
      </c>
      <c r="R105" s="428">
        <v>31</v>
      </c>
      <c r="S105" s="428">
        <v>1019</v>
      </c>
      <c r="T105" s="428">
        <v>439</v>
      </c>
      <c r="U105" s="316"/>
      <c r="V105" s="316"/>
      <c r="W105" s="316"/>
      <c r="X105" s="316"/>
      <c r="Y105" s="316"/>
      <c r="Z105" s="316"/>
      <c r="AA105" s="316"/>
      <c r="AB105" s="316"/>
      <c r="AC105" s="316"/>
      <c r="AD105" s="316"/>
      <c r="AE105" s="316"/>
      <c r="AF105" s="316"/>
      <c r="AG105" s="316"/>
      <c r="AH105" s="316"/>
      <c r="AI105" s="316"/>
      <c r="AJ105" s="316"/>
      <c r="AK105" s="316"/>
      <c r="AL105" s="316"/>
      <c r="AM105" s="316"/>
      <c r="AN105" s="316"/>
      <c r="AO105" s="316"/>
      <c r="AP105" s="316"/>
      <c r="AQ105" s="316"/>
      <c r="AR105" s="316"/>
      <c r="AS105" s="316"/>
      <c r="AT105" s="316"/>
      <c r="AU105" s="316"/>
      <c r="AV105" s="316"/>
      <c r="AW105" s="316"/>
      <c r="AX105" s="316"/>
      <c r="AY105" s="316"/>
      <c r="AZ105" s="316"/>
      <c r="BA105" s="316"/>
      <c r="BB105" s="316"/>
      <c r="BC105" s="316"/>
      <c r="BD105" s="316"/>
      <c r="BE105" s="316"/>
      <c r="BF105" s="316"/>
      <c r="BG105" s="316"/>
      <c r="BH105" s="316"/>
      <c r="BI105" s="316"/>
      <c r="BJ105" s="316"/>
      <c r="BK105" s="316"/>
      <c r="BL105" s="316"/>
      <c r="BM105" s="316"/>
      <c r="BN105" s="316"/>
      <c r="BO105" s="316"/>
      <c r="BP105" s="316"/>
      <c r="BQ105" s="316"/>
      <c r="BR105" s="316"/>
      <c r="BS105" s="316"/>
      <c r="BT105" s="316"/>
      <c r="BU105" s="316"/>
      <c r="BV105" s="316"/>
      <c r="BW105" s="316"/>
      <c r="BX105" s="316"/>
      <c r="BY105" s="316"/>
      <c r="BZ105" s="316"/>
      <c r="CA105" s="316"/>
      <c r="CB105" s="316"/>
      <c r="CC105" s="316"/>
      <c r="CD105" s="316"/>
      <c r="CE105" s="316"/>
      <c r="CF105" s="316"/>
      <c r="CG105" s="316"/>
      <c r="CH105" s="316"/>
      <c r="CI105" s="316"/>
      <c r="CJ105" s="316"/>
      <c r="CK105" s="316"/>
      <c r="CL105" s="316"/>
      <c r="CM105" s="316"/>
      <c r="CN105" s="316"/>
      <c r="CO105" s="316"/>
      <c r="CP105" s="316"/>
      <c r="CQ105" s="316"/>
      <c r="CR105" s="316"/>
      <c r="CS105" s="316"/>
      <c r="CT105" s="316"/>
      <c r="CU105" s="316"/>
      <c r="CV105" s="316"/>
      <c r="CW105" s="316"/>
      <c r="CX105" s="316"/>
      <c r="CY105" s="316"/>
      <c r="CZ105" s="316"/>
      <c r="DA105" s="316"/>
      <c r="DB105" s="316"/>
      <c r="DC105" s="316"/>
      <c r="DD105" s="316"/>
      <c r="DE105" s="316"/>
      <c r="DF105" s="316"/>
      <c r="DG105" s="316"/>
      <c r="DH105" s="316"/>
      <c r="DI105" s="316"/>
      <c r="DJ105" s="316"/>
      <c r="DK105" s="316"/>
      <c r="DL105" s="316"/>
      <c r="DM105" s="316"/>
      <c r="DN105" s="316"/>
      <c r="DO105" s="316"/>
      <c r="DP105" s="316"/>
      <c r="DQ105" s="316"/>
      <c r="DR105" s="316"/>
      <c r="DS105" s="316"/>
      <c r="DT105" s="316"/>
      <c r="DU105" s="316"/>
      <c r="DV105" s="316"/>
      <c r="DW105" s="316"/>
      <c r="DX105" s="316"/>
      <c r="DY105" s="316"/>
      <c r="DZ105" s="316"/>
      <c r="EA105" s="316"/>
      <c r="EB105" s="316"/>
      <c r="EC105" s="316"/>
      <c r="ED105" s="316"/>
      <c r="EE105" s="316"/>
      <c r="EF105" s="316"/>
      <c r="EG105" s="316"/>
      <c r="EH105" s="316"/>
      <c r="EI105" s="316"/>
      <c r="EJ105" s="316"/>
      <c r="EK105" s="316"/>
      <c r="EL105" s="316"/>
      <c r="EM105" s="316"/>
      <c r="EN105" s="316"/>
      <c r="EO105" s="316"/>
      <c r="EP105" s="316"/>
      <c r="EQ105" s="316"/>
      <c r="ER105" s="316"/>
      <c r="ES105" s="316"/>
      <c r="ET105" s="316"/>
      <c r="EU105" s="316"/>
      <c r="EV105" s="316"/>
      <c r="EW105" s="316"/>
      <c r="EX105" s="316"/>
      <c r="EY105" s="316"/>
      <c r="EZ105" s="316"/>
      <c r="FA105" s="316"/>
      <c r="FB105" s="316"/>
      <c r="FC105" s="316"/>
      <c r="FD105" s="316"/>
      <c r="FE105" s="316"/>
      <c r="FF105" s="316"/>
      <c r="FG105" s="316"/>
      <c r="FH105" s="316"/>
      <c r="FI105" s="316"/>
      <c r="FJ105" s="316"/>
      <c r="FK105" s="316"/>
      <c r="FL105" s="316"/>
      <c r="FM105" s="316"/>
      <c r="FN105" s="316"/>
      <c r="FO105" s="316"/>
      <c r="FP105" s="316"/>
      <c r="FQ105" s="316"/>
      <c r="FR105" s="316"/>
      <c r="FS105" s="316"/>
      <c r="FT105" s="316"/>
      <c r="FU105" s="316"/>
      <c r="FV105" s="316"/>
      <c r="FW105" s="316"/>
      <c r="FX105" s="316"/>
      <c r="FY105" s="316"/>
      <c r="FZ105" s="316"/>
      <c r="GA105" s="316"/>
      <c r="GB105" s="316"/>
      <c r="GC105" s="316"/>
      <c r="GD105" s="316"/>
      <c r="GE105" s="316"/>
      <c r="GF105" s="316"/>
      <c r="GG105" s="316"/>
      <c r="GH105" s="316"/>
      <c r="GI105" s="316"/>
      <c r="GJ105" s="316"/>
      <c r="GK105" s="316"/>
      <c r="GL105" s="316"/>
      <c r="GM105" s="316"/>
      <c r="GN105" s="316"/>
      <c r="GO105" s="316"/>
      <c r="GP105" s="316"/>
      <c r="GQ105" s="316"/>
      <c r="GR105" s="316"/>
      <c r="GS105" s="316"/>
      <c r="GT105" s="316"/>
      <c r="GU105" s="316"/>
      <c r="GV105" s="316"/>
      <c r="GW105" s="316"/>
      <c r="GX105" s="316"/>
      <c r="GY105" s="316"/>
      <c r="GZ105" s="316"/>
      <c r="HA105" s="316"/>
      <c r="HB105" s="316"/>
      <c r="HC105" s="316"/>
      <c r="HD105" s="316"/>
      <c r="HE105" s="316"/>
      <c r="HF105" s="316"/>
      <c r="HG105" s="316"/>
      <c r="HH105" s="316"/>
      <c r="HI105" s="316"/>
      <c r="HJ105" s="316"/>
      <c r="HK105" s="316"/>
      <c r="HL105" s="316"/>
      <c r="HM105" s="316"/>
      <c r="HN105" s="316"/>
      <c r="HO105" s="316"/>
      <c r="HP105" s="316"/>
      <c r="HQ105" s="316"/>
      <c r="HR105" s="316"/>
      <c r="HS105" s="316"/>
      <c r="HT105" s="316"/>
      <c r="HU105" s="316"/>
      <c r="HV105" s="316"/>
      <c r="HW105" s="316"/>
      <c r="HX105" s="316"/>
      <c r="HY105" s="316"/>
      <c r="HZ105" s="316"/>
      <c r="IA105" s="316"/>
      <c r="IB105" s="316"/>
      <c r="IC105" s="316"/>
      <c r="ID105" s="316"/>
      <c r="IE105" s="316"/>
      <c r="IF105" s="316"/>
      <c r="IG105" s="316"/>
      <c r="IH105" s="316"/>
      <c r="II105" s="316"/>
      <c r="IJ105" s="316"/>
      <c r="IK105" s="316"/>
      <c r="IL105" s="316"/>
      <c r="IM105" s="316"/>
      <c r="IN105" s="316"/>
      <c r="IO105" s="316"/>
      <c r="IP105" s="316"/>
      <c r="IQ105" s="316"/>
      <c r="IR105" s="316"/>
      <c r="IS105" s="316"/>
      <c r="IT105" s="316"/>
      <c r="IU105" s="316"/>
      <c r="IV105" s="316"/>
    </row>
    <row r="106" spans="1:256" x14ac:dyDescent="0.2">
      <c r="A106" s="100"/>
      <c r="B106" s="39"/>
      <c r="C106" s="317"/>
      <c r="D106" s="317"/>
      <c r="E106" s="317"/>
      <c r="F106" s="317"/>
      <c r="G106" s="317"/>
      <c r="H106" s="317"/>
      <c r="I106" s="317"/>
      <c r="J106" s="317"/>
      <c r="K106" s="317"/>
      <c r="L106" s="317"/>
      <c r="M106" s="317"/>
      <c r="N106" s="317"/>
      <c r="O106" s="428"/>
      <c r="P106" s="428"/>
      <c r="Q106" s="428"/>
      <c r="R106" s="428"/>
      <c r="S106" s="428"/>
      <c r="T106" s="428"/>
      <c r="U106" s="317"/>
      <c r="V106" s="317"/>
      <c r="W106" s="317"/>
      <c r="X106" s="317"/>
      <c r="Y106" s="317"/>
      <c r="Z106" s="317"/>
      <c r="AA106" s="317"/>
      <c r="AB106" s="317"/>
      <c r="AC106" s="317"/>
      <c r="AD106" s="317"/>
      <c r="AE106" s="317"/>
      <c r="AF106" s="317"/>
      <c r="AG106" s="317"/>
      <c r="AH106" s="317"/>
      <c r="AI106" s="317"/>
      <c r="AJ106" s="317"/>
      <c r="AK106" s="317"/>
      <c r="AL106" s="317"/>
      <c r="AM106" s="317"/>
      <c r="AN106" s="317"/>
      <c r="AO106" s="317"/>
      <c r="AP106" s="317"/>
      <c r="AQ106" s="317"/>
      <c r="AR106" s="317"/>
      <c r="AS106" s="317"/>
      <c r="AT106" s="317"/>
      <c r="AU106" s="317"/>
      <c r="AV106" s="317"/>
      <c r="AW106" s="317"/>
      <c r="AX106" s="317"/>
      <c r="AY106" s="317"/>
      <c r="AZ106" s="317"/>
      <c r="BA106" s="317"/>
      <c r="BB106" s="317"/>
      <c r="BC106" s="317"/>
      <c r="BD106" s="317"/>
      <c r="BE106" s="317"/>
      <c r="BF106" s="317"/>
      <c r="BG106" s="317"/>
      <c r="BH106" s="317"/>
      <c r="BI106" s="317"/>
      <c r="BJ106" s="317"/>
      <c r="BK106" s="317"/>
      <c r="BL106" s="317"/>
      <c r="BM106" s="317"/>
      <c r="BN106" s="317"/>
      <c r="BO106" s="317"/>
      <c r="BP106" s="317"/>
      <c r="BQ106" s="317"/>
      <c r="BR106" s="317"/>
      <c r="BS106" s="317"/>
      <c r="BT106" s="317"/>
      <c r="BU106" s="317"/>
      <c r="BV106" s="317"/>
      <c r="BW106" s="317"/>
      <c r="BX106" s="317"/>
      <c r="BY106" s="317"/>
      <c r="BZ106" s="317"/>
      <c r="CA106" s="317"/>
      <c r="CB106" s="317"/>
      <c r="CC106" s="317"/>
      <c r="CD106" s="317"/>
      <c r="CE106" s="317"/>
      <c r="CF106" s="317"/>
      <c r="CG106" s="317"/>
      <c r="CH106" s="317"/>
      <c r="CI106" s="317"/>
      <c r="CJ106" s="317"/>
      <c r="CK106" s="317"/>
      <c r="CL106" s="317"/>
      <c r="CM106" s="317"/>
      <c r="CN106" s="317"/>
      <c r="CO106" s="317"/>
      <c r="CP106" s="317"/>
      <c r="CQ106" s="317"/>
      <c r="CR106" s="317"/>
      <c r="CS106" s="317"/>
      <c r="CT106" s="317"/>
      <c r="CU106" s="317"/>
      <c r="CV106" s="317"/>
      <c r="CW106" s="317"/>
      <c r="CX106" s="317"/>
      <c r="CY106" s="317"/>
      <c r="CZ106" s="317"/>
      <c r="DA106" s="317"/>
      <c r="DB106" s="317"/>
      <c r="DC106" s="317"/>
      <c r="DD106" s="317"/>
      <c r="DE106" s="317"/>
      <c r="DF106" s="317"/>
      <c r="DG106" s="317"/>
      <c r="DH106" s="317"/>
      <c r="DI106" s="317"/>
      <c r="DJ106" s="317"/>
      <c r="DK106" s="317"/>
      <c r="DL106" s="317"/>
      <c r="DM106" s="317"/>
      <c r="DN106" s="317"/>
      <c r="DO106" s="317"/>
      <c r="DP106" s="317"/>
      <c r="DQ106" s="317"/>
      <c r="DR106" s="317"/>
      <c r="DS106" s="317"/>
      <c r="DT106" s="317"/>
      <c r="DU106" s="317"/>
      <c r="DV106" s="317"/>
      <c r="DW106" s="317"/>
      <c r="DX106" s="317"/>
      <c r="DY106" s="317"/>
      <c r="DZ106" s="317"/>
      <c r="EA106" s="317"/>
      <c r="EB106" s="317"/>
      <c r="EC106" s="317"/>
      <c r="ED106" s="317"/>
      <c r="EE106" s="317"/>
      <c r="EF106" s="317"/>
      <c r="EG106" s="317"/>
      <c r="EH106" s="317"/>
      <c r="EI106" s="317"/>
      <c r="EJ106" s="317"/>
      <c r="EK106" s="317"/>
      <c r="EL106" s="317"/>
      <c r="EM106" s="317"/>
      <c r="EN106" s="317"/>
      <c r="EO106" s="317"/>
      <c r="EP106" s="317"/>
      <c r="EQ106" s="317"/>
      <c r="ER106" s="317"/>
      <c r="ES106" s="317"/>
      <c r="ET106" s="317"/>
      <c r="EU106" s="317"/>
      <c r="EV106" s="317"/>
      <c r="EW106" s="317"/>
      <c r="EX106" s="317"/>
      <c r="EY106" s="317"/>
      <c r="EZ106" s="317"/>
      <c r="FA106" s="317"/>
      <c r="FB106" s="317"/>
      <c r="FC106" s="317"/>
      <c r="FD106" s="317"/>
      <c r="FE106" s="317"/>
      <c r="FF106" s="317"/>
      <c r="FG106" s="317"/>
      <c r="FH106" s="317"/>
      <c r="FI106" s="317"/>
      <c r="FJ106" s="317"/>
      <c r="FK106" s="317"/>
      <c r="FL106" s="317"/>
      <c r="FM106" s="317"/>
      <c r="FN106" s="317"/>
      <c r="FO106" s="317"/>
      <c r="FP106" s="317"/>
      <c r="FQ106" s="317"/>
      <c r="FR106" s="317"/>
      <c r="FS106" s="317"/>
      <c r="FT106" s="317"/>
      <c r="FU106" s="317"/>
      <c r="FV106" s="317"/>
      <c r="FW106" s="317"/>
      <c r="FX106" s="317"/>
      <c r="FY106" s="317"/>
      <c r="FZ106" s="317"/>
      <c r="GA106" s="317"/>
      <c r="GB106" s="317"/>
      <c r="GC106" s="317"/>
      <c r="GD106" s="317"/>
      <c r="GE106" s="317"/>
      <c r="GF106" s="317"/>
      <c r="GG106" s="317"/>
      <c r="GH106" s="317"/>
      <c r="GI106" s="317"/>
      <c r="GJ106" s="317"/>
      <c r="GK106" s="317"/>
      <c r="GL106" s="317"/>
      <c r="GM106" s="317"/>
      <c r="GN106" s="317"/>
      <c r="GO106" s="317"/>
      <c r="GP106" s="317"/>
      <c r="GQ106" s="317"/>
      <c r="GR106" s="317"/>
      <c r="GS106" s="317"/>
      <c r="GT106" s="317"/>
      <c r="GU106" s="317"/>
      <c r="GV106" s="317"/>
      <c r="GW106" s="317"/>
      <c r="GX106" s="317"/>
      <c r="GY106" s="317"/>
      <c r="GZ106" s="317"/>
      <c r="HA106" s="317"/>
      <c r="HB106" s="317"/>
      <c r="HC106" s="317"/>
      <c r="HD106" s="317"/>
      <c r="HE106" s="317"/>
      <c r="HF106" s="317"/>
      <c r="HG106" s="317"/>
      <c r="HH106" s="317"/>
      <c r="HI106" s="317"/>
      <c r="HJ106" s="317"/>
      <c r="HK106" s="317"/>
      <c r="HL106" s="317"/>
      <c r="HM106" s="317"/>
      <c r="HN106" s="317"/>
      <c r="HO106" s="317"/>
      <c r="HP106" s="317"/>
      <c r="HQ106" s="317"/>
      <c r="HR106" s="317"/>
      <c r="HS106" s="317"/>
      <c r="HT106" s="317"/>
      <c r="HU106" s="317"/>
      <c r="HV106" s="317"/>
      <c r="HW106" s="317"/>
      <c r="HX106" s="317"/>
      <c r="HY106" s="317"/>
      <c r="HZ106" s="317"/>
      <c r="IA106" s="317"/>
      <c r="IB106" s="317"/>
      <c r="IC106" s="317"/>
      <c r="ID106" s="317"/>
      <c r="IE106" s="317"/>
      <c r="IF106" s="317"/>
      <c r="IG106" s="317"/>
      <c r="IH106" s="317"/>
      <c r="II106" s="317"/>
      <c r="IJ106" s="317"/>
      <c r="IK106" s="317"/>
      <c r="IL106" s="317"/>
      <c r="IM106" s="317"/>
      <c r="IN106" s="317"/>
      <c r="IO106" s="317"/>
      <c r="IP106" s="317"/>
      <c r="IQ106" s="317"/>
      <c r="IR106" s="317"/>
      <c r="IS106" s="317"/>
      <c r="IT106" s="317"/>
      <c r="IU106" s="317"/>
      <c r="IV106" s="317"/>
    </row>
    <row r="107" spans="1:256" s="98" customFormat="1" ht="12" customHeight="1" x14ac:dyDescent="0.2">
      <c r="A107" s="103" t="s">
        <v>178</v>
      </c>
      <c r="B107" s="97"/>
      <c r="C107" s="317">
        <v>687848</v>
      </c>
      <c r="D107" s="317">
        <v>471493</v>
      </c>
      <c r="E107" s="317">
        <v>18588</v>
      </c>
      <c r="F107" s="317">
        <v>10760</v>
      </c>
      <c r="G107" s="317">
        <v>669260</v>
      </c>
      <c r="H107" s="317">
        <v>460733</v>
      </c>
      <c r="I107" s="317">
        <v>110367</v>
      </c>
      <c r="J107" s="317">
        <v>68815</v>
      </c>
      <c r="K107" s="317">
        <v>15078</v>
      </c>
      <c r="L107" s="317">
        <v>9230</v>
      </c>
      <c r="M107" s="317">
        <v>95289</v>
      </c>
      <c r="N107" s="317">
        <v>59585</v>
      </c>
      <c r="O107" s="429">
        <v>577481</v>
      </c>
      <c r="P107" s="429">
        <v>402678</v>
      </c>
      <c r="Q107" s="429">
        <v>3510</v>
      </c>
      <c r="R107" s="429">
        <v>1530</v>
      </c>
      <c r="S107" s="429">
        <v>573971</v>
      </c>
      <c r="T107" s="429">
        <v>401148</v>
      </c>
      <c r="U107" s="317"/>
      <c r="V107" s="317"/>
      <c r="W107" s="317"/>
      <c r="X107" s="317"/>
      <c r="Y107" s="317"/>
      <c r="Z107" s="317"/>
      <c r="AA107" s="317"/>
      <c r="AB107" s="317"/>
      <c r="AC107" s="317"/>
      <c r="AD107" s="317"/>
      <c r="AE107" s="317"/>
      <c r="AF107" s="317"/>
      <c r="AG107" s="317"/>
      <c r="AH107" s="317"/>
      <c r="AI107" s="317"/>
      <c r="AJ107" s="317"/>
      <c r="AK107" s="317"/>
      <c r="AL107" s="317"/>
      <c r="AM107" s="317"/>
      <c r="AN107" s="317"/>
      <c r="AO107" s="317"/>
      <c r="AP107" s="317"/>
      <c r="AQ107" s="317"/>
      <c r="AR107" s="317"/>
      <c r="AS107" s="317"/>
      <c r="AT107" s="317"/>
      <c r="AU107" s="317"/>
      <c r="AV107" s="317"/>
      <c r="AW107" s="317"/>
      <c r="AX107" s="317"/>
      <c r="AY107" s="317"/>
      <c r="AZ107" s="317"/>
      <c r="BA107" s="317"/>
      <c r="BB107" s="317"/>
      <c r="BC107" s="317"/>
      <c r="BD107" s="317"/>
      <c r="BE107" s="317"/>
      <c r="BF107" s="317"/>
      <c r="BG107" s="317"/>
      <c r="BH107" s="317"/>
      <c r="BI107" s="317"/>
      <c r="BJ107" s="317"/>
      <c r="BK107" s="317"/>
      <c r="BL107" s="317"/>
      <c r="BM107" s="317"/>
      <c r="BN107" s="317"/>
      <c r="BO107" s="317"/>
      <c r="BP107" s="317"/>
      <c r="BQ107" s="317"/>
      <c r="BR107" s="317"/>
      <c r="BS107" s="317"/>
      <c r="BT107" s="317"/>
      <c r="BU107" s="317"/>
      <c r="BV107" s="317"/>
      <c r="BW107" s="317"/>
      <c r="BX107" s="317"/>
      <c r="BY107" s="317"/>
      <c r="BZ107" s="317"/>
      <c r="CA107" s="317"/>
      <c r="CB107" s="317"/>
      <c r="CC107" s="317"/>
      <c r="CD107" s="317"/>
      <c r="CE107" s="317"/>
      <c r="CF107" s="317"/>
      <c r="CG107" s="317"/>
      <c r="CH107" s="317"/>
      <c r="CI107" s="317"/>
      <c r="CJ107" s="317"/>
      <c r="CK107" s="317"/>
      <c r="CL107" s="317"/>
      <c r="CM107" s="317"/>
      <c r="CN107" s="317"/>
      <c r="CO107" s="317"/>
      <c r="CP107" s="317"/>
      <c r="CQ107" s="317"/>
      <c r="CR107" s="317"/>
      <c r="CS107" s="317"/>
      <c r="CT107" s="317"/>
      <c r="CU107" s="317"/>
      <c r="CV107" s="317"/>
      <c r="CW107" s="317"/>
      <c r="CX107" s="317"/>
      <c r="CY107" s="317"/>
      <c r="CZ107" s="317"/>
      <c r="DA107" s="317"/>
      <c r="DB107" s="317"/>
      <c r="DC107" s="317"/>
      <c r="DD107" s="317"/>
      <c r="DE107" s="317"/>
      <c r="DF107" s="317"/>
      <c r="DG107" s="317"/>
      <c r="DH107" s="317"/>
      <c r="DI107" s="317"/>
      <c r="DJ107" s="317"/>
      <c r="DK107" s="317"/>
      <c r="DL107" s="317"/>
      <c r="DM107" s="317"/>
      <c r="DN107" s="317"/>
      <c r="DO107" s="317"/>
      <c r="DP107" s="317"/>
      <c r="DQ107" s="317"/>
      <c r="DR107" s="317"/>
      <c r="DS107" s="317"/>
      <c r="DT107" s="317"/>
      <c r="DU107" s="317"/>
      <c r="DV107" s="317"/>
      <c r="DW107" s="317"/>
      <c r="DX107" s="317"/>
      <c r="DY107" s="317"/>
      <c r="DZ107" s="317"/>
      <c r="EA107" s="317"/>
      <c r="EB107" s="317"/>
      <c r="EC107" s="317"/>
      <c r="ED107" s="317"/>
      <c r="EE107" s="317"/>
      <c r="EF107" s="317"/>
      <c r="EG107" s="317"/>
      <c r="EH107" s="317"/>
      <c r="EI107" s="317"/>
      <c r="EJ107" s="317"/>
      <c r="EK107" s="317"/>
      <c r="EL107" s="317"/>
      <c r="EM107" s="317"/>
      <c r="EN107" s="317"/>
      <c r="EO107" s="317"/>
      <c r="EP107" s="317"/>
      <c r="EQ107" s="317"/>
      <c r="ER107" s="317"/>
      <c r="ES107" s="317"/>
      <c r="ET107" s="317"/>
      <c r="EU107" s="317"/>
      <c r="EV107" s="317"/>
      <c r="EW107" s="317"/>
      <c r="EX107" s="317"/>
      <c r="EY107" s="317"/>
      <c r="EZ107" s="317"/>
      <c r="FA107" s="317"/>
      <c r="FB107" s="317"/>
      <c r="FC107" s="317"/>
      <c r="FD107" s="317"/>
      <c r="FE107" s="317"/>
      <c r="FF107" s="317"/>
      <c r="FG107" s="317"/>
      <c r="FH107" s="317"/>
      <c r="FI107" s="317"/>
      <c r="FJ107" s="317"/>
      <c r="FK107" s="317"/>
      <c r="FL107" s="317"/>
      <c r="FM107" s="317"/>
      <c r="FN107" s="317"/>
      <c r="FO107" s="317"/>
      <c r="FP107" s="317"/>
      <c r="FQ107" s="317"/>
      <c r="FR107" s="317"/>
      <c r="FS107" s="317"/>
      <c r="FT107" s="317"/>
      <c r="FU107" s="317"/>
      <c r="FV107" s="317"/>
      <c r="FW107" s="317"/>
      <c r="FX107" s="317"/>
      <c r="FY107" s="317"/>
      <c r="FZ107" s="317"/>
      <c r="GA107" s="317"/>
      <c r="GB107" s="317"/>
      <c r="GC107" s="317"/>
      <c r="GD107" s="317"/>
      <c r="GE107" s="317"/>
      <c r="GF107" s="317"/>
      <c r="GG107" s="317"/>
      <c r="GH107" s="317"/>
      <c r="GI107" s="317"/>
      <c r="GJ107" s="317"/>
      <c r="GK107" s="317"/>
      <c r="GL107" s="317"/>
      <c r="GM107" s="317"/>
      <c r="GN107" s="317"/>
      <c r="GO107" s="317"/>
      <c r="GP107" s="317"/>
      <c r="GQ107" s="317"/>
      <c r="GR107" s="317"/>
      <c r="GS107" s="317"/>
      <c r="GT107" s="317"/>
      <c r="GU107" s="317"/>
      <c r="GV107" s="317"/>
      <c r="GW107" s="317"/>
      <c r="GX107" s="317"/>
      <c r="GY107" s="317"/>
      <c r="GZ107" s="317"/>
      <c r="HA107" s="317"/>
      <c r="HB107" s="317"/>
      <c r="HC107" s="317"/>
      <c r="HD107" s="317"/>
      <c r="HE107" s="317"/>
      <c r="HF107" s="317"/>
      <c r="HG107" s="317"/>
      <c r="HH107" s="317"/>
      <c r="HI107" s="317"/>
      <c r="HJ107" s="317"/>
      <c r="HK107" s="317"/>
      <c r="HL107" s="317"/>
      <c r="HM107" s="317"/>
      <c r="HN107" s="317"/>
      <c r="HO107" s="317"/>
      <c r="HP107" s="317"/>
      <c r="HQ107" s="317"/>
      <c r="HR107" s="317"/>
      <c r="HS107" s="317"/>
      <c r="HT107" s="317"/>
      <c r="HU107" s="317"/>
      <c r="HV107" s="317"/>
      <c r="HW107" s="317"/>
      <c r="HX107" s="317"/>
      <c r="HY107" s="317"/>
      <c r="HZ107" s="317"/>
      <c r="IA107" s="317"/>
      <c r="IB107" s="317"/>
      <c r="IC107" s="317"/>
      <c r="ID107" s="317"/>
      <c r="IE107" s="317"/>
      <c r="IF107" s="317"/>
      <c r="IG107" s="317"/>
      <c r="IH107" s="317"/>
      <c r="II107" s="317"/>
      <c r="IJ107" s="317"/>
      <c r="IK107" s="317"/>
      <c r="IL107" s="317"/>
      <c r="IM107" s="317"/>
      <c r="IN107" s="317"/>
      <c r="IO107" s="317"/>
      <c r="IP107" s="317"/>
      <c r="IQ107" s="317"/>
      <c r="IR107" s="317"/>
      <c r="IS107" s="317"/>
      <c r="IT107" s="317"/>
      <c r="IU107" s="317"/>
      <c r="IV107" s="317"/>
    </row>
    <row r="108" spans="1:256" x14ac:dyDescent="0.2">
      <c r="B108" s="39"/>
      <c r="C108" s="317"/>
      <c r="D108" s="317"/>
      <c r="E108" s="317"/>
      <c r="F108" s="317"/>
      <c r="G108" s="317"/>
      <c r="H108" s="317"/>
      <c r="I108" s="317"/>
      <c r="J108" s="317"/>
      <c r="K108" s="317"/>
      <c r="L108" s="317"/>
      <c r="M108" s="317"/>
      <c r="N108" s="317"/>
      <c r="O108" s="428"/>
      <c r="P108" s="428"/>
      <c r="Q108" s="428"/>
      <c r="R108" s="428"/>
      <c r="S108" s="428"/>
      <c r="T108" s="428"/>
      <c r="U108" s="317"/>
      <c r="V108" s="317"/>
      <c r="W108" s="317"/>
      <c r="X108" s="317"/>
      <c r="Y108" s="317"/>
      <c r="Z108" s="317"/>
      <c r="AA108" s="317"/>
      <c r="AB108" s="317"/>
      <c r="AC108" s="317"/>
      <c r="AD108" s="317"/>
      <c r="AE108" s="317"/>
      <c r="AF108" s="317"/>
      <c r="AG108" s="317"/>
      <c r="AH108" s="317"/>
      <c r="AI108" s="317"/>
      <c r="AJ108" s="317"/>
      <c r="AK108" s="317"/>
      <c r="AL108" s="317"/>
      <c r="AM108" s="317"/>
      <c r="AN108" s="317"/>
      <c r="AO108" s="317"/>
      <c r="AP108" s="317"/>
      <c r="AQ108" s="317"/>
      <c r="AR108" s="317"/>
      <c r="AS108" s="317"/>
      <c r="AT108" s="317"/>
      <c r="AU108" s="317"/>
      <c r="AV108" s="317"/>
      <c r="AW108" s="317"/>
      <c r="AX108" s="317"/>
      <c r="AY108" s="317"/>
      <c r="AZ108" s="317"/>
      <c r="BA108" s="317"/>
      <c r="BB108" s="317"/>
      <c r="BC108" s="317"/>
      <c r="BD108" s="317"/>
      <c r="BE108" s="317"/>
      <c r="BF108" s="317"/>
      <c r="BG108" s="317"/>
      <c r="BH108" s="317"/>
      <c r="BI108" s="317"/>
      <c r="BJ108" s="317"/>
      <c r="BK108" s="317"/>
      <c r="BL108" s="317"/>
      <c r="BM108" s="317"/>
      <c r="BN108" s="317"/>
      <c r="BO108" s="317"/>
      <c r="BP108" s="317"/>
      <c r="BQ108" s="317"/>
      <c r="BR108" s="317"/>
      <c r="BS108" s="317"/>
      <c r="BT108" s="317"/>
      <c r="BU108" s="317"/>
      <c r="BV108" s="317"/>
      <c r="BW108" s="317"/>
      <c r="BX108" s="317"/>
      <c r="BY108" s="317"/>
      <c r="BZ108" s="317"/>
      <c r="CA108" s="317"/>
      <c r="CB108" s="317"/>
      <c r="CC108" s="317"/>
      <c r="CD108" s="317"/>
      <c r="CE108" s="317"/>
      <c r="CF108" s="317"/>
      <c r="CG108" s="317"/>
      <c r="CH108" s="317"/>
      <c r="CI108" s="317"/>
      <c r="CJ108" s="317"/>
      <c r="CK108" s="317"/>
      <c r="CL108" s="317"/>
      <c r="CM108" s="317"/>
      <c r="CN108" s="317"/>
      <c r="CO108" s="317"/>
      <c r="CP108" s="317"/>
      <c r="CQ108" s="317"/>
      <c r="CR108" s="317"/>
      <c r="CS108" s="317"/>
      <c r="CT108" s="317"/>
      <c r="CU108" s="317"/>
      <c r="CV108" s="317"/>
      <c r="CW108" s="317"/>
      <c r="CX108" s="317"/>
      <c r="CY108" s="317"/>
      <c r="CZ108" s="317"/>
      <c r="DA108" s="317"/>
      <c r="DB108" s="317"/>
      <c r="DC108" s="317"/>
      <c r="DD108" s="317"/>
      <c r="DE108" s="317"/>
      <c r="DF108" s="317"/>
      <c r="DG108" s="317"/>
      <c r="DH108" s="317"/>
      <c r="DI108" s="317"/>
      <c r="DJ108" s="317"/>
      <c r="DK108" s="317"/>
      <c r="DL108" s="317"/>
      <c r="DM108" s="317"/>
      <c r="DN108" s="317"/>
      <c r="DO108" s="317"/>
      <c r="DP108" s="317"/>
      <c r="DQ108" s="317"/>
      <c r="DR108" s="317"/>
      <c r="DS108" s="317"/>
      <c r="DT108" s="317"/>
      <c r="DU108" s="317"/>
      <c r="DV108" s="317"/>
      <c r="DW108" s="317"/>
      <c r="DX108" s="317"/>
      <c r="DY108" s="317"/>
      <c r="DZ108" s="317"/>
      <c r="EA108" s="317"/>
      <c r="EB108" s="317"/>
      <c r="EC108" s="317"/>
      <c r="ED108" s="317"/>
      <c r="EE108" s="317"/>
      <c r="EF108" s="317"/>
      <c r="EG108" s="317"/>
      <c r="EH108" s="317"/>
      <c r="EI108" s="317"/>
      <c r="EJ108" s="317"/>
      <c r="EK108" s="317"/>
      <c r="EL108" s="317"/>
      <c r="EM108" s="317"/>
      <c r="EN108" s="317"/>
      <c r="EO108" s="317"/>
      <c r="EP108" s="317"/>
      <c r="EQ108" s="317"/>
      <c r="ER108" s="317"/>
      <c r="ES108" s="317"/>
      <c r="ET108" s="317"/>
      <c r="EU108" s="317"/>
      <c r="EV108" s="317"/>
      <c r="EW108" s="317"/>
      <c r="EX108" s="317"/>
      <c r="EY108" s="317"/>
      <c r="EZ108" s="317"/>
      <c r="FA108" s="317"/>
      <c r="FB108" s="317"/>
      <c r="FC108" s="317"/>
      <c r="FD108" s="317"/>
      <c r="FE108" s="317"/>
      <c r="FF108" s="317"/>
      <c r="FG108" s="317"/>
      <c r="FH108" s="317"/>
      <c r="FI108" s="317"/>
      <c r="FJ108" s="317"/>
      <c r="FK108" s="317"/>
      <c r="FL108" s="317"/>
      <c r="FM108" s="317"/>
      <c r="FN108" s="317"/>
      <c r="FO108" s="317"/>
      <c r="FP108" s="317"/>
      <c r="FQ108" s="317"/>
      <c r="FR108" s="317"/>
      <c r="FS108" s="317"/>
      <c r="FT108" s="317"/>
      <c r="FU108" s="317"/>
      <c r="FV108" s="317"/>
      <c r="FW108" s="317"/>
      <c r="FX108" s="317"/>
      <c r="FY108" s="317"/>
      <c r="FZ108" s="317"/>
      <c r="GA108" s="317"/>
      <c r="GB108" s="317"/>
      <c r="GC108" s="317"/>
      <c r="GD108" s="317"/>
      <c r="GE108" s="317"/>
      <c r="GF108" s="317"/>
      <c r="GG108" s="317"/>
      <c r="GH108" s="317"/>
      <c r="GI108" s="317"/>
      <c r="GJ108" s="317"/>
      <c r="GK108" s="317"/>
      <c r="GL108" s="317"/>
      <c r="GM108" s="317"/>
      <c r="GN108" s="317"/>
      <c r="GO108" s="317"/>
      <c r="GP108" s="317"/>
      <c r="GQ108" s="317"/>
      <c r="GR108" s="317"/>
      <c r="GS108" s="317"/>
      <c r="GT108" s="317"/>
      <c r="GU108" s="317"/>
      <c r="GV108" s="317"/>
      <c r="GW108" s="317"/>
      <c r="GX108" s="317"/>
      <c r="GY108" s="317"/>
      <c r="GZ108" s="317"/>
      <c r="HA108" s="317"/>
      <c r="HB108" s="317"/>
      <c r="HC108" s="317"/>
      <c r="HD108" s="317"/>
      <c r="HE108" s="317"/>
      <c r="HF108" s="317"/>
      <c r="HG108" s="317"/>
      <c r="HH108" s="317"/>
      <c r="HI108" s="317"/>
      <c r="HJ108" s="317"/>
      <c r="HK108" s="317"/>
      <c r="HL108" s="317"/>
      <c r="HM108" s="317"/>
      <c r="HN108" s="317"/>
      <c r="HO108" s="317"/>
      <c r="HP108" s="317"/>
      <c r="HQ108" s="317"/>
      <c r="HR108" s="317"/>
      <c r="HS108" s="317"/>
      <c r="HT108" s="317"/>
      <c r="HU108" s="317"/>
      <c r="HV108" s="317"/>
      <c r="HW108" s="317"/>
      <c r="HX108" s="317"/>
      <c r="HY108" s="317"/>
      <c r="HZ108" s="317"/>
      <c r="IA108" s="317"/>
      <c r="IB108" s="317"/>
      <c r="IC108" s="317"/>
      <c r="ID108" s="317"/>
      <c r="IE108" s="317"/>
      <c r="IF108" s="317"/>
      <c r="IG108" s="317"/>
      <c r="IH108" s="317"/>
      <c r="II108" s="317"/>
      <c r="IJ108" s="317"/>
      <c r="IK108" s="317"/>
      <c r="IL108" s="317"/>
      <c r="IM108" s="317"/>
      <c r="IN108" s="317"/>
      <c r="IO108" s="317"/>
      <c r="IP108" s="317"/>
      <c r="IQ108" s="317"/>
      <c r="IR108" s="317"/>
      <c r="IS108" s="317"/>
      <c r="IT108" s="317"/>
      <c r="IU108" s="317"/>
      <c r="IV108" s="317"/>
    </row>
    <row r="109" spans="1:256" x14ac:dyDescent="0.2">
      <c r="A109" s="100" t="s">
        <v>179</v>
      </c>
      <c r="B109" s="39"/>
      <c r="C109" s="316">
        <v>94902</v>
      </c>
      <c r="D109" s="316">
        <v>69457</v>
      </c>
      <c r="E109" s="316">
        <v>317</v>
      </c>
      <c r="F109" s="316">
        <v>207</v>
      </c>
      <c r="G109" s="316">
        <v>94585</v>
      </c>
      <c r="H109" s="316">
        <v>69250</v>
      </c>
      <c r="I109" s="316">
        <v>4971</v>
      </c>
      <c r="J109" s="316">
        <v>4136</v>
      </c>
      <c r="K109" s="316">
        <v>159</v>
      </c>
      <c r="L109" s="316">
        <v>112</v>
      </c>
      <c r="M109" s="316">
        <v>4812</v>
      </c>
      <c r="N109" s="316">
        <v>4024</v>
      </c>
      <c r="O109" s="428">
        <v>89931</v>
      </c>
      <c r="P109" s="428">
        <v>65321</v>
      </c>
      <c r="Q109" s="428">
        <v>158</v>
      </c>
      <c r="R109" s="428">
        <v>95</v>
      </c>
      <c r="S109" s="428">
        <v>89773</v>
      </c>
      <c r="T109" s="428">
        <v>65226</v>
      </c>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c r="BI109" s="316"/>
      <c r="BJ109" s="316"/>
      <c r="BK109" s="316"/>
      <c r="BL109" s="316"/>
      <c r="BM109" s="316"/>
      <c r="BN109" s="316"/>
      <c r="BO109" s="316"/>
      <c r="BP109" s="316"/>
      <c r="BQ109" s="316"/>
      <c r="BR109" s="316"/>
      <c r="BS109" s="316"/>
      <c r="BT109" s="316"/>
      <c r="BU109" s="316"/>
      <c r="BV109" s="316"/>
      <c r="BW109" s="316"/>
      <c r="BX109" s="316"/>
      <c r="BY109" s="316"/>
      <c r="BZ109" s="316"/>
      <c r="CA109" s="316"/>
      <c r="CB109" s="316"/>
      <c r="CC109" s="316"/>
      <c r="CD109" s="316"/>
      <c r="CE109" s="316"/>
      <c r="CF109" s="316"/>
      <c r="CG109" s="316"/>
      <c r="CH109" s="316"/>
      <c r="CI109" s="316"/>
      <c r="CJ109" s="316"/>
      <c r="CK109" s="316"/>
      <c r="CL109" s="316"/>
      <c r="CM109" s="316"/>
      <c r="CN109" s="316"/>
      <c r="CO109" s="316"/>
      <c r="CP109" s="316"/>
      <c r="CQ109" s="316"/>
      <c r="CR109" s="316"/>
      <c r="CS109" s="316"/>
      <c r="CT109" s="316"/>
      <c r="CU109" s="316"/>
      <c r="CV109" s="316"/>
      <c r="CW109" s="316"/>
      <c r="CX109" s="316"/>
      <c r="CY109" s="316"/>
      <c r="CZ109" s="316"/>
      <c r="DA109" s="316"/>
      <c r="DB109" s="316"/>
      <c r="DC109" s="316"/>
      <c r="DD109" s="316"/>
      <c r="DE109" s="316"/>
      <c r="DF109" s="316"/>
      <c r="DG109" s="316"/>
      <c r="DH109" s="316"/>
      <c r="DI109" s="316"/>
      <c r="DJ109" s="316"/>
      <c r="DK109" s="316"/>
      <c r="DL109" s="316"/>
      <c r="DM109" s="316"/>
      <c r="DN109" s="316"/>
      <c r="DO109" s="316"/>
      <c r="DP109" s="316"/>
      <c r="DQ109" s="316"/>
      <c r="DR109" s="316"/>
      <c r="DS109" s="316"/>
      <c r="DT109" s="316"/>
      <c r="DU109" s="316"/>
      <c r="DV109" s="316"/>
      <c r="DW109" s="316"/>
      <c r="DX109" s="316"/>
      <c r="DY109" s="316"/>
      <c r="DZ109" s="316"/>
      <c r="EA109" s="316"/>
      <c r="EB109" s="316"/>
      <c r="EC109" s="316"/>
      <c r="ED109" s="316"/>
      <c r="EE109" s="316"/>
      <c r="EF109" s="316"/>
      <c r="EG109" s="316"/>
      <c r="EH109" s="316"/>
      <c r="EI109" s="316"/>
      <c r="EJ109" s="316"/>
      <c r="EK109" s="316"/>
      <c r="EL109" s="316"/>
      <c r="EM109" s="316"/>
      <c r="EN109" s="316"/>
      <c r="EO109" s="316"/>
      <c r="EP109" s="316"/>
      <c r="EQ109" s="316"/>
      <c r="ER109" s="316"/>
      <c r="ES109" s="316"/>
      <c r="ET109" s="316"/>
      <c r="EU109" s="316"/>
      <c r="EV109" s="316"/>
      <c r="EW109" s="316"/>
      <c r="EX109" s="316"/>
      <c r="EY109" s="316"/>
      <c r="EZ109" s="316"/>
      <c r="FA109" s="316"/>
      <c r="FB109" s="316"/>
      <c r="FC109" s="316"/>
      <c r="FD109" s="316"/>
      <c r="FE109" s="316"/>
      <c r="FF109" s="316"/>
      <c r="FG109" s="316"/>
      <c r="FH109" s="316"/>
      <c r="FI109" s="316"/>
      <c r="FJ109" s="316"/>
      <c r="FK109" s="316"/>
      <c r="FL109" s="316"/>
      <c r="FM109" s="316"/>
      <c r="FN109" s="316"/>
      <c r="FO109" s="316"/>
      <c r="FP109" s="316"/>
      <c r="FQ109" s="316"/>
      <c r="FR109" s="316"/>
      <c r="FS109" s="316"/>
      <c r="FT109" s="316"/>
      <c r="FU109" s="316"/>
      <c r="FV109" s="316"/>
      <c r="FW109" s="316"/>
      <c r="FX109" s="316"/>
      <c r="FY109" s="316"/>
      <c r="FZ109" s="316"/>
      <c r="GA109" s="316"/>
      <c r="GB109" s="316"/>
      <c r="GC109" s="316"/>
      <c r="GD109" s="316"/>
      <c r="GE109" s="316"/>
      <c r="GF109" s="316"/>
      <c r="GG109" s="316"/>
      <c r="GH109" s="316"/>
      <c r="GI109" s="316"/>
      <c r="GJ109" s="316"/>
      <c r="GK109" s="316"/>
      <c r="GL109" s="316"/>
      <c r="GM109" s="316"/>
      <c r="GN109" s="316"/>
      <c r="GO109" s="316"/>
      <c r="GP109" s="316"/>
      <c r="GQ109" s="316"/>
      <c r="GR109" s="316"/>
      <c r="GS109" s="316"/>
      <c r="GT109" s="316"/>
      <c r="GU109" s="316"/>
      <c r="GV109" s="316"/>
      <c r="GW109" s="316"/>
      <c r="GX109" s="316"/>
      <c r="GY109" s="316"/>
      <c r="GZ109" s="316"/>
      <c r="HA109" s="316"/>
      <c r="HB109" s="316"/>
      <c r="HC109" s="316"/>
      <c r="HD109" s="316"/>
      <c r="HE109" s="316"/>
      <c r="HF109" s="316"/>
      <c r="HG109" s="316"/>
      <c r="HH109" s="316"/>
      <c r="HI109" s="316"/>
      <c r="HJ109" s="316"/>
      <c r="HK109" s="316"/>
      <c r="HL109" s="316"/>
      <c r="HM109" s="316"/>
      <c r="HN109" s="316"/>
      <c r="HO109" s="316"/>
      <c r="HP109" s="316"/>
      <c r="HQ109" s="316"/>
      <c r="HR109" s="316"/>
      <c r="HS109" s="316"/>
      <c r="HT109" s="316"/>
      <c r="HU109" s="316"/>
      <c r="HV109" s="316"/>
      <c r="HW109" s="316"/>
      <c r="HX109" s="316"/>
      <c r="HY109" s="316"/>
      <c r="HZ109" s="316"/>
      <c r="IA109" s="316"/>
      <c r="IB109" s="316"/>
      <c r="IC109" s="316"/>
      <c r="ID109" s="316"/>
      <c r="IE109" s="316"/>
      <c r="IF109" s="316"/>
      <c r="IG109" s="316"/>
      <c r="IH109" s="316"/>
      <c r="II109" s="316"/>
      <c r="IJ109" s="316"/>
      <c r="IK109" s="316"/>
      <c r="IL109" s="316"/>
      <c r="IM109" s="316"/>
      <c r="IN109" s="316"/>
      <c r="IO109" s="316"/>
      <c r="IP109" s="316"/>
      <c r="IQ109" s="316"/>
      <c r="IR109" s="316"/>
      <c r="IS109" s="316"/>
      <c r="IT109" s="316"/>
      <c r="IU109" s="316"/>
      <c r="IV109" s="316"/>
    </row>
    <row r="110" spans="1:256" x14ac:dyDescent="0.2">
      <c r="A110" s="100" t="s">
        <v>180</v>
      </c>
      <c r="B110" s="39"/>
      <c r="C110" s="316">
        <v>4538</v>
      </c>
      <c r="D110" s="316">
        <v>2297</v>
      </c>
      <c r="E110" s="316">
        <v>70</v>
      </c>
      <c r="F110" s="316">
        <v>31</v>
      </c>
      <c r="G110" s="316">
        <v>4468</v>
      </c>
      <c r="H110" s="316">
        <v>2266</v>
      </c>
      <c r="I110" s="316">
        <v>903</v>
      </c>
      <c r="J110" s="316">
        <v>493</v>
      </c>
      <c r="K110" s="316">
        <v>17</v>
      </c>
      <c r="L110" s="316">
        <v>9</v>
      </c>
      <c r="M110" s="316">
        <v>886</v>
      </c>
      <c r="N110" s="316">
        <v>484</v>
      </c>
      <c r="O110" s="428">
        <v>3635</v>
      </c>
      <c r="P110" s="428">
        <v>1804</v>
      </c>
      <c r="Q110" s="428">
        <v>53</v>
      </c>
      <c r="R110" s="428">
        <v>22</v>
      </c>
      <c r="S110" s="428">
        <v>3582</v>
      </c>
      <c r="T110" s="428">
        <v>1782</v>
      </c>
      <c r="U110" s="316"/>
      <c r="V110" s="316"/>
      <c r="W110" s="316"/>
      <c r="X110" s="316"/>
      <c r="Y110" s="316"/>
      <c r="Z110" s="316"/>
      <c r="AA110" s="316"/>
      <c r="AB110" s="316"/>
      <c r="AC110" s="316"/>
      <c r="AD110" s="316"/>
      <c r="AE110" s="316"/>
      <c r="AF110" s="316"/>
      <c r="AG110" s="316"/>
      <c r="AH110" s="316"/>
      <c r="AI110" s="316"/>
      <c r="AJ110" s="316"/>
      <c r="AK110" s="316"/>
      <c r="AL110" s="316"/>
      <c r="AM110" s="316"/>
      <c r="AN110" s="316"/>
      <c r="AO110" s="316"/>
      <c r="AP110" s="316"/>
      <c r="AQ110" s="316"/>
      <c r="AR110" s="316"/>
      <c r="AS110" s="316"/>
      <c r="AT110" s="316"/>
      <c r="AU110" s="316"/>
      <c r="AV110" s="316"/>
      <c r="AW110" s="316"/>
      <c r="AX110" s="316"/>
      <c r="AY110" s="316"/>
      <c r="AZ110" s="316"/>
      <c r="BA110" s="316"/>
      <c r="BB110" s="316"/>
      <c r="BC110" s="316"/>
      <c r="BD110" s="316"/>
      <c r="BE110" s="316"/>
      <c r="BF110" s="316"/>
      <c r="BG110" s="316"/>
      <c r="BH110" s="316"/>
      <c r="BI110" s="316"/>
      <c r="BJ110" s="316"/>
      <c r="BK110" s="316"/>
      <c r="BL110" s="316"/>
      <c r="BM110" s="316"/>
      <c r="BN110" s="316"/>
      <c r="BO110" s="316"/>
      <c r="BP110" s="316"/>
      <c r="BQ110" s="316"/>
      <c r="BR110" s="316"/>
      <c r="BS110" s="316"/>
      <c r="BT110" s="316"/>
      <c r="BU110" s="316"/>
      <c r="BV110" s="316"/>
      <c r="BW110" s="316"/>
      <c r="BX110" s="316"/>
      <c r="BY110" s="316"/>
      <c r="BZ110" s="316"/>
      <c r="CA110" s="316"/>
      <c r="CB110" s="316"/>
      <c r="CC110" s="316"/>
      <c r="CD110" s="316"/>
      <c r="CE110" s="316"/>
      <c r="CF110" s="316"/>
      <c r="CG110" s="316"/>
      <c r="CH110" s="316"/>
      <c r="CI110" s="316"/>
      <c r="CJ110" s="316"/>
      <c r="CK110" s="316"/>
      <c r="CL110" s="316"/>
      <c r="CM110" s="316"/>
      <c r="CN110" s="316"/>
      <c r="CO110" s="316"/>
      <c r="CP110" s="316"/>
      <c r="CQ110" s="316"/>
      <c r="CR110" s="316"/>
      <c r="CS110" s="316"/>
      <c r="CT110" s="316"/>
      <c r="CU110" s="316"/>
      <c r="CV110" s="316"/>
      <c r="CW110" s="316"/>
      <c r="CX110" s="316"/>
      <c r="CY110" s="316"/>
      <c r="CZ110" s="316"/>
      <c r="DA110" s="316"/>
      <c r="DB110" s="316"/>
      <c r="DC110" s="316"/>
      <c r="DD110" s="316"/>
      <c r="DE110" s="316"/>
      <c r="DF110" s="316"/>
      <c r="DG110" s="316"/>
      <c r="DH110" s="316"/>
      <c r="DI110" s="316"/>
      <c r="DJ110" s="316"/>
      <c r="DK110" s="316"/>
      <c r="DL110" s="316"/>
      <c r="DM110" s="316"/>
      <c r="DN110" s="316"/>
      <c r="DO110" s="316"/>
      <c r="DP110" s="316"/>
      <c r="DQ110" s="316"/>
      <c r="DR110" s="316"/>
      <c r="DS110" s="316"/>
      <c r="DT110" s="316"/>
      <c r="DU110" s="316"/>
      <c r="DV110" s="316"/>
      <c r="DW110" s="316"/>
      <c r="DX110" s="316"/>
      <c r="DY110" s="316"/>
      <c r="DZ110" s="316"/>
      <c r="EA110" s="316"/>
      <c r="EB110" s="316"/>
      <c r="EC110" s="316"/>
      <c r="ED110" s="316"/>
      <c r="EE110" s="316"/>
      <c r="EF110" s="316"/>
      <c r="EG110" s="316"/>
      <c r="EH110" s="316"/>
      <c r="EI110" s="316"/>
      <c r="EJ110" s="316"/>
      <c r="EK110" s="316"/>
      <c r="EL110" s="316"/>
      <c r="EM110" s="316"/>
      <c r="EN110" s="316"/>
      <c r="EO110" s="316"/>
      <c r="EP110" s="316"/>
      <c r="EQ110" s="316"/>
      <c r="ER110" s="316"/>
      <c r="ES110" s="316"/>
      <c r="ET110" s="316"/>
      <c r="EU110" s="316"/>
      <c r="EV110" s="316"/>
      <c r="EW110" s="316"/>
      <c r="EX110" s="316"/>
      <c r="EY110" s="316"/>
      <c r="EZ110" s="316"/>
      <c r="FA110" s="316"/>
      <c r="FB110" s="316"/>
      <c r="FC110" s="316"/>
      <c r="FD110" s="316"/>
      <c r="FE110" s="316"/>
      <c r="FF110" s="316"/>
      <c r="FG110" s="316"/>
      <c r="FH110" s="316"/>
      <c r="FI110" s="316"/>
      <c r="FJ110" s="316"/>
      <c r="FK110" s="316"/>
      <c r="FL110" s="316"/>
      <c r="FM110" s="316"/>
      <c r="FN110" s="316"/>
      <c r="FO110" s="316"/>
      <c r="FP110" s="316"/>
      <c r="FQ110" s="316"/>
      <c r="FR110" s="316"/>
      <c r="FS110" s="316"/>
      <c r="FT110" s="316"/>
      <c r="FU110" s="316"/>
      <c r="FV110" s="316"/>
      <c r="FW110" s="316"/>
      <c r="FX110" s="316"/>
      <c r="FY110" s="316"/>
      <c r="FZ110" s="316"/>
      <c r="GA110" s="316"/>
      <c r="GB110" s="316"/>
      <c r="GC110" s="316"/>
      <c r="GD110" s="316"/>
      <c r="GE110" s="316"/>
      <c r="GF110" s="316"/>
      <c r="GG110" s="316"/>
      <c r="GH110" s="316"/>
      <c r="GI110" s="316"/>
      <c r="GJ110" s="316"/>
      <c r="GK110" s="316"/>
      <c r="GL110" s="316"/>
      <c r="GM110" s="316"/>
      <c r="GN110" s="316"/>
      <c r="GO110" s="316"/>
      <c r="GP110" s="316"/>
      <c r="GQ110" s="316"/>
      <c r="GR110" s="316"/>
      <c r="GS110" s="316"/>
      <c r="GT110" s="316"/>
      <c r="GU110" s="316"/>
      <c r="GV110" s="316"/>
      <c r="GW110" s="316"/>
      <c r="GX110" s="316"/>
      <c r="GY110" s="316"/>
      <c r="GZ110" s="316"/>
      <c r="HA110" s="316"/>
      <c r="HB110" s="316"/>
      <c r="HC110" s="316"/>
      <c r="HD110" s="316"/>
      <c r="HE110" s="316"/>
      <c r="HF110" s="316"/>
      <c r="HG110" s="316"/>
      <c r="HH110" s="316"/>
      <c r="HI110" s="316"/>
      <c r="HJ110" s="316"/>
      <c r="HK110" s="316"/>
      <c r="HL110" s="316"/>
      <c r="HM110" s="316"/>
      <c r="HN110" s="316"/>
      <c r="HO110" s="316"/>
      <c r="HP110" s="316"/>
      <c r="HQ110" s="316"/>
      <c r="HR110" s="316"/>
      <c r="HS110" s="316"/>
      <c r="HT110" s="316"/>
      <c r="HU110" s="316"/>
      <c r="HV110" s="316"/>
      <c r="HW110" s="316"/>
      <c r="HX110" s="316"/>
      <c r="HY110" s="316"/>
      <c r="HZ110" s="316"/>
      <c r="IA110" s="316"/>
      <c r="IB110" s="316"/>
      <c r="IC110" s="316"/>
      <c r="ID110" s="316"/>
      <c r="IE110" s="316"/>
      <c r="IF110" s="316"/>
      <c r="IG110" s="316"/>
      <c r="IH110" s="316"/>
      <c r="II110" s="316"/>
      <c r="IJ110" s="316"/>
      <c r="IK110" s="316"/>
      <c r="IL110" s="316"/>
      <c r="IM110" s="316"/>
      <c r="IN110" s="316"/>
      <c r="IO110" s="316"/>
      <c r="IP110" s="316"/>
      <c r="IQ110" s="316"/>
      <c r="IR110" s="316"/>
      <c r="IS110" s="316"/>
      <c r="IT110" s="316"/>
      <c r="IU110" s="316"/>
      <c r="IV110" s="316"/>
    </row>
    <row r="111" spans="1:256" x14ac:dyDescent="0.2">
      <c r="A111" s="100" t="s">
        <v>181</v>
      </c>
      <c r="B111" s="39"/>
      <c r="C111" s="316">
        <v>3419</v>
      </c>
      <c r="D111" s="316">
        <v>1884</v>
      </c>
      <c r="E111" s="316">
        <v>46</v>
      </c>
      <c r="F111" s="316">
        <v>26</v>
      </c>
      <c r="G111" s="316">
        <v>3373</v>
      </c>
      <c r="H111" s="316">
        <v>1858</v>
      </c>
      <c r="I111" s="316">
        <v>937</v>
      </c>
      <c r="J111" s="316">
        <v>601</v>
      </c>
      <c r="K111" s="316">
        <v>39</v>
      </c>
      <c r="L111" s="316">
        <v>25</v>
      </c>
      <c r="M111" s="316">
        <v>898</v>
      </c>
      <c r="N111" s="316">
        <v>576</v>
      </c>
      <c r="O111" s="428">
        <v>2482</v>
      </c>
      <c r="P111" s="428">
        <v>1283</v>
      </c>
      <c r="Q111" s="428">
        <v>7</v>
      </c>
      <c r="R111" s="428">
        <v>1</v>
      </c>
      <c r="S111" s="428">
        <v>2475</v>
      </c>
      <c r="T111" s="428">
        <v>1282</v>
      </c>
      <c r="U111" s="316"/>
      <c r="V111" s="316"/>
      <c r="W111" s="316"/>
      <c r="X111" s="316"/>
      <c r="Y111" s="316"/>
      <c r="Z111" s="316"/>
      <c r="AA111" s="316"/>
      <c r="AB111" s="316"/>
      <c r="AC111" s="316"/>
      <c r="AD111" s="316"/>
      <c r="AE111" s="316"/>
      <c r="AF111" s="316"/>
      <c r="AG111" s="316"/>
      <c r="AH111" s="316"/>
      <c r="AI111" s="316"/>
      <c r="AJ111" s="316"/>
      <c r="AK111" s="316"/>
      <c r="AL111" s="316"/>
      <c r="AM111" s="316"/>
      <c r="AN111" s="316"/>
      <c r="AO111" s="316"/>
      <c r="AP111" s="316"/>
      <c r="AQ111" s="316"/>
      <c r="AR111" s="316"/>
      <c r="AS111" s="316"/>
      <c r="AT111" s="316"/>
      <c r="AU111" s="316"/>
      <c r="AV111" s="316"/>
      <c r="AW111" s="316"/>
      <c r="AX111" s="316"/>
      <c r="AY111" s="316"/>
      <c r="AZ111" s="316"/>
      <c r="BA111" s="316"/>
      <c r="BB111" s="316"/>
      <c r="BC111" s="316"/>
      <c r="BD111" s="316"/>
      <c r="BE111" s="316"/>
      <c r="BF111" s="316"/>
      <c r="BG111" s="316"/>
      <c r="BH111" s="316"/>
      <c r="BI111" s="316"/>
      <c r="BJ111" s="316"/>
      <c r="BK111" s="316"/>
      <c r="BL111" s="316"/>
      <c r="BM111" s="316"/>
      <c r="BN111" s="316"/>
      <c r="BO111" s="316"/>
      <c r="BP111" s="316"/>
      <c r="BQ111" s="316"/>
      <c r="BR111" s="316"/>
      <c r="BS111" s="316"/>
      <c r="BT111" s="316"/>
      <c r="BU111" s="316"/>
      <c r="BV111" s="316"/>
      <c r="BW111" s="316"/>
      <c r="BX111" s="316"/>
      <c r="BY111" s="316"/>
      <c r="BZ111" s="316"/>
      <c r="CA111" s="316"/>
      <c r="CB111" s="316"/>
      <c r="CC111" s="316"/>
      <c r="CD111" s="316"/>
      <c r="CE111" s="316"/>
      <c r="CF111" s="316"/>
      <c r="CG111" s="316"/>
      <c r="CH111" s="316"/>
      <c r="CI111" s="316"/>
      <c r="CJ111" s="316"/>
      <c r="CK111" s="316"/>
      <c r="CL111" s="316"/>
      <c r="CM111" s="316"/>
      <c r="CN111" s="316"/>
      <c r="CO111" s="316"/>
      <c r="CP111" s="316"/>
      <c r="CQ111" s="316"/>
      <c r="CR111" s="316"/>
      <c r="CS111" s="316"/>
      <c r="CT111" s="316"/>
      <c r="CU111" s="316"/>
      <c r="CV111" s="316"/>
      <c r="CW111" s="316"/>
      <c r="CX111" s="316"/>
      <c r="CY111" s="316"/>
      <c r="CZ111" s="316"/>
      <c r="DA111" s="316"/>
      <c r="DB111" s="316"/>
      <c r="DC111" s="316"/>
      <c r="DD111" s="316"/>
      <c r="DE111" s="316"/>
      <c r="DF111" s="316"/>
      <c r="DG111" s="316"/>
      <c r="DH111" s="316"/>
      <c r="DI111" s="316"/>
      <c r="DJ111" s="316"/>
      <c r="DK111" s="316"/>
      <c r="DL111" s="316"/>
      <c r="DM111" s="316"/>
      <c r="DN111" s="316"/>
      <c r="DO111" s="316"/>
      <c r="DP111" s="316"/>
      <c r="DQ111" s="316"/>
      <c r="DR111" s="316"/>
      <c r="DS111" s="316"/>
      <c r="DT111" s="316"/>
      <c r="DU111" s="316"/>
      <c r="DV111" s="316"/>
      <c r="DW111" s="316"/>
      <c r="DX111" s="316"/>
      <c r="DY111" s="316"/>
      <c r="DZ111" s="316"/>
      <c r="EA111" s="316"/>
      <c r="EB111" s="316"/>
      <c r="EC111" s="316"/>
      <c r="ED111" s="316"/>
      <c r="EE111" s="316"/>
      <c r="EF111" s="316"/>
      <c r="EG111" s="316"/>
      <c r="EH111" s="316"/>
      <c r="EI111" s="316"/>
      <c r="EJ111" s="316"/>
      <c r="EK111" s="316"/>
      <c r="EL111" s="316"/>
      <c r="EM111" s="316"/>
      <c r="EN111" s="316"/>
      <c r="EO111" s="316"/>
      <c r="EP111" s="316"/>
      <c r="EQ111" s="316"/>
      <c r="ER111" s="316"/>
      <c r="ES111" s="316"/>
      <c r="ET111" s="316"/>
      <c r="EU111" s="316"/>
      <c r="EV111" s="316"/>
      <c r="EW111" s="316"/>
      <c r="EX111" s="316"/>
      <c r="EY111" s="316"/>
      <c r="EZ111" s="316"/>
      <c r="FA111" s="316"/>
      <c r="FB111" s="316"/>
      <c r="FC111" s="316"/>
      <c r="FD111" s="316"/>
      <c r="FE111" s="316"/>
      <c r="FF111" s="316"/>
      <c r="FG111" s="316"/>
      <c r="FH111" s="316"/>
      <c r="FI111" s="316"/>
      <c r="FJ111" s="316"/>
      <c r="FK111" s="316"/>
      <c r="FL111" s="316"/>
      <c r="FM111" s="316"/>
      <c r="FN111" s="316"/>
      <c r="FO111" s="316"/>
      <c r="FP111" s="316"/>
      <c r="FQ111" s="316"/>
      <c r="FR111" s="316"/>
      <c r="FS111" s="316"/>
      <c r="FT111" s="316"/>
      <c r="FU111" s="316"/>
      <c r="FV111" s="316"/>
      <c r="FW111" s="316"/>
      <c r="FX111" s="316"/>
      <c r="FY111" s="316"/>
      <c r="FZ111" s="316"/>
      <c r="GA111" s="316"/>
      <c r="GB111" s="316"/>
      <c r="GC111" s="316"/>
      <c r="GD111" s="316"/>
      <c r="GE111" s="316"/>
      <c r="GF111" s="316"/>
      <c r="GG111" s="316"/>
      <c r="GH111" s="316"/>
      <c r="GI111" s="316"/>
      <c r="GJ111" s="316"/>
      <c r="GK111" s="316"/>
      <c r="GL111" s="316"/>
      <c r="GM111" s="316"/>
      <c r="GN111" s="316"/>
      <c r="GO111" s="316"/>
      <c r="GP111" s="316"/>
      <c r="GQ111" s="316"/>
      <c r="GR111" s="316"/>
      <c r="GS111" s="316"/>
      <c r="GT111" s="316"/>
      <c r="GU111" s="316"/>
      <c r="GV111" s="316"/>
      <c r="GW111" s="316"/>
      <c r="GX111" s="316"/>
      <c r="GY111" s="316"/>
      <c r="GZ111" s="316"/>
      <c r="HA111" s="316"/>
      <c r="HB111" s="316"/>
      <c r="HC111" s="316"/>
      <c r="HD111" s="316"/>
      <c r="HE111" s="316"/>
      <c r="HF111" s="316"/>
      <c r="HG111" s="316"/>
      <c r="HH111" s="316"/>
      <c r="HI111" s="316"/>
      <c r="HJ111" s="316"/>
      <c r="HK111" s="316"/>
      <c r="HL111" s="316"/>
      <c r="HM111" s="316"/>
      <c r="HN111" s="316"/>
      <c r="HO111" s="316"/>
      <c r="HP111" s="316"/>
      <c r="HQ111" s="316"/>
      <c r="HR111" s="316"/>
      <c r="HS111" s="316"/>
      <c r="HT111" s="316"/>
      <c r="HU111" s="316"/>
      <c r="HV111" s="316"/>
      <c r="HW111" s="316"/>
      <c r="HX111" s="316"/>
      <c r="HY111" s="316"/>
      <c r="HZ111" s="316"/>
      <c r="IA111" s="316"/>
      <c r="IB111" s="316"/>
      <c r="IC111" s="316"/>
      <c r="ID111" s="316"/>
      <c r="IE111" s="316"/>
      <c r="IF111" s="316"/>
      <c r="IG111" s="316"/>
      <c r="IH111" s="316"/>
      <c r="II111" s="316"/>
      <c r="IJ111" s="316"/>
      <c r="IK111" s="316"/>
      <c r="IL111" s="316"/>
      <c r="IM111" s="316"/>
      <c r="IN111" s="316"/>
      <c r="IO111" s="316"/>
      <c r="IP111" s="316"/>
      <c r="IQ111" s="316"/>
      <c r="IR111" s="316"/>
      <c r="IS111" s="316"/>
      <c r="IT111" s="316"/>
      <c r="IU111" s="316"/>
      <c r="IV111" s="316"/>
    </row>
    <row r="112" spans="1:256" x14ac:dyDescent="0.2">
      <c r="A112" s="100" t="s">
        <v>109</v>
      </c>
      <c r="B112" s="39"/>
      <c r="C112" s="316">
        <v>28193</v>
      </c>
      <c r="D112" s="316">
        <v>13852</v>
      </c>
      <c r="E112" s="316">
        <v>2991</v>
      </c>
      <c r="F112" s="316">
        <v>1837</v>
      </c>
      <c r="G112" s="316">
        <v>25202</v>
      </c>
      <c r="H112" s="316">
        <v>12015</v>
      </c>
      <c r="I112" s="316">
        <v>17878</v>
      </c>
      <c r="J112" s="316">
        <v>9506</v>
      </c>
      <c r="K112" s="316">
        <v>2729</v>
      </c>
      <c r="L112" s="316">
        <v>1786</v>
      </c>
      <c r="M112" s="316">
        <v>15149</v>
      </c>
      <c r="N112" s="316">
        <v>7720</v>
      </c>
      <c r="O112" s="428">
        <v>10315</v>
      </c>
      <c r="P112" s="428">
        <v>4346</v>
      </c>
      <c r="Q112" s="428">
        <v>262</v>
      </c>
      <c r="R112" s="428">
        <v>51</v>
      </c>
      <c r="S112" s="428">
        <v>10053</v>
      </c>
      <c r="T112" s="428">
        <v>4295</v>
      </c>
      <c r="U112" s="316"/>
      <c r="V112" s="316"/>
      <c r="W112" s="316"/>
      <c r="X112" s="316"/>
      <c r="Y112" s="316"/>
      <c r="Z112" s="316"/>
      <c r="AA112" s="316"/>
      <c r="AB112" s="316"/>
      <c r="AC112" s="316"/>
      <c r="AD112" s="316"/>
      <c r="AE112" s="316"/>
      <c r="AF112" s="316"/>
      <c r="AG112" s="316"/>
      <c r="AH112" s="316"/>
      <c r="AI112" s="316"/>
      <c r="AJ112" s="316"/>
      <c r="AK112" s="316"/>
      <c r="AL112" s="316"/>
      <c r="AM112" s="316"/>
      <c r="AN112" s="316"/>
      <c r="AO112" s="316"/>
      <c r="AP112" s="316"/>
      <c r="AQ112" s="316"/>
      <c r="AR112" s="316"/>
      <c r="AS112" s="316"/>
      <c r="AT112" s="316"/>
      <c r="AU112" s="316"/>
      <c r="AV112" s="316"/>
      <c r="AW112" s="316"/>
      <c r="AX112" s="316"/>
      <c r="AY112" s="316"/>
      <c r="AZ112" s="316"/>
      <c r="BA112" s="316"/>
      <c r="BB112" s="316"/>
      <c r="BC112" s="316"/>
      <c r="BD112" s="316"/>
      <c r="BE112" s="316"/>
      <c r="BF112" s="316"/>
      <c r="BG112" s="316"/>
      <c r="BH112" s="316"/>
      <c r="BI112" s="316"/>
      <c r="BJ112" s="316"/>
      <c r="BK112" s="316"/>
      <c r="BL112" s="316"/>
      <c r="BM112" s="316"/>
      <c r="BN112" s="316"/>
      <c r="BO112" s="316"/>
      <c r="BP112" s="316"/>
      <c r="BQ112" s="316"/>
      <c r="BR112" s="316"/>
      <c r="BS112" s="316"/>
      <c r="BT112" s="316"/>
      <c r="BU112" s="316"/>
      <c r="BV112" s="316"/>
      <c r="BW112" s="316"/>
      <c r="BX112" s="316"/>
      <c r="BY112" s="316"/>
      <c r="BZ112" s="316"/>
      <c r="CA112" s="316"/>
      <c r="CB112" s="316"/>
      <c r="CC112" s="316"/>
      <c r="CD112" s="316"/>
      <c r="CE112" s="316"/>
      <c r="CF112" s="316"/>
      <c r="CG112" s="316"/>
      <c r="CH112" s="316"/>
      <c r="CI112" s="316"/>
      <c r="CJ112" s="316"/>
      <c r="CK112" s="316"/>
      <c r="CL112" s="316"/>
      <c r="CM112" s="316"/>
      <c r="CN112" s="316"/>
      <c r="CO112" s="316"/>
      <c r="CP112" s="316"/>
      <c r="CQ112" s="316"/>
      <c r="CR112" s="316"/>
      <c r="CS112" s="316"/>
      <c r="CT112" s="316"/>
      <c r="CU112" s="316"/>
      <c r="CV112" s="316"/>
      <c r="CW112" s="316"/>
      <c r="CX112" s="316"/>
      <c r="CY112" s="316"/>
      <c r="CZ112" s="316"/>
      <c r="DA112" s="316"/>
      <c r="DB112" s="316"/>
      <c r="DC112" s="316"/>
      <c r="DD112" s="316"/>
      <c r="DE112" s="316"/>
      <c r="DF112" s="316"/>
      <c r="DG112" s="316"/>
      <c r="DH112" s="316"/>
      <c r="DI112" s="316"/>
      <c r="DJ112" s="316"/>
      <c r="DK112" s="316"/>
      <c r="DL112" s="316"/>
      <c r="DM112" s="316"/>
      <c r="DN112" s="316"/>
      <c r="DO112" s="316"/>
      <c r="DP112" s="316"/>
      <c r="DQ112" s="316"/>
      <c r="DR112" s="316"/>
      <c r="DS112" s="316"/>
      <c r="DT112" s="316"/>
      <c r="DU112" s="316"/>
      <c r="DV112" s="316"/>
      <c r="DW112" s="316"/>
      <c r="DX112" s="316"/>
      <c r="DY112" s="316"/>
      <c r="DZ112" s="316"/>
      <c r="EA112" s="316"/>
      <c r="EB112" s="316"/>
      <c r="EC112" s="316"/>
      <c r="ED112" s="316"/>
      <c r="EE112" s="316"/>
      <c r="EF112" s="316"/>
      <c r="EG112" s="316"/>
      <c r="EH112" s="316"/>
      <c r="EI112" s="316"/>
      <c r="EJ112" s="316"/>
      <c r="EK112" s="316"/>
      <c r="EL112" s="316"/>
      <c r="EM112" s="316"/>
      <c r="EN112" s="316"/>
      <c r="EO112" s="316"/>
      <c r="EP112" s="316"/>
      <c r="EQ112" s="316"/>
      <c r="ER112" s="316"/>
      <c r="ES112" s="316"/>
      <c r="ET112" s="316"/>
      <c r="EU112" s="316"/>
      <c r="EV112" s="316"/>
      <c r="EW112" s="316"/>
      <c r="EX112" s="316"/>
      <c r="EY112" s="316"/>
      <c r="EZ112" s="316"/>
      <c r="FA112" s="316"/>
      <c r="FB112" s="316"/>
      <c r="FC112" s="316"/>
      <c r="FD112" s="316"/>
      <c r="FE112" s="316"/>
      <c r="FF112" s="316"/>
      <c r="FG112" s="316"/>
      <c r="FH112" s="316"/>
      <c r="FI112" s="316"/>
      <c r="FJ112" s="316"/>
      <c r="FK112" s="316"/>
      <c r="FL112" s="316"/>
      <c r="FM112" s="316"/>
      <c r="FN112" s="316"/>
      <c r="FO112" s="316"/>
      <c r="FP112" s="316"/>
      <c r="FQ112" s="316"/>
      <c r="FR112" s="316"/>
      <c r="FS112" s="316"/>
      <c r="FT112" s="316"/>
      <c r="FU112" s="316"/>
      <c r="FV112" s="316"/>
      <c r="FW112" s="316"/>
      <c r="FX112" s="316"/>
      <c r="FY112" s="316"/>
      <c r="FZ112" s="316"/>
      <c r="GA112" s="316"/>
      <c r="GB112" s="316"/>
      <c r="GC112" s="316"/>
      <c r="GD112" s="316"/>
      <c r="GE112" s="316"/>
      <c r="GF112" s="316"/>
      <c r="GG112" s="316"/>
      <c r="GH112" s="316"/>
      <c r="GI112" s="316"/>
      <c r="GJ112" s="316"/>
      <c r="GK112" s="316"/>
      <c r="GL112" s="316"/>
      <c r="GM112" s="316"/>
      <c r="GN112" s="316"/>
      <c r="GO112" s="316"/>
      <c r="GP112" s="316"/>
      <c r="GQ112" s="316"/>
      <c r="GR112" s="316"/>
      <c r="GS112" s="316"/>
      <c r="GT112" s="316"/>
      <c r="GU112" s="316"/>
      <c r="GV112" s="316"/>
      <c r="GW112" s="316"/>
      <c r="GX112" s="316"/>
      <c r="GY112" s="316"/>
      <c r="GZ112" s="316"/>
      <c r="HA112" s="316"/>
      <c r="HB112" s="316"/>
      <c r="HC112" s="316"/>
      <c r="HD112" s="316"/>
      <c r="HE112" s="316"/>
      <c r="HF112" s="316"/>
      <c r="HG112" s="316"/>
      <c r="HH112" s="316"/>
      <c r="HI112" s="316"/>
      <c r="HJ112" s="316"/>
      <c r="HK112" s="316"/>
      <c r="HL112" s="316"/>
      <c r="HM112" s="316"/>
      <c r="HN112" s="316"/>
      <c r="HO112" s="316"/>
      <c r="HP112" s="316"/>
      <c r="HQ112" s="316"/>
      <c r="HR112" s="316"/>
      <c r="HS112" s="316"/>
      <c r="HT112" s="316"/>
      <c r="HU112" s="316"/>
      <c r="HV112" s="316"/>
      <c r="HW112" s="316"/>
      <c r="HX112" s="316"/>
      <c r="HY112" s="316"/>
      <c r="HZ112" s="316"/>
      <c r="IA112" s="316"/>
      <c r="IB112" s="316"/>
      <c r="IC112" s="316"/>
      <c r="ID112" s="316"/>
      <c r="IE112" s="316"/>
      <c r="IF112" s="316"/>
      <c r="IG112" s="316"/>
      <c r="IH112" s="316"/>
      <c r="II112" s="316"/>
      <c r="IJ112" s="316"/>
      <c r="IK112" s="316"/>
      <c r="IL112" s="316"/>
      <c r="IM112" s="316"/>
      <c r="IN112" s="316"/>
      <c r="IO112" s="316"/>
      <c r="IP112" s="316"/>
      <c r="IQ112" s="316"/>
      <c r="IR112" s="316"/>
      <c r="IS112" s="316"/>
      <c r="IT112" s="316"/>
      <c r="IU112" s="316"/>
      <c r="IV112" s="316"/>
    </row>
    <row r="113" spans="1:256" x14ac:dyDescent="0.2">
      <c r="A113" s="100" t="s">
        <v>182</v>
      </c>
      <c r="B113" s="39"/>
      <c r="C113" s="316">
        <v>6624</v>
      </c>
      <c r="D113" s="316">
        <v>3953</v>
      </c>
      <c r="E113" s="316">
        <v>83</v>
      </c>
      <c r="F113" s="316">
        <v>38</v>
      </c>
      <c r="G113" s="316">
        <v>6541</v>
      </c>
      <c r="H113" s="316">
        <v>3915</v>
      </c>
      <c r="I113" s="316">
        <v>3247</v>
      </c>
      <c r="J113" s="316">
        <v>2235</v>
      </c>
      <c r="K113" s="316">
        <v>63</v>
      </c>
      <c r="L113" s="316">
        <v>29</v>
      </c>
      <c r="M113" s="316">
        <v>3184</v>
      </c>
      <c r="N113" s="316">
        <v>2206</v>
      </c>
      <c r="O113" s="428">
        <v>3377</v>
      </c>
      <c r="P113" s="428">
        <v>1718</v>
      </c>
      <c r="Q113" s="428">
        <v>20</v>
      </c>
      <c r="R113" s="428">
        <v>9</v>
      </c>
      <c r="S113" s="428">
        <v>3357</v>
      </c>
      <c r="T113" s="428">
        <v>1709</v>
      </c>
      <c r="U113" s="316"/>
      <c r="V113" s="316"/>
      <c r="W113" s="316"/>
      <c r="X113" s="316"/>
      <c r="Y113" s="316"/>
      <c r="Z113" s="316"/>
      <c r="AA113" s="316"/>
      <c r="AB113" s="316"/>
      <c r="AC113" s="316"/>
      <c r="AD113" s="316"/>
      <c r="AE113" s="316"/>
      <c r="AF113" s="316"/>
      <c r="AG113" s="316"/>
      <c r="AH113" s="316"/>
      <c r="AI113" s="316"/>
      <c r="AJ113" s="316"/>
      <c r="AK113" s="316"/>
      <c r="AL113" s="316"/>
      <c r="AM113" s="316"/>
      <c r="AN113" s="316"/>
      <c r="AO113" s="316"/>
      <c r="AP113" s="316"/>
      <c r="AQ113" s="316"/>
      <c r="AR113" s="316"/>
      <c r="AS113" s="316"/>
      <c r="AT113" s="316"/>
      <c r="AU113" s="316"/>
      <c r="AV113" s="316"/>
      <c r="AW113" s="316"/>
      <c r="AX113" s="316"/>
      <c r="AY113" s="316"/>
      <c r="AZ113" s="316"/>
      <c r="BA113" s="316"/>
      <c r="BB113" s="316"/>
      <c r="BC113" s="316"/>
      <c r="BD113" s="316"/>
      <c r="BE113" s="316"/>
      <c r="BF113" s="316"/>
      <c r="BG113" s="316"/>
      <c r="BH113" s="316"/>
      <c r="BI113" s="316"/>
      <c r="BJ113" s="316"/>
      <c r="BK113" s="316"/>
      <c r="BL113" s="316"/>
      <c r="BM113" s="316"/>
      <c r="BN113" s="316"/>
      <c r="BO113" s="316"/>
      <c r="BP113" s="316"/>
      <c r="BQ113" s="316"/>
      <c r="BR113" s="316"/>
      <c r="BS113" s="316"/>
      <c r="BT113" s="316"/>
      <c r="BU113" s="316"/>
      <c r="BV113" s="316"/>
      <c r="BW113" s="316"/>
      <c r="BX113" s="316"/>
      <c r="BY113" s="316"/>
      <c r="BZ113" s="316"/>
      <c r="CA113" s="316"/>
      <c r="CB113" s="316"/>
      <c r="CC113" s="316"/>
      <c r="CD113" s="316"/>
      <c r="CE113" s="316"/>
      <c r="CF113" s="316"/>
      <c r="CG113" s="316"/>
      <c r="CH113" s="316"/>
      <c r="CI113" s="316"/>
      <c r="CJ113" s="316"/>
      <c r="CK113" s="316"/>
      <c r="CL113" s="316"/>
      <c r="CM113" s="316"/>
      <c r="CN113" s="316"/>
      <c r="CO113" s="316"/>
      <c r="CP113" s="316"/>
      <c r="CQ113" s="316"/>
      <c r="CR113" s="316"/>
      <c r="CS113" s="316"/>
      <c r="CT113" s="316"/>
      <c r="CU113" s="316"/>
      <c r="CV113" s="316"/>
      <c r="CW113" s="316"/>
      <c r="CX113" s="316"/>
      <c r="CY113" s="316"/>
      <c r="CZ113" s="316"/>
      <c r="DA113" s="316"/>
      <c r="DB113" s="316"/>
      <c r="DC113" s="316"/>
      <c r="DD113" s="316"/>
      <c r="DE113" s="316"/>
      <c r="DF113" s="316"/>
      <c r="DG113" s="316"/>
      <c r="DH113" s="316"/>
      <c r="DI113" s="316"/>
      <c r="DJ113" s="316"/>
      <c r="DK113" s="316"/>
      <c r="DL113" s="316"/>
      <c r="DM113" s="316"/>
      <c r="DN113" s="316"/>
      <c r="DO113" s="316"/>
      <c r="DP113" s="316"/>
      <c r="DQ113" s="316"/>
      <c r="DR113" s="316"/>
      <c r="DS113" s="316"/>
      <c r="DT113" s="316"/>
      <c r="DU113" s="316"/>
      <c r="DV113" s="316"/>
      <c r="DW113" s="316"/>
      <c r="DX113" s="316"/>
      <c r="DY113" s="316"/>
      <c r="DZ113" s="316"/>
      <c r="EA113" s="316"/>
      <c r="EB113" s="316"/>
      <c r="EC113" s="316"/>
      <c r="ED113" s="316"/>
      <c r="EE113" s="316"/>
      <c r="EF113" s="316"/>
      <c r="EG113" s="316"/>
      <c r="EH113" s="316"/>
      <c r="EI113" s="316"/>
      <c r="EJ113" s="316"/>
      <c r="EK113" s="316"/>
      <c r="EL113" s="316"/>
      <c r="EM113" s="316"/>
      <c r="EN113" s="316"/>
      <c r="EO113" s="316"/>
      <c r="EP113" s="316"/>
      <c r="EQ113" s="316"/>
      <c r="ER113" s="316"/>
      <c r="ES113" s="316"/>
      <c r="ET113" s="316"/>
      <c r="EU113" s="316"/>
      <c r="EV113" s="316"/>
      <c r="EW113" s="316"/>
      <c r="EX113" s="316"/>
      <c r="EY113" s="316"/>
      <c r="EZ113" s="316"/>
      <c r="FA113" s="316"/>
      <c r="FB113" s="316"/>
      <c r="FC113" s="316"/>
      <c r="FD113" s="316"/>
      <c r="FE113" s="316"/>
      <c r="FF113" s="316"/>
      <c r="FG113" s="316"/>
      <c r="FH113" s="316"/>
      <c r="FI113" s="316"/>
      <c r="FJ113" s="316"/>
      <c r="FK113" s="316"/>
      <c r="FL113" s="316"/>
      <c r="FM113" s="316"/>
      <c r="FN113" s="316"/>
      <c r="FO113" s="316"/>
      <c r="FP113" s="316"/>
      <c r="FQ113" s="316"/>
      <c r="FR113" s="316"/>
      <c r="FS113" s="316"/>
      <c r="FT113" s="316"/>
      <c r="FU113" s="316"/>
      <c r="FV113" s="316"/>
      <c r="FW113" s="316"/>
      <c r="FX113" s="316"/>
      <c r="FY113" s="316"/>
      <c r="FZ113" s="316"/>
      <c r="GA113" s="316"/>
      <c r="GB113" s="316"/>
      <c r="GC113" s="316"/>
      <c r="GD113" s="316"/>
      <c r="GE113" s="316"/>
      <c r="GF113" s="316"/>
      <c r="GG113" s="316"/>
      <c r="GH113" s="316"/>
      <c r="GI113" s="316"/>
      <c r="GJ113" s="316"/>
      <c r="GK113" s="316"/>
      <c r="GL113" s="316"/>
      <c r="GM113" s="316"/>
      <c r="GN113" s="316"/>
      <c r="GO113" s="316"/>
      <c r="GP113" s="316"/>
      <c r="GQ113" s="316"/>
      <c r="GR113" s="316"/>
      <c r="GS113" s="316"/>
      <c r="GT113" s="316"/>
      <c r="GU113" s="316"/>
      <c r="GV113" s="316"/>
      <c r="GW113" s="316"/>
      <c r="GX113" s="316"/>
      <c r="GY113" s="316"/>
      <c r="GZ113" s="316"/>
      <c r="HA113" s="316"/>
      <c r="HB113" s="316"/>
      <c r="HC113" s="316"/>
      <c r="HD113" s="316"/>
      <c r="HE113" s="316"/>
      <c r="HF113" s="316"/>
      <c r="HG113" s="316"/>
      <c r="HH113" s="316"/>
      <c r="HI113" s="316"/>
      <c r="HJ113" s="316"/>
      <c r="HK113" s="316"/>
      <c r="HL113" s="316"/>
      <c r="HM113" s="316"/>
      <c r="HN113" s="316"/>
      <c r="HO113" s="316"/>
      <c r="HP113" s="316"/>
      <c r="HQ113" s="316"/>
      <c r="HR113" s="316"/>
      <c r="HS113" s="316"/>
      <c r="HT113" s="316"/>
      <c r="HU113" s="316"/>
      <c r="HV113" s="316"/>
      <c r="HW113" s="316"/>
      <c r="HX113" s="316"/>
      <c r="HY113" s="316"/>
      <c r="HZ113" s="316"/>
      <c r="IA113" s="316"/>
      <c r="IB113" s="316"/>
      <c r="IC113" s="316"/>
      <c r="ID113" s="316"/>
      <c r="IE113" s="316"/>
      <c r="IF113" s="316"/>
      <c r="IG113" s="316"/>
      <c r="IH113" s="316"/>
      <c r="II113" s="316"/>
      <c r="IJ113" s="316"/>
      <c r="IK113" s="316"/>
      <c r="IL113" s="316"/>
      <c r="IM113" s="316"/>
      <c r="IN113" s="316"/>
      <c r="IO113" s="316"/>
      <c r="IP113" s="316"/>
      <c r="IQ113" s="316"/>
      <c r="IR113" s="316"/>
      <c r="IS113" s="316"/>
      <c r="IT113" s="316"/>
      <c r="IU113" s="316"/>
      <c r="IV113" s="316"/>
    </row>
    <row r="114" spans="1:256" x14ac:dyDescent="0.2">
      <c r="A114" s="100" t="s">
        <v>183</v>
      </c>
      <c r="B114" s="39"/>
      <c r="C114" s="316">
        <v>24997</v>
      </c>
      <c r="D114" s="316">
        <v>16840</v>
      </c>
      <c r="E114" s="316">
        <v>829</v>
      </c>
      <c r="F114" s="316">
        <v>446</v>
      </c>
      <c r="G114" s="316">
        <v>24168</v>
      </c>
      <c r="H114" s="316">
        <v>16394</v>
      </c>
      <c r="I114" s="316">
        <v>14783</v>
      </c>
      <c r="J114" s="316">
        <v>10338</v>
      </c>
      <c r="K114" s="316">
        <v>761</v>
      </c>
      <c r="L114" s="316">
        <v>407</v>
      </c>
      <c r="M114" s="316">
        <v>14022</v>
      </c>
      <c r="N114" s="316">
        <v>9931</v>
      </c>
      <c r="O114" s="428">
        <v>10214</v>
      </c>
      <c r="P114" s="428">
        <v>6502</v>
      </c>
      <c r="Q114" s="428">
        <v>68</v>
      </c>
      <c r="R114" s="428">
        <v>39</v>
      </c>
      <c r="S114" s="428">
        <v>10146</v>
      </c>
      <c r="T114" s="428">
        <v>6463</v>
      </c>
      <c r="U114" s="316"/>
      <c r="V114" s="316"/>
      <c r="W114" s="316"/>
      <c r="X114" s="316"/>
      <c r="Y114" s="316"/>
      <c r="Z114" s="316"/>
      <c r="AA114" s="316"/>
      <c r="AB114" s="316"/>
      <c r="AC114" s="316"/>
      <c r="AD114" s="316"/>
      <c r="AE114" s="316"/>
      <c r="AF114" s="316"/>
      <c r="AG114" s="316"/>
      <c r="AH114" s="316"/>
      <c r="AI114" s="316"/>
      <c r="AJ114" s="316"/>
      <c r="AK114" s="316"/>
      <c r="AL114" s="316"/>
      <c r="AM114" s="316"/>
      <c r="AN114" s="316"/>
      <c r="AO114" s="316"/>
      <c r="AP114" s="316"/>
      <c r="AQ114" s="316"/>
      <c r="AR114" s="316"/>
      <c r="AS114" s="316"/>
      <c r="AT114" s="316"/>
      <c r="AU114" s="316"/>
      <c r="AV114" s="316"/>
      <c r="AW114" s="316"/>
      <c r="AX114" s="316"/>
      <c r="AY114" s="316"/>
      <c r="AZ114" s="316"/>
      <c r="BA114" s="316"/>
      <c r="BB114" s="316"/>
      <c r="BC114" s="316"/>
      <c r="BD114" s="316"/>
      <c r="BE114" s="316"/>
      <c r="BF114" s="316"/>
      <c r="BG114" s="316"/>
      <c r="BH114" s="316"/>
      <c r="BI114" s="316"/>
      <c r="BJ114" s="316"/>
      <c r="BK114" s="316"/>
      <c r="BL114" s="316"/>
      <c r="BM114" s="316"/>
      <c r="BN114" s="316"/>
      <c r="BO114" s="316"/>
      <c r="BP114" s="316"/>
      <c r="BQ114" s="316"/>
      <c r="BR114" s="316"/>
      <c r="BS114" s="316"/>
      <c r="BT114" s="316"/>
      <c r="BU114" s="316"/>
      <c r="BV114" s="316"/>
      <c r="BW114" s="316"/>
      <c r="BX114" s="316"/>
      <c r="BY114" s="316"/>
      <c r="BZ114" s="316"/>
      <c r="CA114" s="316"/>
      <c r="CB114" s="316"/>
      <c r="CC114" s="316"/>
      <c r="CD114" s="316"/>
      <c r="CE114" s="316"/>
      <c r="CF114" s="316"/>
      <c r="CG114" s="316"/>
      <c r="CH114" s="316"/>
      <c r="CI114" s="316"/>
      <c r="CJ114" s="316"/>
      <c r="CK114" s="316"/>
      <c r="CL114" s="316"/>
      <c r="CM114" s="316"/>
      <c r="CN114" s="316"/>
      <c r="CO114" s="316"/>
      <c r="CP114" s="316"/>
      <c r="CQ114" s="316"/>
      <c r="CR114" s="316"/>
      <c r="CS114" s="316"/>
      <c r="CT114" s="316"/>
      <c r="CU114" s="316"/>
      <c r="CV114" s="316"/>
      <c r="CW114" s="316"/>
      <c r="CX114" s="316"/>
      <c r="CY114" s="316"/>
      <c r="CZ114" s="316"/>
      <c r="DA114" s="316"/>
      <c r="DB114" s="316"/>
      <c r="DC114" s="316"/>
      <c r="DD114" s="316"/>
      <c r="DE114" s="316"/>
      <c r="DF114" s="316"/>
      <c r="DG114" s="316"/>
      <c r="DH114" s="316"/>
      <c r="DI114" s="316"/>
      <c r="DJ114" s="316"/>
      <c r="DK114" s="316"/>
      <c r="DL114" s="316"/>
      <c r="DM114" s="316"/>
      <c r="DN114" s="316"/>
      <c r="DO114" s="316"/>
      <c r="DP114" s="316"/>
      <c r="DQ114" s="316"/>
      <c r="DR114" s="316"/>
      <c r="DS114" s="316"/>
      <c r="DT114" s="316"/>
      <c r="DU114" s="316"/>
      <c r="DV114" s="316"/>
      <c r="DW114" s="316"/>
      <c r="DX114" s="316"/>
      <c r="DY114" s="316"/>
      <c r="DZ114" s="316"/>
      <c r="EA114" s="316"/>
      <c r="EB114" s="316"/>
      <c r="EC114" s="316"/>
      <c r="ED114" s="316"/>
      <c r="EE114" s="316"/>
      <c r="EF114" s="316"/>
      <c r="EG114" s="316"/>
      <c r="EH114" s="316"/>
      <c r="EI114" s="316"/>
      <c r="EJ114" s="316"/>
      <c r="EK114" s="316"/>
      <c r="EL114" s="316"/>
      <c r="EM114" s="316"/>
      <c r="EN114" s="316"/>
      <c r="EO114" s="316"/>
      <c r="EP114" s="316"/>
      <c r="EQ114" s="316"/>
      <c r="ER114" s="316"/>
      <c r="ES114" s="316"/>
      <c r="ET114" s="316"/>
      <c r="EU114" s="316"/>
      <c r="EV114" s="316"/>
      <c r="EW114" s="316"/>
      <c r="EX114" s="316"/>
      <c r="EY114" s="316"/>
      <c r="EZ114" s="316"/>
      <c r="FA114" s="316"/>
      <c r="FB114" s="316"/>
      <c r="FC114" s="316"/>
      <c r="FD114" s="316"/>
      <c r="FE114" s="316"/>
      <c r="FF114" s="316"/>
      <c r="FG114" s="316"/>
      <c r="FH114" s="316"/>
      <c r="FI114" s="316"/>
      <c r="FJ114" s="316"/>
      <c r="FK114" s="316"/>
      <c r="FL114" s="316"/>
      <c r="FM114" s="316"/>
      <c r="FN114" s="316"/>
      <c r="FO114" s="316"/>
      <c r="FP114" s="316"/>
      <c r="FQ114" s="316"/>
      <c r="FR114" s="316"/>
      <c r="FS114" s="316"/>
      <c r="FT114" s="316"/>
      <c r="FU114" s="316"/>
      <c r="FV114" s="316"/>
      <c r="FW114" s="316"/>
      <c r="FX114" s="316"/>
      <c r="FY114" s="316"/>
      <c r="FZ114" s="316"/>
      <c r="GA114" s="316"/>
      <c r="GB114" s="316"/>
      <c r="GC114" s="316"/>
      <c r="GD114" s="316"/>
      <c r="GE114" s="316"/>
      <c r="GF114" s="316"/>
      <c r="GG114" s="316"/>
      <c r="GH114" s="316"/>
      <c r="GI114" s="316"/>
      <c r="GJ114" s="316"/>
      <c r="GK114" s="316"/>
      <c r="GL114" s="316"/>
      <c r="GM114" s="316"/>
      <c r="GN114" s="316"/>
      <c r="GO114" s="316"/>
      <c r="GP114" s="316"/>
      <c r="GQ114" s="316"/>
      <c r="GR114" s="316"/>
      <c r="GS114" s="316"/>
      <c r="GT114" s="316"/>
      <c r="GU114" s="316"/>
      <c r="GV114" s="316"/>
      <c r="GW114" s="316"/>
      <c r="GX114" s="316"/>
      <c r="GY114" s="316"/>
      <c r="GZ114" s="316"/>
      <c r="HA114" s="316"/>
      <c r="HB114" s="316"/>
      <c r="HC114" s="316"/>
      <c r="HD114" s="316"/>
      <c r="HE114" s="316"/>
      <c r="HF114" s="316"/>
      <c r="HG114" s="316"/>
      <c r="HH114" s="316"/>
      <c r="HI114" s="316"/>
      <c r="HJ114" s="316"/>
      <c r="HK114" s="316"/>
      <c r="HL114" s="316"/>
      <c r="HM114" s="316"/>
      <c r="HN114" s="316"/>
      <c r="HO114" s="316"/>
      <c r="HP114" s="316"/>
      <c r="HQ114" s="316"/>
      <c r="HR114" s="316"/>
      <c r="HS114" s="316"/>
      <c r="HT114" s="316"/>
      <c r="HU114" s="316"/>
      <c r="HV114" s="316"/>
      <c r="HW114" s="316"/>
      <c r="HX114" s="316"/>
      <c r="HY114" s="316"/>
      <c r="HZ114" s="316"/>
      <c r="IA114" s="316"/>
      <c r="IB114" s="316"/>
      <c r="IC114" s="316"/>
      <c r="ID114" s="316"/>
      <c r="IE114" s="316"/>
      <c r="IF114" s="316"/>
      <c r="IG114" s="316"/>
      <c r="IH114" s="316"/>
      <c r="II114" s="316"/>
      <c r="IJ114" s="316"/>
      <c r="IK114" s="316"/>
      <c r="IL114" s="316"/>
      <c r="IM114" s="316"/>
      <c r="IN114" s="316"/>
      <c r="IO114" s="316"/>
      <c r="IP114" s="316"/>
      <c r="IQ114" s="316"/>
      <c r="IR114" s="316"/>
      <c r="IS114" s="316"/>
      <c r="IT114" s="316"/>
      <c r="IU114" s="316"/>
      <c r="IV114" s="316"/>
    </row>
    <row r="115" spans="1:256" x14ac:dyDescent="0.2">
      <c r="A115" s="100" t="s">
        <v>184</v>
      </c>
      <c r="B115" s="39"/>
      <c r="C115" s="316">
        <v>2714</v>
      </c>
      <c r="D115" s="316">
        <v>1329</v>
      </c>
      <c r="E115" s="316">
        <v>405</v>
      </c>
      <c r="F115" s="316">
        <v>229</v>
      </c>
      <c r="G115" s="316">
        <v>2309</v>
      </c>
      <c r="H115" s="316">
        <v>1100</v>
      </c>
      <c r="I115" s="316">
        <v>1900</v>
      </c>
      <c r="J115" s="316">
        <v>1022</v>
      </c>
      <c r="K115" s="316">
        <v>355</v>
      </c>
      <c r="L115" s="316">
        <v>211</v>
      </c>
      <c r="M115" s="316">
        <v>1545</v>
      </c>
      <c r="N115" s="316">
        <v>811</v>
      </c>
      <c r="O115" s="428">
        <v>814</v>
      </c>
      <c r="P115" s="428">
        <v>307</v>
      </c>
      <c r="Q115" s="428">
        <v>50</v>
      </c>
      <c r="R115" s="428">
        <v>18</v>
      </c>
      <c r="S115" s="428">
        <v>764</v>
      </c>
      <c r="T115" s="428">
        <v>289</v>
      </c>
      <c r="U115" s="316"/>
      <c r="V115" s="316"/>
      <c r="W115" s="316"/>
      <c r="X115" s="316"/>
      <c r="Y115" s="316"/>
      <c r="Z115" s="316"/>
      <c r="AA115" s="316"/>
      <c r="AB115" s="316"/>
      <c r="AC115" s="316"/>
      <c r="AD115" s="316"/>
      <c r="AE115" s="316"/>
      <c r="AF115" s="316"/>
      <c r="AG115" s="316"/>
      <c r="AH115" s="316"/>
      <c r="AI115" s="316"/>
      <c r="AJ115" s="316"/>
      <c r="AK115" s="316"/>
      <c r="AL115" s="316"/>
      <c r="AM115" s="316"/>
      <c r="AN115" s="316"/>
      <c r="AO115" s="316"/>
      <c r="AP115" s="316"/>
      <c r="AQ115" s="316"/>
      <c r="AR115" s="316"/>
      <c r="AS115" s="316"/>
      <c r="AT115" s="316"/>
      <c r="AU115" s="316"/>
      <c r="AV115" s="316"/>
      <c r="AW115" s="316"/>
      <c r="AX115" s="316"/>
      <c r="AY115" s="316"/>
      <c r="AZ115" s="316"/>
      <c r="BA115" s="316"/>
      <c r="BB115" s="316"/>
      <c r="BC115" s="316"/>
      <c r="BD115" s="316"/>
      <c r="BE115" s="316"/>
      <c r="BF115" s="316"/>
      <c r="BG115" s="316"/>
      <c r="BH115" s="316"/>
      <c r="BI115" s="316"/>
      <c r="BJ115" s="316"/>
      <c r="BK115" s="316"/>
      <c r="BL115" s="316"/>
      <c r="BM115" s="316"/>
      <c r="BN115" s="316"/>
      <c r="BO115" s="316"/>
      <c r="BP115" s="316"/>
      <c r="BQ115" s="316"/>
      <c r="BR115" s="316"/>
      <c r="BS115" s="316"/>
      <c r="BT115" s="316"/>
      <c r="BU115" s="316"/>
      <c r="BV115" s="316"/>
      <c r="BW115" s="316"/>
      <c r="BX115" s="316"/>
      <c r="BY115" s="316"/>
      <c r="BZ115" s="316"/>
      <c r="CA115" s="316"/>
      <c r="CB115" s="316"/>
      <c r="CC115" s="316"/>
      <c r="CD115" s="316"/>
      <c r="CE115" s="316"/>
      <c r="CF115" s="316"/>
      <c r="CG115" s="316"/>
      <c r="CH115" s="316"/>
      <c r="CI115" s="316"/>
      <c r="CJ115" s="316"/>
      <c r="CK115" s="316"/>
      <c r="CL115" s="316"/>
      <c r="CM115" s="316"/>
      <c r="CN115" s="316"/>
      <c r="CO115" s="316"/>
      <c r="CP115" s="316"/>
      <c r="CQ115" s="316"/>
      <c r="CR115" s="316"/>
      <c r="CS115" s="316"/>
      <c r="CT115" s="316"/>
      <c r="CU115" s="316"/>
      <c r="CV115" s="316"/>
      <c r="CW115" s="316"/>
      <c r="CX115" s="316"/>
      <c r="CY115" s="316"/>
      <c r="CZ115" s="316"/>
      <c r="DA115" s="316"/>
      <c r="DB115" s="316"/>
      <c r="DC115" s="316"/>
      <c r="DD115" s="316"/>
      <c r="DE115" s="316"/>
      <c r="DF115" s="316"/>
      <c r="DG115" s="316"/>
      <c r="DH115" s="316"/>
      <c r="DI115" s="316"/>
      <c r="DJ115" s="316"/>
      <c r="DK115" s="316"/>
      <c r="DL115" s="316"/>
      <c r="DM115" s="316"/>
      <c r="DN115" s="316"/>
      <c r="DO115" s="316"/>
      <c r="DP115" s="316"/>
      <c r="DQ115" s="316"/>
      <c r="DR115" s="316"/>
      <c r="DS115" s="316"/>
      <c r="DT115" s="316"/>
      <c r="DU115" s="316"/>
      <c r="DV115" s="316"/>
      <c r="DW115" s="316"/>
      <c r="DX115" s="316"/>
      <c r="DY115" s="316"/>
      <c r="DZ115" s="316"/>
      <c r="EA115" s="316"/>
      <c r="EB115" s="316"/>
      <c r="EC115" s="316"/>
      <c r="ED115" s="316"/>
      <c r="EE115" s="316"/>
      <c r="EF115" s="316"/>
      <c r="EG115" s="316"/>
      <c r="EH115" s="316"/>
      <c r="EI115" s="316"/>
      <c r="EJ115" s="316"/>
      <c r="EK115" s="316"/>
      <c r="EL115" s="316"/>
      <c r="EM115" s="316"/>
      <c r="EN115" s="316"/>
      <c r="EO115" s="316"/>
      <c r="EP115" s="316"/>
      <c r="EQ115" s="316"/>
      <c r="ER115" s="316"/>
      <c r="ES115" s="316"/>
      <c r="ET115" s="316"/>
      <c r="EU115" s="316"/>
      <c r="EV115" s="316"/>
      <c r="EW115" s="316"/>
      <c r="EX115" s="316"/>
      <c r="EY115" s="316"/>
      <c r="EZ115" s="316"/>
      <c r="FA115" s="316"/>
      <c r="FB115" s="316"/>
      <c r="FC115" s="316"/>
      <c r="FD115" s="316"/>
      <c r="FE115" s="316"/>
      <c r="FF115" s="316"/>
      <c r="FG115" s="316"/>
      <c r="FH115" s="316"/>
      <c r="FI115" s="316"/>
      <c r="FJ115" s="316"/>
      <c r="FK115" s="316"/>
      <c r="FL115" s="316"/>
      <c r="FM115" s="316"/>
      <c r="FN115" s="316"/>
      <c r="FO115" s="316"/>
      <c r="FP115" s="316"/>
      <c r="FQ115" s="316"/>
      <c r="FR115" s="316"/>
      <c r="FS115" s="316"/>
      <c r="FT115" s="316"/>
      <c r="FU115" s="316"/>
      <c r="FV115" s="316"/>
      <c r="FW115" s="316"/>
      <c r="FX115" s="316"/>
      <c r="FY115" s="316"/>
      <c r="FZ115" s="316"/>
      <c r="GA115" s="316"/>
      <c r="GB115" s="316"/>
      <c r="GC115" s="316"/>
      <c r="GD115" s="316"/>
      <c r="GE115" s="316"/>
      <c r="GF115" s="316"/>
      <c r="GG115" s="316"/>
      <c r="GH115" s="316"/>
      <c r="GI115" s="316"/>
      <c r="GJ115" s="316"/>
      <c r="GK115" s="316"/>
      <c r="GL115" s="316"/>
      <c r="GM115" s="316"/>
      <c r="GN115" s="316"/>
      <c r="GO115" s="316"/>
      <c r="GP115" s="316"/>
      <c r="GQ115" s="316"/>
      <c r="GR115" s="316"/>
      <c r="GS115" s="316"/>
      <c r="GT115" s="316"/>
      <c r="GU115" s="316"/>
      <c r="GV115" s="316"/>
      <c r="GW115" s="316"/>
      <c r="GX115" s="316"/>
      <c r="GY115" s="316"/>
      <c r="GZ115" s="316"/>
      <c r="HA115" s="316"/>
      <c r="HB115" s="316"/>
      <c r="HC115" s="316"/>
      <c r="HD115" s="316"/>
      <c r="HE115" s="316"/>
      <c r="HF115" s="316"/>
      <c r="HG115" s="316"/>
      <c r="HH115" s="316"/>
      <c r="HI115" s="316"/>
      <c r="HJ115" s="316"/>
      <c r="HK115" s="316"/>
      <c r="HL115" s="316"/>
      <c r="HM115" s="316"/>
      <c r="HN115" s="316"/>
      <c r="HO115" s="316"/>
      <c r="HP115" s="316"/>
      <c r="HQ115" s="316"/>
      <c r="HR115" s="316"/>
      <c r="HS115" s="316"/>
      <c r="HT115" s="316"/>
      <c r="HU115" s="316"/>
      <c r="HV115" s="316"/>
      <c r="HW115" s="316"/>
      <c r="HX115" s="316"/>
      <c r="HY115" s="316"/>
      <c r="HZ115" s="316"/>
      <c r="IA115" s="316"/>
      <c r="IB115" s="316"/>
      <c r="IC115" s="316"/>
      <c r="ID115" s="316"/>
      <c r="IE115" s="316"/>
      <c r="IF115" s="316"/>
      <c r="IG115" s="316"/>
      <c r="IH115" s="316"/>
      <c r="II115" s="316"/>
      <c r="IJ115" s="316"/>
      <c r="IK115" s="316"/>
      <c r="IL115" s="316"/>
      <c r="IM115" s="316"/>
      <c r="IN115" s="316"/>
      <c r="IO115" s="316"/>
      <c r="IP115" s="316"/>
      <c r="IQ115" s="316"/>
      <c r="IR115" s="316"/>
      <c r="IS115" s="316"/>
      <c r="IT115" s="316"/>
      <c r="IU115" s="316"/>
      <c r="IV115" s="316"/>
    </row>
    <row r="116" spans="1:256" x14ac:dyDescent="0.2">
      <c r="A116" s="100" t="s">
        <v>185</v>
      </c>
      <c r="B116" s="39"/>
      <c r="C116" s="316">
        <v>73122</v>
      </c>
      <c r="D116" s="316">
        <v>52023</v>
      </c>
      <c r="E116" s="316">
        <v>1418</v>
      </c>
      <c r="F116" s="316">
        <v>850</v>
      </c>
      <c r="G116" s="316">
        <v>71704</v>
      </c>
      <c r="H116" s="316">
        <v>51173</v>
      </c>
      <c r="I116" s="316">
        <v>5777</v>
      </c>
      <c r="J116" s="316">
        <v>4325</v>
      </c>
      <c r="K116" s="316">
        <v>1033</v>
      </c>
      <c r="L116" s="316">
        <v>615</v>
      </c>
      <c r="M116" s="316">
        <v>4744</v>
      </c>
      <c r="N116" s="316">
        <v>3710</v>
      </c>
      <c r="O116" s="428">
        <v>67345</v>
      </c>
      <c r="P116" s="428">
        <v>47698</v>
      </c>
      <c r="Q116" s="428">
        <v>385</v>
      </c>
      <c r="R116" s="428">
        <v>235</v>
      </c>
      <c r="S116" s="428">
        <v>66960</v>
      </c>
      <c r="T116" s="428">
        <v>47463</v>
      </c>
      <c r="U116" s="316"/>
      <c r="V116" s="316"/>
      <c r="W116" s="316"/>
      <c r="X116" s="316"/>
      <c r="Y116" s="316"/>
      <c r="Z116" s="316"/>
      <c r="AA116" s="316"/>
      <c r="AB116" s="316"/>
      <c r="AC116" s="316"/>
      <c r="AD116" s="316"/>
      <c r="AE116" s="316"/>
      <c r="AF116" s="316"/>
      <c r="AG116" s="316"/>
      <c r="AH116" s="316"/>
      <c r="AI116" s="316"/>
      <c r="AJ116" s="316"/>
      <c r="AK116" s="316"/>
      <c r="AL116" s="316"/>
      <c r="AM116" s="316"/>
      <c r="AN116" s="316"/>
      <c r="AO116" s="316"/>
      <c r="AP116" s="316"/>
      <c r="AQ116" s="316"/>
      <c r="AR116" s="316"/>
      <c r="AS116" s="316"/>
      <c r="AT116" s="316"/>
      <c r="AU116" s="316"/>
      <c r="AV116" s="316"/>
      <c r="AW116" s="316"/>
      <c r="AX116" s="316"/>
      <c r="AY116" s="316"/>
      <c r="AZ116" s="316"/>
      <c r="BA116" s="316"/>
      <c r="BB116" s="316"/>
      <c r="BC116" s="316"/>
      <c r="BD116" s="316"/>
      <c r="BE116" s="316"/>
      <c r="BF116" s="316"/>
      <c r="BG116" s="316"/>
      <c r="BH116" s="316"/>
      <c r="BI116" s="316"/>
      <c r="BJ116" s="316"/>
      <c r="BK116" s="316"/>
      <c r="BL116" s="316"/>
      <c r="BM116" s="316"/>
      <c r="BN116" s="316"/>
      <c r="BO116" s="316"/>
      <c r="BP116" s="316"/>
      <c r="BQ116" s="316"/>
      <c r="BR116" s="316"/>
      <c r="BS116" s="316"/>
      <c r="BT116" s="316"/>
      <c r="BU116" s="316"/>
      <c r="BV116" s="316"/>
      <c r="BW116" s="316"/>
      <c r="BX116" s="316"/>
      <c r="BY116" s="316"/>
      <c r="BZ116" s="316"/>
      <c r="CA116" s="316"/>
      <c r="CB116" s="316"/>
      <c r="CC116" s="316"/>
      <c r="CD116" s="316"/>
      <c r="CE116" s="316"/>
      <c r="CF116" s="316"/>
      <c r="CG116" s="316"/>
      <c r="CH116" s="316"/>
      <c r="CI116" s="316"/>
      <c r="CJ116" s="316"/>
      <c r="CK116" s="316"/>
      <c r="CL116" s="316"/>
      <c r="CM116" s="316"/>
      <c r="CN116" s="316"/>
      <c r="CO116" s="316"/>
      <c r="CP116" s="316"/>
      <c r="CQ116" s="316"/>
      <c r="CR116" s="316"/>
      <c r="CS116" s="316"/>
      <c r="CT116" s="316"/>
      <c r="CU116" s="316"/>
      <c r="CV116" s="316"/>
      <c r="CW116" s="316"/>
      <c r="CX116" s="316"/>
      <c r="CY116" s="316"/>
      <c r="CZ116" s="316"/>
      <c r="DA116" s="316"/>
      <c r="DB116" s="316"/>
      <c r="DC116" s="316"/>
      <c r="DD116" s="316"/>
      <c r="DE116" s="316"/>
      <c r="DF116" s="316"/>
      <c r="DG116" s="316"/>
      <c r="DH116" s="316"/>
      <c r="DI116" s="316"/>
      <c r="DJ116" s="316"/>
      <c r="DK116" s="316"/>
      <c r="DL116" s="316"/>
      <c r="DM116" s="316"/>
      <c r="DN116" s="316"/>
      <c r="DO116" s="316"/>
      <c r="DP116" s="316"/>
      <c r="DQ116" s="316"/>
      <c r="DR116" s="316"/>
      <c r="DS116" s="316"/>
      <c r="DT116" s="316"/>
      <c r="DU116" s="316"/>
      <c r="DV116" s="316"/>
      <c r="DW116" s="316"/>
      <c r="DX116" s="316"/>
      <c r="DY116" s="316"/>
      <c r="DZ116" s="316"/>
      <c r="EA116" s="316"/>
      <c r="EB116" s="316"/>
      <c r="EC116" s="316"/>
      <c r="ED116" s="316"/>
      <c r="EE116" s="316"/>
      <c r="EF116" s="316"/>
      <c r="EG116" s="316"/>
      <c r="EH116" s="316"/>
      <c r="EI116" s="316"/>
      <c r="EJ116" s="316"/>
      <c r="EK116" s="316"/>
      <c r="EL116" s="316"/>
      <c r="EM116" s="316"/>
      <c r="EN116" s="316"/>
      <c r="EO116" s="316"/>
      <c r="EP116" s="316"/>
      <c r="EQ116" s="316"/>
      <c r="ER116" s="316"/>
      <c r="ES116" s="316"/>
      <c r="ET116" s="316"/>
      <c r="EU116" s="316"/>
      <c r="EV116" s="316"/>
      <c r="EW116" s="316"/>
      <c r="EX116" s="316"/>
      <c r="EY116" s="316"/>
      <c r="EZ116" s="316"/>
      <c r="FA116" s="316"/>
      <c r="FB116" s="316"/>
      <c r="FC116" s="316"/>
      <c r="FD116" s="316"/>
      <c r="FE116" s="316"/>
      <c r="FF116" s="316"/>
      <c r="FG116" s="316"/>
      <c r="FH116" s="316"/>
      <c r="FI116" s="316"/>
      <c r="FJ116" s="316"/>
      <c r="FK116" s="316"/>
      <c r="FL116" s="316"/>
      <c r="FM116" s="316"/>
      <c r="FN116" s="316"/>
      <c r="FO116" s="316"/>
      <c r="FP116" s="316"/>
      <c r="FQ116" s="316"/>
      <c r="FR116" s="316"/>
      <c r="FS116" s="316"/>
      <c r="FT116" s="316"/>
      <c r="FU116" s="316"/>
      <c r="FV116" s="316"/>
      <c r="FW116" s="316"/>
      <c r="FX116" s="316"/>
      <c r="FY116" s="316"/>
      <c r="FZ116" s="316"/>
      <c r="GA116" s="316"/>
      <c r="GB116" s="316"/>
      <c r="GC116" s="316"/>
      <c r="GD116" s="316"/>
      <c r="GE116" s="316"/>
      <c r="GF116" s="316"/>
      <c r="GG116" s="316"/>
      <c r="GH116" s="316"/>
      <c r="GI116" s="316"/>
      <c r="GJ116" s="316"/>
      <c r="GK116" s="316"/>
      <c r="GL116" s="316"/>
      <c r="GM116" s="316"/>
      <c r="GN116" s="316"/>
      <c r="GO116" s="316"/>
      <c r="GP116" s="316"/>
      <c r="GQ116" s="316"/>
      <c r="GR116" s="316"/>
      <c r="GS116" s="316"/>
      <c r="GT116" s="316"/>
      <c r="GU116" s="316"/>
      <c r="GV116" s="316"/>
      <c r="GW116" s="316"/>
      <c r="GX116" s="316"/>
      <c r="GY116" s="316"/>
      <c r="GZ116" s="316"/>
      <c r="HA116" s="316"/>
      <c r="HB116" s="316"/>
      <c r="HC116" s="316"/>
      <c r="HD116" s="316"/>
      <c r="HE116" s="316"/>
      <c r="HF116" s="316"/>
      <c r="HG116" s="316"/>
      <c r="HH116" s="316"/>
      <c r="HI116" s="316"/>
      <c r="HJ116" s="316"/>
      <c r="HK116" s="316"/>
      <c r="HL116" s="316"/>
      <c r="HM116" s="316"/>
      <c r="HN116" s="316"/>
      <c r="HO116" s="316"/>
      <c r="HP116" s="316"/>
      <c r="HQ116" s="316"/>
      <c r="HR116" s="316"/>
      <c r="HS116" s="316"/>
      <c r="HT116" s="316"/>
      <c r="HU116" s="316"/>
      <c r="HV116" s="316"/>
      <c r="HW116" s="316"/>
      <c r="HX116" s="316"/>
      <c r="HY116" s="316"/>
      <c r="HZ116" s="316"/>
      <c r="IA116" s="316"/>
      <c r="IB116" s="316"/>
      <c r="IC116" s="316"/>
      <c r="ID116" s="316"/>
      <c r="IE116" s="316"/>
      <c r="IF116" s="316"/>
      <c r="IG116" s="316"/>
      <c r="IH116" s="316"/>
      <c r="II116" s="316"/>
      <c r="IJ116" s="316"/>
      <c r="IK116" s="316"/>
      <c r="IL116" s="316"/>
      <c r="IM116" s="316"/>
      <c r="IN116" s="316"/>
      <c r="IO116" s="316"/>
      <c r="IP116" s="316"/>
      <c r="IQ116" s="316"/>
      <c r="IR116" s="316"/>
      <c r="IS116" s="316"/>
      <c r="IT116" s="316"/>
      <c r="IU116" s="316"/>
      <c r="IV116" s="316"/>
    </row>
    <row r="117" spans="1:256" x14ac:dyDescent="0.2">
      <c r="A117" s="100" t="s">
        <v>186</v>
      </c>
      <c r="B117" s="39"/>
      <c r="C117" s="316">
        <v>19414</v>
      </c>
      <c r="D117" s="316">
        <v>13511</v>
      </c>
      <c r="E117" s="316">
        <v>416</v>
      </c>
      <c r="F117" s="316">
        <v>267</v>
      </c>
      <c r="G117" s="316">
        <v>18998</v>
      </c>
      <c r="H117" s="316">
        <v>13244</v>
      </c>
      <c r="I117" s="316">
        <v>3119</v>
      </c>
      <c r="J117" s="316">
        <v>1991</v>
      </c>
      <c r="K117" s="316">
        <v>334</v>
      </c>
      <c r="L117" s="316">
        <v>195</v>
      </c>
      <c r="M117" s="316">
        <v>2785</v>
      </c>
      <c r="N117" s="316">
        <v>1796</v>
      </c>
      <c r="O117" s="428">
        <v>16295</v>
      </c>
      <c r="P117" s="428">
        <v>11520</v>
      </c>
      <c r="Q117" s="428">
        <v>82</v>
      </c>
      <c r="R117" s="428">
        <v>72</v>
      </c>
      <c r="S117" s="428">
        <v>16213</v>
      </c>
      <c r="T117" s="428">
        <v>11448</v>
      </c>
      <c r="U117" s="316"/>
      <c r="V117" s="316"/>
      <c r="W117" s="316"/>
      <c r="X117" s="316"/>
      <c r="Y117" s="316"/>
      <c r="Z117" s="316"/>
      <c r="AA117" s="316"/>
      <c r="AB117" s="316"/>
      <c r="AC117" s="316"/>
      <c r="AD117" s="316"/>
      <c r="AE117" s="316"/>
      <c r="AF117" s="316"/>
      <c r="AG117" s="316"/>
      <c r="AH117" s="316"/>
      <c r="AI117" s="316"/>
      <c r="AJ117" s="316"/>
      <c r="AK117" s="316"/>
      <c r="AL117" s="316"/>
      <c r="AM117" s="316"/>
      <c r="AN117" s="316"/>
      <c r="AO117" s="316"/>
      <c r="AP117" s="316"/>
      <c r="AQ117" s="316"/>
      <c r="AR117" s="316"/>
      <c r="AS117" s="316"/>
      <c r="AT117" s="316"/>
      <c r="AU117" s="316"/>
      <c r="AV117" s="316"/>
      <c r="AW117" s="316"/>
      <c r="AX117" s="316"/>
      <c r="AY117" s="316"/>
      <c r="AZ117" s="316"/>
      <c r="BA117" s="316"/>
      <c r="BB117" s="316"/>
      <c r="BC117" s="316"/>
      <c r="BD117" s="316"/>
      <c r="BE117" s="316"/>
      <c r="BF117" s="316"/>
      <c r="BG117" s="316"/>
      <c r="BH117" s="316"/>
      <c r="BI117" s="316"/>
      <c r="BJ117" s="316"/>
      <c r="BK117" s="316"/>
      <c r="BL117" s="316"/>
      <c r="BM117" s="316"/>
      <c r="BN117" s="316"/>
      <c r="BO117" s="316"/>
      <c r="BP117" s="316"/>
      <c r="BQ117" s="316"/>
      <c r="BR117" s="316"/>
      <c r="BS117" s="316"/>
      <c r="BT117" s="316"/>
      <c r="BU117" s="316"/>
      <c r="BV117" s="316"/>
      <c r="BW117" s="316"/>
      <c r="BX117" s="316"/>
      <c r="BY117" s="316"/>
      <c r="BZ117" s="316"/>
      <c r="CA117" s="316"/>
      <c r="CB117" s="316"/>
      <c r="CC117" s="316"/>
      <c r="CD117" s="316"/>
      <c r="CE117" s="316"/>
      <c r="CF117" s="316"/>
      <c r="CG117" s="316"/>
      <c r="CH117" s="316"/>
      <c r="CI117" s="316"/>
      <c r="CJ117" s="316"/>
      <c r="CK117" s="316"/>
      <c r="CL117" s="316"/>
      <c r="CM117" s="316"/>
      <c r="CN117" s="316"/>
      <c r="CO117" s="316"/>
      <c r="CP117" s="316"/>
      <c r="CQ117" s="316"/>
      <c r="CR117" s="316"/>
      <c r="CS117" s="316"/>
      <c r="CT117" s="316"/>
      <c r="CU117" s="316"/>
      <c r="CV117" s="316"/>
      <c r="CW117" s="316"/>
      <c r="CX117" s="316"/>
      <c r="CY117" s="316"/>
      <c r="CZ117" s="316"/>
      <c r="DA117" s="316"/>
      <c r="DB117" s="316"/>
      <c r="DC117" s="316"/>
      <c r="DD117" s="316"/>
      <c r="DE117" s="316"/>
      <c r="DF117" s="316"/>
      <c r="DG117" s="316"/>
      <c r="DH117" s="316"/>
      <c r="DI117" s="316"/>
      <c r="DJ117" s="316"/>
      <c r="DK117" s="316"/>
      <c r="DL117" s="316"/>
      <c r="DM117" s="316"/>
      <c r="DN117" s="316"/>
      <c r="DO117" s="316"/>
      <c r="DP117" s="316"/>
      <c r="DQ117" s="316"/>
      <c r="DR117" s="316"/>
      <c r="DS117" s="316"/>
      <c r="DT117" s="316"/>
      <c r="DU117" s="316"/>
      <c r="DV117" s="316"/>
      <c r="DW117" s="316"/>
      <c r="DX117" s="316"/>
      <c r="DY117" s="316"/>
      <c r="DZ117" s="316"/>
      <c r="EA117" s="316"/>
      <c r="EB117" s="316"/>
      <c r="EC117" s="316"/>
      <c r="ED117" s="316"/>
      <c r="EE117" s="316"/>
      <c r="EF117" s="316"/>
      <c r="EG117" s="316"/>
      <c r="EH117" s="316"/>
      <c r="EI117" s="316"/>
      <c r="EJ117" s="316"/>
      <c r="EK117" s="316"/>
      <c r="EL117" s="316"/>
      <c r="EM117" s="316"/>
      <c r="EN117" s="316"/>
      <c r="EO117" s="316"/>
      <c r="EP117" s="316"/>
      <c r="EQ117" s="316"/>
      <c r="ER117" s="316"/>
      <c r="ES117" s="316"/>
      <c r="ET117" s="316"/>
      <c r="EU117" s="316"/>
      <c r="EV117" s="316"/>
      <c r="EW117" s="316"/>
      <c r="EX117" s="316"/>
      <c r="EY117" s="316"/>
      <c r="EZ117" s="316"/>
      <c r="FA117" s="316"/>
      <c r="FB117" s="316"/>
      <c r="FC117" s="316"/>
      <c r="FD117" s="316"/>
      <c r="FE117" s="316"/>
      <c r="FF117" s="316"/>
      <c r="FG117" s="316"/>
      <c r="FH117" s="316"/>
      <c r="FI117" s="316"/>
      <c r="FJ117" s="316"/>
      <c r="FK117" s="316"/>
      <c r="FL117" s="316"/>
      <c r="FM117" s="316"/>
      <c r="FN117" s="316"/>
      <c r="FO117" s="316"/>
      <c r="FP117" s="316"/>
      <c r="FQ117" s="316"/>
      <c r="FR117" s="316"/>
      <c r="FS117" s="316"/>
      <c r="FT117" s="316"/>
      <c r="FU117" s="316"/>
      <c r="FV117" s="316"/>
      <c r="FW117" s="316"/>
      <c r="FX117" s="316"/>
      <c r="FY117" s="316"/>
      <c r="FZ117" s="316"/>
      <c r="GA117" s="316"/>
      <c r="GB117" s="316"/>
      <c r="GC117" s="316"/>
      <c r="GD117" s="316"/>
      <c r="GE117" s="316"/>
      <c r="GF117" s="316"/>
      <c r="GG117" s="316"/>
      <c r="GH117" s="316"/>
      <c r="GI117" s="316"/>
      <c r="GJ117" s="316"/>
      <c r="GK117" s="316"/>
      <c r="GL117" s="316"/>
      <c r="GM117" s="316"/>
      <c r="GN117" s="316"/>
      <c r="GO117" s="316"/>
      <c r="GP117" s="316"/>
      <c r="GQ117" s="316"/>
      <c r="GR117" s="316"/>
      <c r="GS117" s="316"/>
      <c r="GT117" s="316"/>
      <c r="GU117" s="316"/>
      <c r="GV117" s="316"/>
      <c r="GW117" s="316"/>
      <c r="GX117" s="316"/>
      <c r="GY117" s="316"/>
      <c r="GZ117" s="316"/>
      <c r="HA117" s="316"/>
      <c r="HB117" s="316"/>
      <c r="HC117" s="316"/>
      <c r="HD117" s="316"/>
      <c r="HE117" s="316"/>
      <c r="HF117" s="316"/>
      <c r="HG117" s="316"/>
      <c r="HH117" s="316"/>
      <c r="HI117" s="316"/>
      <c r="HJ117" s="316"/>
      <c r="HK117" s="316"/>
      <c r="HL117" s="316"/>
      <c r="HM117" s="316"/>
      <c r="HN117" s="316"/>
      <c r="HO117" s="316"/>
      <c r="HP117" s="316"/>
      <c r="HQ117" s="316"/>
      <c r="HR117" s="316"/>
      <c r="HS117" s="316"/>
      <c r="HT117" s="316"/>
      <c r="HU117" s="316"/>
      <c r="HV117" s="316"/>
      <c r="HW117" s="316"/>
      <c r="HX117" s="316"/>
      <c r="HY117" s="316"/>
      <c r="HZ117" s="316"/>
      <c r="IA117" s="316"/>
      <c r="IB117" s="316"/>
      <c r="IC117" s="316"/>
      <c r="ID117" s="316"/>
      <c r="IE117" s="316"/>
      <c r="IF117" s="316"/>
      <c r="IG117" s="316"/>
      <c r="IH117" s="316"/>
      <c r="II117" s="316"/>
      <c r="IJ117" s="316"/>
      <c r="IK117" s="316"/>
      <c r="IL117" s="316"/>
      <c r="IM117" s="316"/>
      <c r="IN117" s="316"/>
      <c r="IO117" s="316"/>
      <c r="IP117" s="316"/>
      <c r="IQ117" s="316"/>
      <c r="IR117" s="316"/>
      <c r="IS117" s="316"/>
      <c r="IT117" s="316"/>
      <c r="IU117" s="316"/>
      <c r="IV117" s="316"/>
    </row>
    <row r="118" spans="1:256" x14ac:dyDescent="0.2">
      <c r="A118" s="100" t="s">
        <v>187</v>
      </c>
      <c r="B118" s="39"/>
      <c r="C118" s="316">
        <v>3174</v>
      </c>
      <c r="D118" s="316">
        <v>1897</v>
      </c>
      <c r="E118" s="316">
        <v>625</v>
      </c>
      <c r="F118" s="316">
        <v>331</v>
      </c>
      <c r="G118" s="316">
        <v>2549</v>
      </c>
      <c r="H118" s="316">
        <v>1566</v>
      </c>
      <c r="I118" s="316">
        <v>1925</v>
      </c>
      <c r="J118" s="316">
        <v>1161</v>
      </c>
      <c r="K118" s="316">
        <v>539</v>
      </c>
      <c r="L118" s="316">
        <v>261</v>
      </c>
      <c r="M118" s="316">
        <v>1386</v>
      </c>
      <c r="N118" s="316">
        <v>900</v>
      </c>
      <c r="O118" s="428">
        <v>1249</v>
      </c>
      <c r="P118" s="428">
        <v>736</v>
      </c>
      <c r="Q118" s="428">
        <v>86</v>
      </c>
      <c r="R118" s="428">
        <v>70</v>
      </c>
      <c r="S118" s="428">
        <v>1163</v>
      </c>
      <c r="T118" s="428">
        <v>666</v>
      </c>
      <c r="U118" s="317"/>
      <c r="V118" s="317"/>
      <c r="W118" s="317"/>
      <c r="X118" s="317"/>
      <c r="Y118" s="317"/>
      <c r="Z118" s="317"/>
      <c r="AA118" s="317"/>
      <c r="AB118" s="317"/>
      <c r="AC118" s="317"/>
      <c r="AD118" s="317"/>
      <c r="AE118" s="317"/>
      <c r="AF118" s="317"/>
      <c r="AG118" s="317"/>
      <c r="AH118" s="317"/>
      <c r="AI118" s="317"/>
      <c r="AJ118" s="317"/>
      <c r="AK118" s="317"/>
      <c r="AL118" s="317"/>
      <c r="AM118" s="317"/>
      <c r="AN118" s="317"/>
      <c r="AO118" s="317"/>
      <c r="AP118" s="317"/>
      <c r="AQ118" s="317"/>
      <c r="AR118" s="317"/>
      <c r="AS118" s="317"/>
      <c r="AT118" s="317"/>
      <c r="AU118" s="317"/>
      <c r="AV118" s="317"/>
      <c r="AW118" s="317"/>
      <c r="AX118" s="317"/>
      <c r="AY118" s="317"/>
      <c r="AZ118" s="317"/>
      <c r="BA118" s="317"/>
      <c r="BB118" s="317"/>
      <c r="BC118" s="317"/>
      <c r="BD118" s="317"/>
      <c r="BE118" s="317"/>
      <c r="BF118" s="317"/>
      <c r="BG118" s="317"/>
      <c r="BH118" s="317"/>
      <c r="BI118" s="317"/>
      <c r="BJ118" s="317"/>
      <c r="BK118" s="317"/>
      <c r="BL118" s="317"/>
      <c r="BM118" s="317"/>
      <c r="BN118" s="317"/>
      <c r="BO118" s="317"/>
      <c r="BP118" s="317"/>
      <c r="BQ118" s="317"/>
      <c r="BR118" s="317"/>
      <c r="BS118" s="317"/>
      <c r="BT118" s="317"/>
      <c r="BU118" s="317"/>
      <c r="BV118" s="317"/>
      <c r="BW118" s="317"/>
      <c r="BX118" s="317"/>
      <c r="BY118" s="317"/>
      <c r="BZ118" s="317"/>
      <c r="CA118" s="317"/>
      <c r="CB118" s="317"/>
      <c r="CC118" s="317"/>
      <c r="CD118" s="317"/>
      <c r="CE118" s="317"/>
      <c r="CF118" s="317"/>
      <c r="CG118" s="317"/>
      <c r="CH118" s="317"/>
      <c r="CI118" s="317"/>
      <c r="CJ118" s="317"/>
      <c r="CK118" s="317"/>
      <c r="CL118" s="317"/>
      <c r="CM118" s="317"/>
      <c r="CN118" s="317"/>
      <c r="CO118" s="317"/>
      <c r="CP118" s="317"/>
      <c r="CQ118" s="317"/>
      <c r="CR118" s="317"/>
      <c r="CS118" s="317"/>
      <c r="CT118" s="317"/>
      <c r="CU118" s="317"/>
      <c r="CV118" s="317"/>
      <c r="CW118" s="317"/>
      <c r="CX118" s="317"/>
      <c r="CY118" s="317"/>
      <c r="CZ118" s="317"/>
      <c r="DA118" s="317"/>
      <c r="DB118" s="317"/>
      <c r="DC118" s="317"/>
      <c r="DD118" s="317"/>
      <c r="DE118" s="317"/>
      <c r="DF118" s="317"/>
      <c r="DG118" s="317"/>
      <c r="DH118" s="317"/>
      <c r="DI118" s="317"/>
      <c r="DJ118" s="317"/>
      <c r="DK118" s="317"/>
      <c r="DL118" s="317"/>
      <c r="DM118" s="317"/>
      <c r="DN118" s="317"/>
      <c r="DO118" s="317"/>
      <c r="DP118" s="317"/>
      <c r="DQ118" s="317"/>
      <c r="DR118" s="317"/>
      <c r="DS118" s="317"/>
      <c r="DT118" s="317"/>
      <c r="DU118" s="317"/>
      <c r="DV118" s="317"/>
      <c r="DW118" s="317"/>
      <c r="DX118" s="317"/>
      <c r="DY118" s="317"/>
      <c r="DZ118" s="317"/>
      <c r="EA118" s="317"/>
      <c r="EB118" s="317"/>
      <c r="EC118" s="317"/>
      <c r="ED118" s="317"/>
      <c r="EE118" s="317"/>
      <c r="EF118" s="317"/>
      <c r="EG118" s="317"/>
      <c r="EH118" s="317"/>
      <c r="EI118" s="317"/>
      <c r="EJ118" s="317"/>
      <c r="EK118" s="317"/>
      <c r="EL118" s="317"/>
      <c r="EM118" s="317"/>
      <c r="EN118" s="317"/>
      <c r="EO118" s="317"/>
      <c r="EP118" s="317"/>
      <c r="EQ118" s="317"/>
      <c r="ER118" s="317"/>
      <c r="ES118" s="317"/>
      <c r="ET118" s="317"/>
      <c r="EU118" s="317"/>
      <c r="EV118" s="317"/>
      <c r="EW118" s="317"/>
      <c r="EX118" s="317"/>
      <c r="EY118" s="317"/>
      <c r="EZ118" s="317"/>
      <c r="FA118" s="317"/>
      <c r="FB118" s="317"/>
      <c r="FC118" s="317"/>
      <c r="FD118" s="317"/>
      <c r="FE118" s="317"/>
      <c r="FF118" s="317"/>
      <c r="FG118" s="317"/>
      <c r="FH118" s="317"/>
      <c r="FI118" s="317"/>
      <c r="FJ118" s="317"/>
      <c r="FK118" s="317"/>
      <c r="FL118" s="317"/>
      <c r="FM118" s="317"/>
      <c r="FN118" s="317"/>
      <c r="FO118" s="317"/>
      <c r="FP118" s="317"/>
      <c r="FQ118" s="317"/>
      <c r="FR118" s="317"/>
      <c r="FS118" s="317"/>
      <c r="FT118" s="317"/>
      <c r="FU118" s="317"/>
      <c r="FV118" s="317"/>
      <c r="FW118" s="317"/>
      <c r="FX118" s="317"/>
      <c r="FY118" s="317"/>
      <c r="FZ118" s="317"/>
      <c r="GA118" s="317"/>
      <c r="GB118" s="317"/>
      <c r="GC118" s="317"/>
      <c r="GD118" s="317"/>
      <c r="GE118" s="317"/>
      <c r="GF118" s="317"/>
      <c r="GG118" s="317"/>
      <c r="GH118" s="317"/>
      <c r="GI118" s="317"/>
      <c r="GJ118" s="317"/>
      <c r="GK118" s="317"/>
      <c r="GL118" s="317"/>
      <c r="GM118" s="317"/>
      <c r="GN118" s="317"/>
      <c r="GO118" s="317"/>
      <c r="GP118" s="317"/>
      <c r="GQ118" s="317"/>
      <c r="GR118" s="317"/>
      <c r="GS118" s="317"/>
      <c r="GT118" s="317"/>
      <c r="GU118" s="317"/>
      <c r="GV118" s="317"/>
      <c r="GW118" s="317"/>
      <c r="GX118" s="317"/>
      <c r="GY118" s="317"/>
      <c r="GZ118" s="317"/>
      <c r="HA118" s="317"/>
      <c r="HB118" s="317"/>
      <c r="HC118" s="317"/>
      <c r="HD118" s="317"/>
      <c r="HE118" s="317"/>
      <c r="HF118" s="317"/>
      <c r="HG118" s="317"/>
      <c r="HH118" s="317"/>
      <c r="HI118" s="317"/>
      <c r="HJ118" s="317"/>
      <c r="HK118" s="317"/>
      <c r="HL118" s="317"/>
      <c r="HM118" s="317"/>
      <c r="HN118" s="317"/>
      <c r="HO118" s="317"/>
      <c r="HP118" s="317"/>
      <c r="HQ118" s="317"/>
      <c r="HR118" s="317"/>
      <c r="HS118" s="317"/>
      <c r="HT118" s="317"/>
      <c r="HU118" s="317"/>
      <c r="HV118" s="317"/>
      <c r="HW118" s="317"/>
      <c r="HX118" s="317"/>
      <c r="HY118" s="317"/>
      <c r="HZ118" s="317"/>
      <c r="IA118" s="317"/>
      <c r="IB118" s="317"/>
      <c r="IC118" s="317"/>
      <c r="ID118" s="317"/>
      <c r="IE118" s="317"/>
      <c r="IF118" s="317"/>
      <c r="IG118" s="317"/>
      <c r="IH118" s="317"/>
      <c r="II118" s="317"/>
      <c r="IJ118" s="317"/>
      <c r="IK118" s="317"/>
      <c r="IL118" s="317"/>
      <c r="IM118" s="317"/>
      <c r="IN118" s="317"/>
      <c r="IO118" s="317"/>
      <c r="IP118" s="317"/>
      <c r="IQ118" s="317"/>
      <c r="IR118" s="317"/>
      <c r="IS118" s="317"/>
      <c r="IT118" s="317"/>
      <c r="IU118" s="317"/>
      <c r="IV118" s="317"/>
    </row>
    <row r="119" spans="1:256" x14ac:dyDescent="0.2">
      <c r="A119" s="100" t="s">
        <v>188</v>
      </c>
      <c r="B119" s="39"/>
      <c r="C119" s="316">
        <v>7212</v>
      </c>
      <c r="D119" s="316">
        <v>3583</v>
      </c>
      <c r="E119" s="316">
        <v>532</v>
      </c>
      <c r="F119" s="316">
        <v>312</v>
      </c>
      <c r="G119" s="316">
        <v>6680</v>
      </c>
      <c r="H119" s="316">
        <v>3271</v>
      </c>
      <c r="I119" s="316">
        <v>6619</v>
      </c>
      <c r="J119" s="316">
        <v>3407</v>
      </c>
      <c r="K119" s="316">
        <v>684</v>
      </c>
      <c r="L119" s="316">
        <v>442</v>
      </c>
      <c r="M119" s="316">
        <v>5935</v>
      </c>
      <c r="N119" s="316">
        <v>2965</v>
      </c>
      <c r="O119" s="428">
        <v>593</v>
      </c>
      <c r="P119" s="428">
        <v>176</v>
      </c>
      <c r="Q119" s="428">
        <v>-152</v>
      </c>
      <c r="R119" s="428">
        <v>-130</v>
      </c>
      <c r="S119" s="428">
        <v>745</v>
      </c>
      <c r="T119" s="428">
        <v>306</v>
      </c>
      <c r="U119" s="316"/>
      <c r="V119" s="316"/>
      <c r="W119" s="316"/>
      <c r="X119" s="316"/>
      <c r="Y119" s="316"/>
      <c r="Z119" s="316"/>
      <c r="AA119" s="316"/>
      <c r="AB119" s="316"/>
      <c r="AC119" s="316"/>
      <c r="AD119" s="316"/>
      <c r="AE119" s="316"/>
      <c r="AF119" s="316"/>
      <c r="AG119" s="316"/>
      <c r="AH119" s="316"/>
      <c r="AI119" s="316"/>
      <c r="AJ119" s="316"/>
      <c r="AK119" s="316"/>
      <c r="AL119" s="316"/>
      <c r="AM119" s="316"/>
      <c r="AN119" s="316"/>
      <c r="AO119" s="316"/>
      <c r="AP119" s="316"/>
      <c r="AQ119" s="316"/>
      <c r="AR119" s="316"/>
      <c r="AS119" s="316"/>
      <c r="AT119" s="316"/>
      <c r="AU119" s="316"/>
      <c r="AV119" s="316"/>
      <c r="AW119" s="316"/>
      <c r="AX119" s="316"/>
      <c r="AY119" s="316"/>
      <c r="AZ119" s="316"/>
      <c r="BA119" s="316"/>
      <c r="BB119" s="316"/>
      <c r="BC119" s="316"/>
      <c r="BD119" s="316"/>
      <c r="BE119" s="316"/>
      <c r="BF119" s="316"/>
      <c r="BG119" s="316"/>
      <c r="BH119" s="316"/>
      <c r="BI119" s="316"/>
      <c r="BJ119" s="316"/>
      <c r="BK119" s="316"/>
      <c r="BL119" s="316"/>
      <c r="BM119" s="316"/>
      <c r="BN119" s="316"/>
      <c r="BO119" s="316"/>
      <c r="BP119" s="316"/>
      <c r="BQ119" s="316"/>
      <c r="BR119" s="316"/>
      <c r="BS119" s="316"/>
      <c r="BT119" s="316"/>
      <c r="BU119" s="316"/>
      <c r="BV119" s="316"/>
      <c r="BW119" s="316"/>
      <c r="BX119" s="316"/>
      <c r="BY119" s="316"/>
      <c r="BZ119" s="316"/>
      <c r="CA119" s="316"/>
      <c r="CB119" s="316"/>
      <c r="CC119" s="316"/>
      <c r="CD119" s="316"/>
      <c r="CE119" s="316"/>
      <c r="CF119" s="316"/>
      <c r="CG119" s="316"/>
      <c r="CH119" s="316"/>
      <c r="CI119" s="316"/>
      <c r="CJ119" s="316"/>
      <c r="CK119" s="316"/>
      <c r="CL119" s="316"/>
      <c r="CM119" s="316"/>
      <c r="CN119" s="316"/>
      <c r="CO119" s="316"/>
      <c r="CP119" s="316"/>
      <c r="CQ119" s="316"/>
      <c r="CR119" s="316"/>
      <c r="CS119" s="316"/>
      <c r="CT119" s="316"/>
      <c r="CU119" s="316"/>
      <c r="CV119" s="316"/>
      <c r="CW119" s="316"/>
      <c r="CX119" s="316"/>
      <c r="CY119" s="316"/>
      <c r="CZ119" s="316"/>
      <c r="DA119" s="316"/>
      <c r="DB119" s="316"/>
      <c r="DC119" s="316"/>
      <c r="DD119" s="316"/>
      <c r="DE119" s="316"/>
      <c r="DF119" s="316"/>
      <c r="DG119" s="316"/>
      <c r="DH119" s="316"/>
      <c r="DI119" s="316"/>
      <c r="DJ119" s="316"/>
      <c r="DK119" s="316"/>
      <c r="DL119" s="316"/>
      <c r="DM119" s="316"/>
      <c r="DN119" s="316"/>
      <c r="DO119" s="316"/>
      <c r="DP119" s="316"/>
      <c r="DQ119" s="316"/>
      <c r="DR119" s="316"/>
      <c r="DS119" s="316"/>
      <c r="DT119" s="316"/>
      <c r="DU119" s="316"/>
      <c r="DV119" s="316"/>
      <c r="DW119" s="316"/>
      <c r="DX119" s="316"/>
      <c r="DY119" s="316"/>
      <c r="DZ119" s="316"/>
      <c r="EA119" s="316"/>
      <c r="EB119" s="316"/>
      <c r="EC119" s="316"/>
      <c r="ED119" s="316"/>
      <c r="EE119" s="316"/>
      <c r="EF119" s="316"/>
      <c r="EG119" s="316"/>
      <c r="EH119" s="316"/>
      <c r="EI119" s="316"/>
      <c r="EJ119" s="316"/>
      <c r="EK119" s="316"/>
      <c r="EL119" s="316"/>
      <c r="EM119" s="316"/>
      <c r="EN119" s="316"/>
      <c r="EO119" s="316"/>
      <c r="EP119" s="316"/>
      <c r="EQ119" s="316"/>
      <c r="ER119" s="316"/>
      <c r="ES119" s="316"/>
      <c r="ET119" s="316"/>
      <c r="EU119" s="316"/>
      <c r="EV119" s="316"/>
      <c r="EW119" s="316"/>
      <c r="EX119" s="316"/>
      <c r="EY119" s="316"/>
      <c r="EZ119" s="316"/>
      <c r="FA119" s="316"/>
      <c r="FB119" s="316"/>
      <c r="FC119" s="316"/>
      <c r="FD119" s="316"/>
      <c r="FE119" s="316"/>
      <c r="FF119" s="316"/>
      <c r="FG119" s="316"/>
      <c r="FH119" s="316"/>
      <c r="FI119" s="316"/>
      <c r="FJ119" s="316"/>
      <c r="FK119" s="316"/>
      <c r="FL119" s="316"/>
      <c r="FM119" s="316"/>
      <c r="FN119" s="316"/>
      <c r="FO119" s="316"/>
      <c r="FP119" s="316"/>
      <c r="FQ119" s="316"/>
      <c r="FR119" s="316"/>
      <c r="FS119" s="316"/>
      <c r="FT119" s="316"/>
      <c r="FU119" s="316"/>
      <c r="FV119" s="316"/>
      <c r="FW119" s="316"/>
      <c r="FX119" s="316"/>
      <c r="FY119" s="316"/>
      <c r="FZ119" s="316"/>
      <c r="GA119" s="316"/>
      <c r="GB119" s="316"/>
      <c r="GC119" s="316"/>
      <c r="GD119" s="316"/>
      <c r="GE119" s="316"/>
      <c r="GF119" s="316"/>
      <c r="GG119" s="316"/>
      <c r="GH119" s="316"/>
      <c r="GI119" s="316"/>
      <c r="GJ119" s="316"/>
      <c r="GK119" s="316"/>
      <c r="GL119" s="316"/>
      <c r="GM119" s="316"/>
      <c r="GN119" s="316"/>
      <c r="GO119" s="316"/>
      <c r="GP119" s="316"/>
      <c r="GQ119" s="316"/>
      <c r="GR119" s="316"/>
      <c r="GS119" s="316"/>
      <c r="GT119" s="316"/>
      <c r="GU119" s="316"/>
      <c r="GV119" s="316"/>
      <c r="GW119" s="316"/>
      <c r="GX119" s="316"/>
      <c r="GY119" s="316"/>
      <c r="GZ119" s="316"/>
      <c r="HA119" s="316"/>
      <c r="HB119" s="316"/>
      <c r="HC119" s="316"/>
      <c r="HD119" s="316"/>
      <c r="HE119" s="316"/>
      <c r="HF119" s="316"/>
      <c r="HG119" s="316"/>
      <c r="HH119" s="316"/>
      <c r="HI119" s="316"/>
      <c r="HJ119" s="316"/>
      <c r="HK119" s="316"/>
      <c r="HL119" s="316"/>
      <c r="HM119" s="316"/>
      <c r="HN119" s="316"/>
      <c r="HO119" s="316"/>
      <c r="HP119" s="316"/>
      <c r="HQ119" s="316"/>
      <c r="HR119" s="316"/>
      <c r="HS119" s="316"/>
      <c r="HT119" s="316"/>
      <c r="HU119" s="316"/>
      <c r="HV119" s="316"/>
      <c r="HW119" s="316"/>
      <c r="HX119" s="316"/>
      <c r="HY119" s="316"/>
      <c r="HZ119" s="316"/>
      <c r="IA119" s="316"/>
      <c r="IB119" s="316"/>
      <c r="IC119" s="316"/>
      <c r="ID119" s="316"/>
      <c r="IE119" s="316"/>
      <c r="IF119" s="316"/>
      <c r="IG119" s="316"/>
      <c r="IH119" s="316"/>
      <c r="II119" s="316"/>
      <c r="IJ119" s="316"/>
      <c r="IK119" s="316"/>
      <c r="IL119" s="316"/>
      <c r="IM119" s="316"/>
      <c r="IN119" s="316"/>
      <c r="IO119" s="316"/>
      <c r="IP119" s="316"/>
      <c r="IQ119" s="316"/>
      <c r="IR119" s="316"/>
      <c r="IS119" s="316"/>
      <c r="IT119" s="316"/>
      <c r="IU119" s="316"/>
      <c r="IV119" s="316"/>
    </row>
    <row r="120" spans="1:256" x14ac:dyDescent="0.2">
      <c r="A120" s="100" t="s">
        <v>189</v>
      </c>
      <c r="B120" s="39"/>
      <c r="C120" s="316">
        <v>992</v>
      </c>
      <c r="D120" s="316">
        <v>639</v>
      </c>
      <c r="E120" s="316">
        <v>62</v>
      </c>
      <c r="F120" s="316">
        <v>33</v>
      </c>
      <c r="G120" s="316">
        <v>930</v>
      </c>
      <c r="H120" s="316">
        <v>606</v>
      </c>
      <c r="I120" s="316">
        <v>203</v>
      </c>
      <c r="J120" s="316">
        <v>150</v>
      </c>
      <c r="K120" s="316">
        <v>3</v>
      </c>
      <c r="L120" s="316">
        <v>2</v>
      </c>
      <c r="M120" s="316">
        <v>200</v>
      </c>
      <c r="N120" s="316">
        <v>148</v>
      </c>
      <c r="O120" s="428">
        <v>789</v>
      </c>
      <c r="P120" s="428">
        <v>489</v>
      </c>
      <c r="Q120" s="428">
        <v>59</v>
      </c>
      <c r="R120" s="428">
        <v>31</v>
      </c>
      <c r="S120" s="428">
        <v>730</v>
      </c>
      <c r="T120" s="428">
        <v>458</v>
      </c>
      <c r="U120" s="316"/>
      <c r="V120" s="316"/>
      <c r="W120" s="316"/>
      <c r="X120" s="316"/>
      <c r="Y120" s="316"/>
      <c r="Z120" s="316"/>
      <c r="AA120" s="316"/>
      <c r="AB120" s="316"/>
      <c r="AC120" s="316"/>
      <c r="AD120" s="316"/>
      <c r="AE120" s="316"/>
      <c r="AF120" s="316"/>
      <c r="AG120" s="316"/>
      <c r="AH120" s="316"/>
      <c r="AI120" s="316"/>
      <c r="AJ120" s="316"/>
      <c r="AK120" s="316"/>
      <c r="AL120" s="316"/>
      <c r="AM120" s="316"/>
      <c r="AN120" s="316"/>
      <c r="AO120" s="316"/>
      <c r="AP120" s="316"/>
      <c r="AQ120" s="316"/>
      <c r="AR120" s="316"/>
      <c r="AS120" s="316"/>
      <c r="AT120" s="316"/>
      <c r="AU120" s="316"/>
      <c r="AV120" s="316"/>
      <c r="AW120" s="316"/>
      <c r="AX120" s="316"/>
      <c r="AY120" s="316"/>
      <c r="AZ120" s="316"/>
      <c r="BA120" s="316"/>
      <c r="BB120" s="316"/>
      <c r="BC120" s="316"/>
      <c r="BD120" s="316"/>
      <c r="BE120" s="316"/>
      <c r="BF120" s="316"/>
      <c r="BG120" s="316"/>
      <c r="BH120" s="316"/>
      <c r="BI120" s="316"/>
      <c r="BJ120" s="316"/>
      <c r="BK120" s="316"/>
      <c r="BL120" s="316"/>
      <c r="BM120" s="316"/>
      <c r="BN120" s="316"/>
      <c r="BO120" s="316"/>
      <c r="BP120" s="316"/>
      <c r="BQ120" s="316"/>
      <c r="BR120" s="316"/>
      <c r="BS120" s="316"/>
      <c r="BT120" s="316"/>
      <c r="BU120" s="316"/>
      <c r="BV120" s="316"/>
      <c r="BW120" s="316"/>
      <c r="BX120" s="316"/>
      <c r="BY120" s="316"/>
      <c r="BZ120" s="316"/>
      <c r="CA120" s="316"/>
      <c r="CB120" s="316"/>
      <c r="CC120" s="316"/>
      <c r="CD120" s="316"/>
      <c r="CE120" s="316"/>
      <c r="CF120" s="316"/>
      <c r="CG120" s="316"/>
      <c r="CH120" s="316"/>
      <c r="CI120" s="316"/>
      <c r="CJ120" s="316"/>
      <c r="CK120" s="316"/>
      <c r="CL120" s="316"/>
      <c r="CM120" s="316"/>
      <c r="CN120" s="316"/>
      <c r="CO120" s="316"/>
      <c r="CP120" s="316"/>
      <c r="CQ120" s="316"/>
      <c r="CR120" s="316"/>
      <c r="CS120" s="316"/>
      <c r="CT120" s="316"/>
      <c r="CU120" s="316"/>
      <c r="CV120" s="316"/>
      <c r="CW120" s="316"/>
      <c r="CX120" s="316"/>
      <c r="CY120" s="316"/>
      <c r="CZ120" s="316"/>
      <c r="DA120" s="316"/>
      <c r="DB120" s="316"/>
      <c r="DC120" s="316"/>
      <c r="DD120" s="316"/>
      <c r="DE120" s="316"/>
      <c r="DF120" s="316"/>
      <c r="DG120" s="316"/>
      <c r="DH120" s="316"/>
      <c r="DI120" s="316"/>
      <c r="DJ120" s="316"/>
      <c r="DK120" s="316"/>
      <c r="DL120" s="316"/>
      <c r="DM120" s="316"/>
      <c r="DN120" s="316"/>
      <c r="DO120" s="316"/>
      <c r="DP120" s="316"/>
      <c r="DQ120" s="316"/>
      <c r="DR120" s="316"/>
      <c r="DS120" s="316"/>
      <c r="DT120" s="316"/>
      <c r="DU120" s="316"/>
      <c r="DV120" s="316"/>
      <c r="DW120" s="316"/>
      <c r="DX120" s="316"/>
      <c r="DY120" s="316"/>
      <c r="DZ120" s="316"/>
      <c r="EA120" s="316"/>
      <c r="EB120" s="316"/>
      <c r="EC120" s="316"/>
      <c r="ED120" s="316"/>
      <c r="EE120" s="316"/>
      <c r="EF120" s="316"/>
      <c r="EG120" s="316"/>
      <c r="EH120" s="316"/>
      <c r="EI120" s="316"/>
      <c r="EJ120" s="316"/>
      <c r="EK120" s="316"/>
      <c r="EL120" s="316"/>
      <c r="EM120" s="316"/>
      <c r="EN120" s="316"/>
      <c r="EO120" s="316"/>
      <c r="EP120" s="316"/>
      <c r="EQ120" s="316"/>
      <c r="ER120" s="316"/>
      <c r="ES120" s="316"/>
      <c r="ET120" s="316"/>
      <c r="EU120" s="316"/>
      <c r="EV120" s="316"/>
      <c r="EW120" s="316"/>
      <c r="EX120" s="316"/>
      <c r="EY120" s="316"/>
      <c r="EZ120" s="316"/>
      <c r="FA120" s="316"/>
      <c r="FB120" s="316"/>
      <c r="FC120" s="316"/>
      <c r="FD120" s="316"/>
      <c r="FE120" s="316"/>
      <c r="FF120" s="316"/>
      <c r="FG120" s="316"/>
      <c r="FH120" s="316"/>
      <c r="FI120" s="316"/>
      <c r="FJ120" s="316"/>
      <c r="FK120" s="316"/>
      <c r="FL120" s="316"/>
      <c r="FM120" s="316"/>
      <c r="FN120" s="316"/>
      <c r="FO120" s="316"/>
      <c r="FP120" s="316"/>
      <c r="FQ120" s="316"/>
      <c r="FR120" s="316"/>
      <c r="FS120" s="316"/>
      <c r="FT120" s="316"/>
      <c r="FU120" s="316"/>
      <c r="FV120" s="316"/>
      <c r="FW120" s="316"/>
      <c r="FX120" s="316"/>
      <c r="FY120" s="316"/>
      <c r="FZ120" s="316"/>
      <c r="GA120" s="316"/>
      <c r="GB120" s="316"/>
      <c r="GC120" s="316"/>
      <c r="GD120" s="316"/>
      <c r="GE120" s="316"/>
      <c r="GF120" s="316"/>
      <c r="GG120" s="316"/>
      <c r="GH120" s="316"/>
      <c r="GI120" s="316"/>
      <c r="GJ120" s="316"/>
      <c r="GK120" s="316"/>
      <c r="GL120" s="316"/>
      <c r="GM120" s="316"/>
      <c r="GN120" s="316"/>
      <c r="GO120" s="316"/>
      <c r="GP120" s="316"/>
      <c r="GQ120" s="316"/>
      <c r="GR120" s="316"/>
      <c r="GS120" s="316"/>
      <c r="GT120" s="316"/>
      <c r="GU120" s="316"/>
      <c r="GV120" s="316"/>
      <c r="GW120" s="316"/>
      <c r="GX120" s="316"/>
      <c r="GY120" s="316"/>
      <c r="GZ120" s="316"/>
      <c r="HA120" s="316"/>
      <c r="HB120" s="316"/>
      <c r="HC120" s="316"/>
      <c r="HD120" s="316"/>
      <c r="HE120" s="316"/>
      <c r="HF120" s="316"/>
      <c r="HG120" s="316"/>
      <c r="HH120" s="316"/>
      <c r="HI120" s="316"/>
      <c r="HJ120" s="316"/>
      <c r="HK120" s="316"/>
      <c r="HL120" s="316"/>
      <c r="HM120" s="316"/>
      <c r="HN120" s="316"/>
      <c r="HO120" s="316"/>
      <c r="HP120" s="316"/>
      <c r="HQ120" s="316"/>
      <c r="HR120" s="316"/>
      <c r="HS120" s="316"/>
      <c r="HT120" s="316"/>
      <c r="HU120" s="316"/>
      <c r="HV120" s="316"/>
      <c r="HW120" s="316"/>
      <c r="HX120" s="316"/>
      <c r="HY120" s="316"/>
      <c r="HZ120" s="316"/>
      <c r="IA120" s="316"/>
      <c r="IB120" s="316"/>
      <c r="IC120" s="316"/>
      <c r="ID120" s="316"/>
      <c r="IE120" s="316"/>
      <c r="IF120" s="316"/>
      <c r="IG120" s="316"/>
      <c r="IH120" s="316"/>
      <c r="II120" s="316"/>
      <c r="IJ120" s="316"/>
      <c r="IK120" s="316"/>
      <c r="IL120" s="316"/>
      <c r="IM120" s="316"/>
      <c r="IN120" s="316"/>
      <c r="IO120" s="316"/>
      <c r="IP120" s="316"/>
      <c r="IQ120" s="316"/>
      <c r="IR120" s="316"/>
      <c r="IS120" s="316"/>
      <c r="IT120" s="316"/>
      <c r="IU120" s="316"/>
      <c r="IV120" s="316"/>
    </row>
    <row r="121" spans="1:256" x14ac:dyDescent="0.2">
      <c r="A121" s="100" t="s">
        <v>190</v>
      </c>
      <c r="B121" s="39"/>
      <c r="C121" s="316">
        <v>2576</v>
      </c>
      <c r="D121" s="316">
        <v>1444</v>
      </c>
      <c r="E121" s="316">
        <v>320</v>
      </c>
      <c r="F121" s="316">
        <v>159</v>
      </c>
      <c r="G121" s="316">
        <v>2256</v>
      </c>
      <c r="H121" s="316">
        <v>1285</v>
      </c>
      <c r="I121" s="316">
        <v>1162</v>
      </c>
      <c r="J121" s="316">
        <v>696</v>
      </c>
      <c r="K121" s="316">
        <v>269</v>
      </c>
      <c r="L121" s="316">
        <v>134</v>
      </c>
      <c r="M121" s="316">
        <v>893</v>
      </c>
      <c r="N121" s="316">
        <v>562</v>
      </c>
      <c r="O121" s="428">
        <v>1414</v>
      </c>
      <c r="P121" s="428">
        <v>748</v>
      </c>
      <c r="Q121" s="428">
        <v>51</v>
      </c>
      <c r="R121" s="428">
        <v>25</v>
      </c>
      <c r="S121" s="428">
        <v>1363</v>
      </c>
      <c r="T121" s="428">
        <v>723</v>
      </c>
      <c r="U121" s="316"/>
      <c r="V121" s="316"/>
      <c r="W121" s="316"/>
      <c r="X121" s="316"/>
      <c r="Y121" s="316"/>
      <c r="Z121" s="316"/>
      <c r="AA121" s="316"/>
      <c r="AB121" s="316"/>
      <c r="AC121" s="316"/>
      <c r="AD121" s="316"/>
      <c r="AE121" s="316"/>
      <c r="AF121" s="316"/>
      <c r="AG121" s="316"/>
      <c r="AH121" s="316"/>
      <c r="AI121" s="316"/>
      <c r="AJ121" s="316"/>
      <c r="AK121" s="316"/>
      <c r="AL121" s="316"/>
      <c r="AM121" s="316"/>
      <c r="AN121" s="316"/>
      <c r="AO121" s="316"/>
      <c r="AP121" s="316"/>
      <c r="AQ121" s="316"/>
      <c r="AR121" s="316"/>
      <c r="AS121" s="316"/>
      <c r="AT121" s="316"/>
      <c r="AU121" s="316"/>
      <c r="AV121" s="316"/>
      <c r="AW121" s="316"/>
      <c r="AX121" s="316"/>
      <c r="AY121" s="316"/>
      <c r="AZ121" s="316"/>
      <c r="BA121" s="316"/>
      <c r="BB121" s="316"/>
      <c r="BC121" s="316"/>
      <c r="BD121" s="316"/>
      <c r="BE121" s="316"/>
      <c r="BF121" s="316"/>
      <c r="BG121" s="316"/>
      <c r="BH121" s="316"/>
      <c r="BI121" s="316"/>
      <c r="BJ121" s="316"/>
      <c r="BK121" s="316"/>
      <c r="BL121" s="316"/>
      <c r="BM121" s="316"/>
      <c r="BN121" s="316"/>
      <c r="BO121" s="316"/>
      <c r="BP121" s="316"/>
      <c r="BQ121" s="316"/>
      <c r="BR121" s="316"/>
      <c r="BS121" s="316"/>
      <c r="BT121" s="316"/>
      <c r="BU121" s="316"/>
      <c r="BV121" s="316"/>
      <c r="BW121" s="316"/>
      <c r="BX121" s="316"/>
      <c r="BY121" s="316"/>
      <c r="BZ121" s="316"/>
      <c r="CA121" s="316"/>
      <c r="CB121" s="316"/>
      <c r="CC121" s="316"/>
      <c r="CD121" s="316"/>
      <c r="CE121" s="316"/>
      <c r="CF121" s="316"/>
      <c r="CG121" s="316"/>
      <c r="CH121" s="316"/>
      <c r="CI121" s="316"/>
      <c r="CJ121" s="316"/>
      <c r="CK121" s="316"/>
      <c r="CL121" s="316"/>
      <c r="CM121" s="316"/>
      <c r="CN121" s="316"/>
      <c r="CO121" s="316"/>
      <c r="CP121" s="316"/>
      <c r="CQ121" s="316"/>
      <c r="CR121" s="316"/>
      <c r="CS121" s="316"/>
      <c r="CT121" s="316"/>
      <c r="CU121" s="316"/>
      <c r="CV121" s="316"/>
      <c r="CW121" s="316"/>
      <c r="CX121" s="316"/>
      <c r="CY121" s="316"/>
      <c r="CZ121" s="316"/>
      <c r="DA121" s="316"/>
      <c r="DB121" s="316"/>
      <c r="DC121" s="316"/>
      <c r="DD121" s="316"/>
      <c r="DE121" s="316"/>
      <c r="DF121" s="316"/>
      <c r="DG121" s="316"/>
      <c r="DH121" s="316"/>
      <c r="DI121" s="316"/>
      <c r="DJ121" s="316"/>
      <c r="DK121" s="316"/>
      <c r="DL121" s="316"/>
      <c r="DM121" s="316"/>
      <c r="DN121" s="316"/>
      <c r="DO121" s="316"/>
      <c r="DP121" s="316"/>
      <c r="DQ121" s="316"/>
      <c r="DR121" s="316"/>
      <c r="DS121" s="316"/>
      <c r="DT121" s="316"/>
      <c r="DU121" s="316"/>
      <c r="DV121" s="316"/>
      <c r="DW121" s="316"/>
      <c r="DX121" s="316"/>
      <c r="DY121" s="316"/>
      <c r="DZ121" s="316"/>
      <c r="EA121" s="316"/>
      <c r="EB121" s="316"/>
      <c r="EC121" s="316"/>
      <c r="ED121" s="316"/>
      <c r="EE121" s="316"/>
      <c r="EF121" s="316"/>
      <c r="EG121" s="316"/>
      <c r="EH121" s="316"/>
      <c r="EI121" s="316"/>
      <c r="EJ121" s="316"/>
      <c r="EK121" s="316"/>
      <c r="EL121" s="316"/>
      <c r="EM121" s="316"/>
      <c r="EN121" s="316"/>
      <c r="EO121" s="316"/>
      <c r="EP121" s="316"/>
      <c r="EQ121" s="316"/>
      <c r="ER121" s="316"/>
      <c r="ES121" s="316"/>
      <c r="ET121" s="316"/>
      <c r="EU121" s="316"/>
      <c r="EV121" s="316"/>
      <c r="EW121" s="316"/>
      <c r="EX121" s="316"/>
      <c r="EY121" s="316"/>
      <c r="EZ121" s="316"/>
      <c r="FA121" s="316"/>
      <c r="FB121" s="316"/>
      <c r="FC121" s="316"/>
      <c r="FD121" s="316"/>
      <c r="FE121" s="316"/>
      <c r="FF121" s="316"/>
      <c r="FG121" s="316"/>
      <c r="FH121" s="316"/>
      <c r="FI121" s="316"/>
      <c r="FJ121" s="316"/>
      <c r="FK121" s="316"/>
      <c r="FL121" s="316"/>
      <c r="FM121" s="316"/>
      <c r="FN121" s="316"/>
      <c r="FO121" s="316"/>
      <c r="FP121" s="316"/>
      <c r="FQ121" s="316"/>
      <c r="FR121" s="316"/>
      <c r="FS121" s="316"/>
      <c r="FT121" s="316"/>
      <c r="FU121" s="316"/>
      <c r="FV121" s="316"/>
      <c r="FW121" s="316"/>
      <c r="FX121" s="316"/>
      <c r="FY121" s="316"/>
      <c r="FZ121" s="316"/>
      <c r="GA121" s="316"/>
      <c r="GB121" s="316"/>
      <c r="GC121" s="316"/>
      <c r="GD121" s="316"/>
      <c r="GE121" s="316"/>
      <c r="GF121" s="316"/>
      <c r="GG121" s="316"/>
      <c r="GH121" s="316"/>
      <c r="GI121" s="316"/>
      <c r="GJ121" s="316"/>
      <c r="GK121" s="316"/>
      <c r="GL121" s="316"/>
      <c r="GM121" s="316"/>
      <c r="GN121" s="316"/>
      <c r="GO121" s="316"/>
      <c r="GP121" s="316"/>
      <c r="GQ121" s="316"/>
      <c r="GR121" s="316"/>
      <c r="GS121" s="316"/>
      <c r="GT121" s="316"/>
      <c r="GU121" s="316"/>
      <c r="GV121" s="316"/>
      <c r="GW121" s="316"/>
      <c r="GX121" s="316"/>
      <c r="GY121" s="316"/>
      <c r="GZ121" s="316"/>
      <c r="HA121" s="316"/>
      <c r="HB121" s="316"/>
      <c r="HC121" s="316"/>
      <c r="HD121" s="316"/>
      <c r="HE121" s="316"/>
      <c r="HF121" s="316"/>
      <c r="HG121" s="316"/>
      <c r="HH121" s="316"/>
      <c r="HI121" s="316"/>
      <c r="HJ121" s="316"/>
      <c r="HK121" s="316"/>
      <c r="HL121" s="316"/>
      <c r="HM121" s="316"/>
      <c r="HN121" s="316"/>
      <c r="HO121" s="316"/>
      <c r="HP121" s="316"/>
      <c r="HQ121" s="316"/>
      <c r="HR121" s="316"/>
      <c r="HS121" s="316"/>
      <c r="HT121" s="316"/>
      <c r="HU121" s="316"/>
      <c r="HV121" s="316"/>
      <c r="HW121" s="316"/>
      <c r="HX121" s="316"/>
      <c r="HY121" s="316"/>
      <c r="HZ121" s="316"/>
      <c r="IA121" s="316"/>
      <c r="IB121" s="316"/>
      <c r="IC121" s="316"/>
      <c r="ID121" s="316"/>
      <c r="IE121" s="316"/>
      <c r="IF121" s="316"/>
      <c r="IG121" s="316"/>
      <c r="IH121" s="316"/>
      <c r="II121" s="316"/>
      <c r="IJ121" s="316"/>
      <c r="IK121" s="316"/>
      <c r="IL121" s="316"/>
      <c r="IM121" s="316"/>
      <c r="IN121" s="316"/>
      <c r="IO121" s="316"/>
      <c r="IP121" s="316"/>
      <c r="IQ121" s="316"/>
      <c r="IR121" s="316"/>
      <c r="IS121" s="316"/>
      <c r="IT121" s="316"/>
      <c r="IU121" s="316"/>
      <c r="IV121" s="316"/>
    </row>
    <row r="122" spans="1:256" x14ac:dyDescent="0.2">
      <c r="A122" s="100" t="s">
        <v>191</v>
      </c>
      <c r="B122" s="39"/>
      <c r="C122" s="316">
        <v>4241</v>
      </c>
      <c r="D122" s="316">
        <v>1862</v>
      </c>
      <c r="E122" s="316">
        <v>2209</v>
      </c>
      <c r="F122" s="316">
        <v>1072</v>
      </c>
      <c r="G122" s="316">
        <v>2032</v>
      </c>
      <c r="H122" s="316">
        <v>790</v>
      </c>
      <c r="I122" s="316">
        <v>1337</v>
      </c>
      <c r="J122" s="316">
        <v>685</v>
      </c>
      <c r="K122" s="316">
        <v>333</v>
      </c>
      <c r="L122" s="316">
        <v>203</v>
      </c>
      <c r="M122" s="316">
        <v>1004</v>
      </c>
      <c r="N122" s="316">
        <v>482</v>
      </c>
      <c r="O122" s="428">
        <v>2904</v>
      </c>
      <c r="P122" s="428">
        <v>1177</v>
      </c>
      <c r="Q122" s="428">
        <v>1876</v>
      </c>
      <c r="R122" s="428">
        <v>869</v>
      </c>
      <c r="S122" s="428">
        <v>1028</v>
      </c>
      <c r="T122" s="428">
        <v>308</v>
      </c>
      <c r="U122" s="316"/>
      <c r="V122" s="316"/>
      <c r="W122" s="316"/>
      <c r="X122" s="316"/>
      <c r="Y122" s="316"/>
      <c r="Z122" s="316"/>
      <c r="AA122" s="316"/>
      <c r="AB122" s="316"/>
      <c r="AC122" s="316"/>
      <c r="AD122" s="316"/>
      <c r="AE122" s="316"/>
      <c r="AF122" s="316"/>
      <c r="AG122" s="316"/>
      <c r="AH122" s="316"/>
      <c r="AI122" s="316"/>
      <c r="AJ122" s="316"/>
      <c r="AK122" s="316"/>
      <c r="AL122" s="316"/>
      <c r="AM122" s="316"/>
      <c r="AN122" s="316"/>
      <c r="AO122" s="316"/>
      <c r="AP122" s="316"/>
      <c r="AQ122" s="316"/>
      <c r="AR122" s="316"/>
      <c r="AS122" s="316"/>
      <c r="AT122" s="316"/>
      <c r="AU122" s="316"/>
      <c r="AV122" s="316"/>
      <c r="AW122" s="316"/>
      <c r="AX122" s="316"/>
      <c r="AY122" s="316"/>
      <c r="AZ122" s="316"/>
      <c r="BA122" s="316"/>
      <c r="BB122" s="316"/>
      <c r="BC122" s="316"/>
      <c r="BD122" s="316"/>
      <c r="BE122" s="316"/>
      <c r="BF122" s="316"/>
      <c r="BG122" s="316"/>
      <c r="BH122" s="316"/>
      <c r="BI122" s="316"/>
      <c r="BJ122" s="316"/>
      <c r="BK122" s="316"/>
      <c r="BL122" s="316"/>
      <c r="BM122" s="316"/>
      <c r="BN122" s="316"/>
      <c r="BO122" s="316"/>
      <c r="BP122" s="316"/>
      <c r="BQ122" s="316"/>
      <c r="BR122" s="316"/>
      <c r="BS122" s="316"/>
      <c r="BT122" s="316"/>
      <c r="BU122" s="316"/>
      <c r="BV122" s="316"/>
      <c r="BW122" s="316"/>
      <c r="BX122" s="316"/>
      <c r="BY122" s="316"/>
      <c r="BZ122" s="316"/>
      <c r="CA122" s="316"/>
      <c r="CB122" s="316"/>
      <c r="CC122" s="316"/>
      <c r="CD122" s="316"/>
      <c r="CE122" s="316"/>
      <c r="CF122" s="316"/>
      <c r="CG122" s="316"/>
      <c r="CH122" s="316"/>
      <c r="CI122" s="316"/>
      <c r="CJ122" s="316"/>
      <c r="CK122" s="316"/>
      <c r="CL122" s="316"/>
      <c r="CM122" s="316"/>
      <c r="CN122" s="316"/>
      <c r="CO122" s="316"/>
      <c r="CP122" s="316"/>
      <c r="CQ122" s="316"/>
      <c r="CR122" s="316"/>
      <c r="CS122" s="316"/>
      <c r="CT122" s="316"/>
      <c r="CU122" s="316"/>
      <c r="CV122" s="316"/>
      <c r="CW122" s="316"/>
      <c r="CX122" s="316"/>
      <c r="CY122" s="316"/>
      <c r="CZ122" s="316"/>
      <c r="DA122" s="316"/>
      <c r="DB122" s="316"/>
      <c r="DC122" s="316"/>
      <c r="DD122" s="316"/>
      <c r="DE122" s="316"/>
      <c r="DF122" s="316"/>
      <c r="DG122" s="316"/>
      <c r="DH122" s="316"/>
      <c r="DI122" s="316"/>
      <c r="DJ122" s="316"/>
      <c r="DK122" s="316"/>
      <c r="DL122" s="316"/>
      <c r="DM122" s="316"/>
      <c r="DN122" s="316"/>
      <c r="DO122" s="316"/>
      <c r="DP122" s="316"/>
      <c r="DQ122" s="316"/>
      <c r="DR122" s="316"/>
      <c r="DS122" s="316"/>
      <c r="DT122" s="316"/>
      <c r="DU122" s="316"/>
      <c r="DV122" s="316"/>
      <c r="DW122" s="316"/>
      <c r="DX122" s="316"/>
      <c r="DY122" s="316"/>
      <c r="DZ122" s="316"/>
      <c r="EA122" s="316"/>
      <c r="EB122" s="316"/>
      <c r="EC122" s="316"/>
      <c r="ED122" s="316"/>
      <c r="EE122" s="316"/>
      <c r="EF122" s="316"/>
      <c r="EG122" s="316"/>
      <c r="EH122" s="316"/>
      <c r="EI122" s="316"/>
      <c r="EJ122" s="316"/>
      <c r="EK122" s="316"/>
      <c r="EL122" s="316"/>
      <c r="EM122" s="316"/>
      <c r="EN122" s="316"/>
      <c r="EO122" s="316"/>
      <c r="EP122" s="316"/>
      <c r="EQ122" s="316"/>
      <c r="ER122" s="316"/>
      <c r="ES122" s="316"/>
      <c r="ET122" s="316"/>
      <c r="EU122" s="316"/>
      <c r="EV122" s="316"/>
      <c r="EW122" s="316"/>
      <c r="EX122" s="316"/>
      <c r="EY122" s="316"/>
      <c r="EZ122" s="316"/>
      <c r="FA122" s="316"/>
      <c r="FB122" s="316"/>
      <c r="FC122" s="316"/>
      <c r="FD122" s="316"/>
      <c r="FE122" s="316"/>
      <c r="FF122" s="316"/>
      <c r="FG122" s="316"/>
      <c r="FH122" s="316"/>
      <c r="FI122" s="316"/>
      <c r="FJ122" s="316"/>
      <c r="FK122" s="316"/>
      <c r="FL122" s="316"/>
      <c r="FM122" s="316"/>
      <c r="FN122" s="316"/>
      <c r="FO122" s="316"/>
      <c r="FP122" s="316"/>
      <c r="FQ122" s="316"/>
      <c r="FR122" s="316"/>
      <c r="FS122" s="316"/>
      <c r="FT122" s="316"/>
      <c r="FU122" s="316"/>
      <c r="FV122" s="316"/>
      <c r="FW122" s="316"/>
      <c r="FX122" s="316"/>
      <c r="FY122" s="316"/>
      <c r="FZ122" s="316"/>
      <c r="GA122" s="316"/>
      <c r="GB122" s="316"/>
      <c r="GC122" s="316"/>
      <c r="GD122" s="316"/>
      <c r="GE122" s="316"/>
      <c r="GF122" s="316"/>
      <c r="GG122" s="316"/>
      <c r="GH122" s="316"/>
      <c r="GI122" s="316"/>
      <c r="GJ122" s="316"/>
      <c r="GK122" s="316"/>
      <c r="GL122" s="316"/>
      <c r="GM122" s="316"/>
      <c r="GN122" s="316"/>
      <c r="GO122" s="316"/>
      <c r="GP122" s="316"/>
      <c r="GQ122" s="316"/>
      <c r="GR122" s="316"/>
      <c r="GS122" s="316"/>
      <c r="GT122" s="316"/>
      <c r="GU122" s="316"/>
      <c r="GV122" s="316"/>
      <c r="GW122" s="316"/>
      <c r="GX122" s="316"/>
      <c r="GY122" s="316"/>
      <c r="GZ122" s="316"/>
      <c r="HA122" s="316"/>
      <c r="HB122" s="316"/>
      <c r="HC122" s="316"/>
      <c r="HD122" s="316"/>
      <c r="HE122" s="316"/>
      <c r="HF122" s="316"/>
      <c r="HG122" s="316"/>
      <c r="HH122" s="316"/>
      <c r="HI122" s="316"/>
      <c r="HJ122" s="316"/>
      <c r="HK122" s="316"/>
      <c r="HL122" s="316"/>
      <c r="HM122" s="316"/>
      <c r="HN122" s="316"/>
      <c r="HO122" s="316"/>
      <c r="HP122" s="316"/>
      <c r="HQ122" s="316"/>
      <c r="HR122" s="316"/>
      <c r="HS122" s="316"/>
      <c r="HT122" s="316"/>
      <c r="HU122" s="316"/>
      <c r="HV122" s="316"/>
      <c r="HW122" s="316"/>
      <c r="HX122" s="316"/>
      <c r="HY122" s="316"/>
      <c r="HZ122" s="316"/>
      <c r="IA122" s="316"/>
      <c r="IB122" s="316"/>
      <c r="IC122" s="316"/>
      <c r="ID122" s="316"/>
      <c r="IE122" s="316"/>
      <c r="IF122" s="316"/>
      <c r="IG122" s="316"/>
      <c r="IH122" s="316"/>
      <c r="II122" s="316"/>
      <c r="IJ122" s="316"/>
      <c r="IK122" s="316"/>
      <c r="IL122" s="316"/>
      <c r="IM122" s="316"/>
      <c r="IN122" s="316"/>
      <c r="IO122" s="316"/>
      <c r="IP122" s="316"/>
      <c r="IQ122" s="316"/>
      <c r="IR122" s="316"/>
      <c r="IS122" s="316"/>
      <c r="IT122" s="316"/>
      <c r="IU122" s="316"/>
      <c r="IV122" s="316"/>
    </row>
    <row r="123" spans="1:256" x14ac:dyDescent="0.2">
      <c r="A123" s="100" t="s">
        <v>225</v>
      </c>
      <c r="B123" s="39"/>
      <c r="C123" s="316">
        <v>851</v>
      </c>
      <c r="D123" s="316">
        <v>393</v>
      </c>
      <c r="E123" s="316">
        <v>192</v>
      </c>
      <c r="F123" s="316">
        <v>89</v>
      </c>
      <c r="G123" s="316">
        <v>659</v>
      </c>
      <c r="H123" s="316">
        <v>304</v>
      </c>
      <c r="I123" s="316">
        <v>485</v>
      </c>
      <c r="J123" s="316">
        <v>214</v>
      </c>
      <c r="K123" s="316">
        <v>69</v>
      </c>
      <c r="L123" s="316">
        <v>31</v>
      </c>
      <c r="M123" s="316">
        <v>416</v>
      </c>
      <c r="N123" s="316">
        <v>183</v>
      </c>
      <c r="O123" s="428">
        <v>366</v>
      </c>
      <c r="P123" s="428">
        <v>179</v>
      </c>
      <c r="Q123" s="428">
        <v>123</v>
      </c>
      <c r="R123" s="428">
        <v>58</v>
      </c>
      <c r="S123" s="428">
        <v>243</v>
      </c>
      <c r="T123" s="428">
        <v>121</v>
      </c>
      <c r="U123" s="316"/>
      <c r="V123" s="316"/>
      <c r="W123" s="316"/>
      <c r="X123" s="316"/>
      <c r="Y123" s="316"/>
      <c r="Z123" s="316"/>
      <c r="AA123" s="316"/>
      <c r="AB123" s="316"/>
      <c r="AC123" s="316"/>
      <c r="AD123" s="316"/>
      <c r="AE123" s="316"/>
      <c r="AF123" s="316"/>
      <c r="AG123" s="316"/>
      <c r="AH123" s="316"/>
      <c r="AI123" s="316"/>
      <c r="AJ123" s="316"/>
      <c r="AK123" s="316"/>
      <c r="AL123" s="316"/>
      <c r="AM123" s="316"/>
      <c r="AN123" s="316"/>
      <c r="AO123" s="316"/>
      <c r="AP123" s="316"/>
      <c r="AQ123" s="316"/>
      <c r="AR123" s="316"/>
      <c r="AS123" s="316"/>
      <c r="AT123" s="316"/>
      <c r="AU123" s="316"/>
      <c r="AV123" s="316"/>
      <c r="AW123" s="316"/>
      <c r="AX123" s="316"/>
      <c r="AY123" s="316"/>
      <c r="AZ123" s="316"/>
      <c r="BA123" s="316"/>
      <c r="BB123" s="316"/>
      <c r="BC123" s="316"/>
      <c r="BD123" s="316"/>
      <c r="BE123" s="316"/>
      <c r="BF123" s="316"/>
      <c r="BG123" s="316"/>
      <c r="BH123" s="316"/>
      <c r="BI123" s="316"/>
      <c r="BJ123" s="316"/>
      <c r="BK123" s="316"/>
      <c r="BL123" s="316"/>
      <c r="BM123" s="316"/>
      <c r="BN123" s="316"/>
      <c r="BO123" s="316"/>
      <c r="BP123" s="316"/>
      <c r="BQ123" s="316"/>
      <c r="BR123" s="316"/>
      <c r="BS123" s="316"/>
      <c r="BT123" s="316"/>
      <c r="BU123" s="316"/>
      <c r="BV123" s="316"/>
      <c r="BW123" s="316"/>
      <c r="BX123" s="316"/>
      <c r="BY123" s="316"/>
      <c r="BZ123" s="316"/>
      <c r="CA123" s="316"/>
      <c r="CB123" s="316"/>
      <c r="CC123" s="316"/>
      <c r="CD123" s="316"/>
      <c r="CE123" s="316"/>
      <c r="CF123" s="316"/>
      <c r="CG123" s="316"/>
      <c r="CH123" s="316"/>
      <c r="CI123" s="316"/>
      <c r="CJ123" s="316"/>
      <c r="CK123" s="316"/>
      <c r="CL123" s="316"/>
      <c r="CM123" s="316"/>
      <c r="CN123" s="316"/>
      <c r="CO123" s="316"/>
      <c r="CP123" s="316"/>
      <c r="CQ123" s="316"/>
      <c r="CR123" s="316"/>
      <c r="CS123" s="316"/>
      <c r="CT123" s="316"/>
      <c r="CU123" s="316"/>
      <c r="CV123" s="316"/>
      <c r="CW123" s="316"/>
      <c r="CX123" s="316"/>
      <c r="CY123" s="316"/>
      <c r="CZ123" s="316"/>
      <c r="DA123" s="316"/>
      <c r="DB123" s="316"/>
      <c r="DC123" s="316"/>
      <c r="DD123" s="316"/>
      <c r="DE123" s="316"/>
      <c r="DF123" s="316"/>
      <c r="DG123" s="316"/>
      <c r="DH123" s="316"/>
      <c r="DI123" s="316"/>
      <c r="DJ123" s="316"/>
      <c r="DK123" s="316"/>
      <c r="DL123" s="316"/>
      <c r="DM123" s="316"/>
      <c r="DN123" s="316"/>
      <c r="DO123" s="316"/>
      <c r="DP123" s="316"/>
      <c r="DQ123" s="316"/>
      <c r="DR123" s="316"/>
      <c r="DS123" s="316"/>
      <c r="DT123" s="316"/>
      <c r="DU123" s="316"/>
      <c r="DV123" s="316"/>
      <c r="DW123" s="316"/>
      <c r="DX123" s="316"/>
      <c r="DY123" s="316"/>
      <c r="DZ123" s="316"/>
      <c r="EA123" s="316"/>
      <c r="EB123" s="316"/>
      <c r="EC123" s="316"/>
      <c r="ED123" s="316"/>
      <c r="EE123" s="316"/>
      <c r="EF123" s="316"/>
      <c r="EG123" s="316"/>
      <c r="EH123" s="316"/>
      <c r="EI123" s="316"/>
      <c r="EJ123" s="316"/>
      <c r="EK123" s="316"/>
      <c r="EL123" s="316"/>
      <c r="EM123" s="316"/>
      <c r="EN123" s="316"/>
      <c r="EO123" s="316"/>
      <c r="EP123" s="316"/>
      <c r="EQ123" s="316"/>
      <c r="ER123" s="316"/>
      <c r="ES123" s="316"/>
      <c r="ET123" s="316"/>
      <c r="EU123" s="316"/>
      <c r="EV123" s="316"/>
      <c r="EW123" s="316"/>
      <c r="EX123" s="316"/>
      <c r="EY123" s="316"/>
      <c r="EZ123" s="316"/>
      <c r="FA123" s="316"/>
      <c r="FB123" s="316"/>
      <c r="FC123" s="316"/>
      <c r="FD123" s="316"/>
      <c r="FE123" s="316"/>
      <c r="FF123" s="316"/>
      <c r="FG123" s="316"/>
      <c r="FH123" s="316"/>
      <c r="FI123" s="316"/>
      <c r="FJ123" s="316"/>
      <c r="FK123" s="316"/>
      <c r="FL123" s="316"/>
      <c r="FM123" s="316"/>
      <c r="FN123" s="316"/>
      <c r="FO123" s="316"/>
      <c r="FP123" s="316"/>
      <c r="FQ123" s="316"/>
      <c r="FR123" s="316"/>
      <c r="FS123" s="316"/>
      <c r="FT123" s="316"/>
      <c r="FU123" s="316"/>
      <c r="FV123" s="316"/>
      <c r="FW123" s="316"/>
      <c r="FX123" s="316"/>
      <c r="FY123" s="316"/>
      <c r="FZ123" s="316"/>
      <c r="GA123" s="316"/>
      <c r="GB123" s="316"/>
      <c r="GC123" s="316"/>
      <c r="GD123" s="316"/>
      <c r="GE123" s="316"/>
      <c r="GF123" s="316"/>
      <c r="GG123" s="316"/>
      <c r="GH123" s="316"/>
      <c r="GI123" s="316"/>
      <c r="GJ123" s="316"/>
      <c r="GK123" s="316"/>
      <c r="GL123" s="316"/>
      <c r="GM123" s="316"/>
      <c r="GN123" s="316"/>
      <c r="GO123" s="316"/>
      <c r="GP123" s="316"/>
      <c r="GQ123" s="316"/>
      <c r="GR123" s="316"/>
      <c r="GS123" s="316"/>
      <c r="GT123" s="316"/>
      <c r="GU123" s="316"/>
      <c r="GV123" s="316"/>
      <c r="GW123" s="316"/>
      <c r="GX123" s="316"/>
      <c r="GY123" s="316"/>
      <c r="GZ123" s="316"/>
      <c r="HA123" s="316"/>
      <c r="HB123" s="316"/>
      <c r="HC123" s="316"/>
      <c r="HD123" s="316"/>
      <c r="HE123" s="316"/>
      <c r="HF123" s="316"/>
      <c r="HG123" s="316"/>
      <c r="HH123" s="316"/>
      <c r="HI123" s="316"/>
      <c r="HJ123" s="316"/>
      <c r="HK123" s="316"/>
      <c r="HL123" s="316"/>
      <c r="HM123" s="316"/>
      <c r="HN123" s="316"/>
      <c r="HO123" s="316"/>
      <c r="HP123" s="316"/>
      <c r="HQ123" s="316"/>
      <c r="HR123" s="316"/>
      <c r="HS123" s="316"/>
      <c r="HT123" s="316"/>
      <c r="HU123" s="316"/>
      <c r="HV123" s="316"/>
      <c r="HW123" s="316"/>
      <c r="HX123" s="316"/>
      <c r="HY123" s="316"/>
      <c r="HZ123" s="316"/>
      <c r="IA123" s="316"/>
      <c r="IB123" s="316"/>
      <c r="IC123" s="316"/>
      <c r="ID123" s="316"/>
      <c r="IE123" s="316"/>
      <c r="IF123" s="316"/>
      <c r="IG123" s="316"/>
      <c r="IH123" s="316"/>
      <c r="II123" s="316"/>
      <c r="IJ123" s="316"/>
      <c r="IK123" s="316"/>
      <c r="IL123" s="316"/>
      <c r="IM123" s="316"/>
      <c r="IN123" s="316"/>
      <c r="IO123" s="316"/>
      <c r="IP123" s="316"/>
      <c r="IQ123" s="316"/>
      <c r="IR123" s="316"/>
      <c r="IS123" s="316"/>
      <c r="IT123" s="316"/>
      <c r="IU123" s="316"/>
      <c r="IV123" s="316"/>
    </row>
    <row r="124" spans="1:256" x14ac:dyDescent="0.2">
      <c r="A124" s="100" t="s">
        <v>192</v>
      </c>
      <c r="B124" s="39"/>
      <c r="C124" s="316">
        <v>295</v>
      </c>
      <c r="D124" s="316">
        <v>132</v>
      </c>
      <c r="E124" s="316">
        <v>18</v>
      </c>
      <c r="F124" s="316">
        <v>10</v>
      </c>
      <c r="G124" s="316">
        <v>277</v>
      </c>
      <c r="H124" s="316">
        <v>122</v>
      </c>
      <c r="I124" s="316">
        <v>296</v>
      </c>
      <c r="J124" s="316">
        <v>145</v>
      </c>
      <c r="K124" s="316">
        <v>32</v>
      </c>
      <c r="L124" s="316">
        <v>14</v>
      </c>
      <c r="M124" s="316">
        <v>264</v>
      </c>
      <c r="N124" s="316">
        <v>131</v>
      </c>
      <c r="O124" s="428">
        <v>-1</v>
      </c>
      <c r="P124" s="428">
        <v>-13</v>
      </c>
      <c r="Q124" s="428">
        <v>-14</v>
      </c>
      <c r="R124" s="428">
        <v>-4</v>
      </c>
      <c r="S124" s="428">
        <v>13</v>
      </c>
      <c r="T124" s="428">
        <v>-9</v>
      </c>
      <c r="U124" s="316"/>
      <c r="V124" s="316"/>
      <c r="W124" s="316"/>
      <c r="X124" s="316"/>
      <c r="Y124" s="316"/>
      <c r="Z124" s="316"/>
      <c r="AA124" s="316"/>
      <c r="AB124" s="316"/>
      <c r="AC124" s="316"/>
      <c r="AD124" s="316"/>
      <c r="AE124" s="316"/>
      <c r="AF124" s="316"/>
      <c r="AG124" s="316"/>
      <c r="AH124" s="316"/>
      <c r="AI124" s="316"/>
      <c r="AJ124" s="316"/>
      <c r="AK124" s="316"/>
      <c r="AL124" s="316"/>
      <c r="AM124" s="316"/>
      <c r="AN124" s="316"/>
      <c r="AO124" s="316"/>
      <c r="AP124" s="316"/>
      <c r="AQ124" s="316"/>
      <c r="AR124" s="316"/>
      <c r="AS124" s="316"/>
      <c r="AT124" s="316"/>
      <c r="AU124" s="316"/>
      <c r="AV124" s="316"/>
      <c r="AW124" s="316"/>
      <c r="AX124" s="316"/>
      <c r="AY124" s="316"/>
      <c r="AZ124" s="316"/>
      <c r="BA124" s="316"/>
      <c r="BB124" s="316"/>
      <c r="BC124" s="316"/>
      <c r="BD124" s="316"/>
      <c r="BE124" s="316"/>
      <c r="BF124" s="316"/>
      <c r="BG124" s="316"/>
      <c r="BH124" s="316"/>
      <c r="BI124" s="316"/>
      <c r="BJ124" s="316"/>
      <c r="BK124" s="316"/>
      <c r="BL124" s="316"/>
      <c r="BM124" s="316"/>
      <c r="BN124" s="316"/>
      <c r="BO124" s="316"/>
      <c r="BP124" s="316"/>
      <c r="BQ124" s="316"/>
      <c r="BR124" s="316"/>
      <c r="BS124" s="316"/>
      <c r="BT124" s="316"/>
      <c r="BU124" s="316"/>
      <c r="BV124" s="316"/>
      <c r="BW124" s="316"/>
      <c r="BX124" s="316"/>
      <c r="BY124" s="316"/>
      <c r="BZ124" s="316"/>
      <c r="CA124" s="316"/>
      <c r="CB124" s="316"/>
      <c r="CC124" s="316"/>
      <c r="CD124" s="316"/>
      <c r="CE124" s="316"/>
      <c r="CF124" s="316"/>
      <c r="CG124" s="316"/>
      <c r="CH124" s="316"/>
      <c r="CI124" s="316"/>
      <c r="CJ124" s="316"/>
      <c r="CK124" s="316"/>
      <c r="CL124" s="316"/>
      <c r="CM124" s="316"/>
      <c r="CN124" s="316"/>
      <c r="CO124" s="316"/>
      <c r="CP124" s="316"/>
      <c r="CQ124" s="316"/>
      <c r="CR124" s="316"/>
      <c r="CS124" s="316"/>
      <c r="CT124" s="316"/>
      <c r="CU124" s="316"/>
      <c r="CV124" s="316"/>
      <c r="CW124" s="316"/>
      <c r="CX124" s="316"/>
      <c r="CY124" s="316"/>
      <c r="CZ124" s="316"/>
      <c r="DA124" s="316"/>
      <c r="DB124" s="316"/>
      <c r="DC124" s="316"/>
      <c r="DD124" s="316"/>
      <c r="DE124" s="316"/>
      <c r="DF124" s="316"/>
      <c r="DG124" s="316"/>
      <c r="DH124" s="316"/>
      <c r="DI124" s="316"/>
      <c r="DJ124" s="316"/>
      <c r="DK124" s="316"/>
      <c r="DL124" s="316"/>
      <c r="DM124" s="316"/>
      <c r="DN124" s="316"/>
      <c r="DO124" s="316"/>
      <c r="DP124" s="316"/>
      <c r="DQ124" s="316"/>
      <c r="DR124" s="316"/>
      <c r="DS124" s="316"/>
      <c r="DT124" s="316"/>
      <c r="DU124" s="316"/>
      <c r="DV124" s="316"/>
      <c r="DW124" s="316"/>
      <c r="DX124" s="316"/>
      <c r="DY124" s="316"/>
      <c r="DZ124" s="316"/>
      <c r="EA124" s="316"/>
      <c r="EB124" s="316"/>
      <c r="EC124" s="316"/>
      <c r="ED124" s="316"/>
      <c r="EE124" s="316"/>
      <c r="EF124" s="316"/>
      <c r="EG124" s="316"/>
      <c r="EH124" s="316"/>
      <c r="EI124" s="316"/>
      <c r="EJ124" s="316"/>
      <c r="EK124" s="316"/>
      <c r="EL124" s="316"/>
      <c r="EM124" s="316"/>
      <c r="EN124" s="316"/>
      <c r="EO124" s="316"/>
      <c r="EP124" s="316"/>
      <c r="EQ124" s="316"/>
      <c r="ER124" s="316"/>
      <c r="ES124" s="316"/>
      <c r="ET124" s="316"/>
      <c r="EU124" s="316"/>
      <c r="EV124" s="316"/>
      <c r="EW124" s="316"/>
      <c r="EX124" s="316"/>
      <c r="EY124" s="316"/>
      <c r="EZ124" s="316"/>
      <c r="FA124" s="316"/>
      <c r="FB124" s="316"/>
      <c r="FC124" s="316"/>
      <c r="FD124" s="316"/>
      <c r="FE124" s="316"/>
      <c r="FF124" s="316"/>
      <c r="FG124" s="316"/>
      <c r="FH124" s="316"/>
      <c r="FI124" s="316"/>
      <c r="FJ124" s="316"/>
      <c r="FK124" s="316"/>
      <c r="FL124" s="316"/>
      <c r="FM124" s="316"/>
      <c r="FN124" s="316"/>
      <c r="FO124" s="316"/>
      <c r="FP124" s="316"/>
      <c r="FQ124" s="316"/>
      <c r="FR124" s="316"/>
      <c r="FS124" s="316"/>
      <c r="FT124" s="316"/>
      <c r="FU124" s="316"/>
      <c r="FV124" s="316"/>
      <c r="FW124" s="316"/>
      <c r="FX124" s="316"/>
      <c r="FY124" s="316"/>
      <c r="FZ124" s="316"/>
      <c r="GA124" s="316"/>
      <c r="GB124" s="316"/>
      <c r="GC124" s="316"/>
      <c r="GD124" s="316"/>
      <c r="GE124" s="316"/>
      <c r="GF124" s="316"/>
      <c r="GG124" s="316"/>
      <c r="GH124" s="316"/>
      <c r="GI124" s="316"/>
      <c r="GJ124" s="316"/>
      <c r="GK124" s="316"/>
      <c r="GL124" s="316"/>
      <c r="GM124" s="316"/>
      <c r="GN124" s="316"/>
      <c r="GO124" s="316"/>
      <c r="GP124" s="316"/>
      <c r="GQ124" s="316"/>
      <c r="GR124" s="316"/>
      <c r="GS124" s="316"/>
      <c r="GT124" s="316"/>
      <c r="GU124" s="316"/>
      <c r="GV124" s="316"/>
      <c r="GW124" s="316"/>
      <c r="GX124" s="316"/>
      <c r="GY124" s="316"/>
      <c r="GZ124" s="316"/>
      <c r="HA124" s="316"/>
      <c r="HB124" s="316"/>
      <c r="HC124" s="316"/>
      <c r="HD124" s="316"/>
      <c r="HE124" s="316"/>
      <c r="HF124" s="316"/>
      <c r="HG124" s="316"/>
      <c r="HH124" s="316"/>
      <c r="HI124" s="316"/>
      <c r="HJ124" s="316"/>
      <c r="HK124" s="316"/>
      <c r="HL124" s="316"/>
      <c r="HM124" s="316"/>
      <c r="HN124" s="316"/>
      <c r="HO124" s="316"/>
      <c r="HP124" s="316"/>
      <c r="HQ124" s="316"/>
      <c r="HR124" s="316"/>
      <c r="HS124" s="316"/>
      <c r="HT124" s="316"/>
      <c r="HU124" s="316"/>
      <c r="HV124" s="316"/>
      <c r="HW124" s="316"/>
      <c r="HX124" s="316"/>
      <c r="HY124" s="316"/>
      <c r="HZ124" s="316"/>
      <c r="IA124" s="316"/>
      <c r="IB124" s="316"/>
      <c r="IC124" s="316"/>
      <c r="ID124" s="316"/>
      <c r="IE124" s="316"/>
      <c r="IF124" s="316"/>
      <c r="IG124" s="316"/>
      <c r="IH124" s="316"/>
      <c r="II124" s="316"/>
      <c r="IJ124" s="316"/>
      <c r="IK124" s="316"/>
      <c r="IL124" s="316"/>
      <c r="IM124" s="316"/>
      <c r="IN124" s="316"/>
      <c r="IO124" s="316"/>
      <c r="IP124" s="316"/>
      <c r="IQ124" s="316"/>
      <c r="IR124" s="316"/>
      <c r="IS124" s="316"/>
      <c r="IT124" s="316"/>
      <c r="IU124" s="316"/>
      <c r="IV124" s="316"/>
    </row>
    <row r="125" spans="1:256" x14ac:dyDescent="0.2">
      <c r="A125" s="100" t="s">
        <v>193</v>
      </c>
      <c r="B125" s="39"/>
      <c r="C125" s="316">
        <v>7129</v>
      </c>
      <c r="D125" s="316">
        <v>3053</v>
      </c>
      <c r="E125" s="316">
        <v>225</v>
      </c>
      <c r="F125" s="316">
        <v>113</v>
      </c>
      <c r="G125" s="316">
        <v>6904</v>
      </c>
      <c r="H125" s="316">
        <v>2940</v>
      </c>
      <c r="I125" s="316">
        <v>5151</v>
      </c>
      <c r="J125" s="316">
        <v>2166</v>
      </c>
      <c r="K125" s="316">
        <v>219</v>
      </c>
      <c r="L125" s="316">
        <v>127</v>
      </c>
      <c r="M125" s="316">
        <v>4932</v>
      </c>
      <c r="N125" s="316">
        <v>2039</v>
      </c>
      <c r="O125" s="428">
        <v>1978</v>
      </c>
      <c r="P125" s="428">
        <v>887</v>
      </c>
      <c r="Q125" s="428">
        <v>6</v>
      </c>
      <c r="R125" s="428">
        <v>-14</v>
      </c>
      <c r="S125" s="428">
        <v>1972</v>
      </c>
      <c r="T125" s="428">
        <v>901</v>
      </c>
      <c r="U125" s="316"/>
      <c r="V125" s="316"/>
      <c r="W125" s="316"/>
      <c r="X125" s="316"/>
      <c r="Y125" s="316"/>
      <c r="Z125" s="316"/>
      <c r="AA125" s="316"/>
      <c r="AB125" s="316"/>
      <c r="AC125" s="316"/>
      <c r="AD125" s="316"/>
      <c r="AE125" s="316"/>
      <c r="AF125" s="316"/>
      <c r="AG125" s="316"/>
      <c r="AH125" s="316"/>
      <c r="AI125" s="316"/>
      <c r="AJ125" s="316"/>
      <c r="AK125" s="316"/>
      <c r="AL125" s="316"/>
      <c r="AM125" s="316"/>
      <c r="AN125" s="316"/>
      <c r="AO125" s="316"/>
      <c r="AP125" s="316"/>
      <c r="AQ125" s="316"/>
      <c r="AR125" s="316"/>
      <c r="AS125" s="316"/>
      <c r="AT125" s="316"/>
      <c r="AU125" s="316"/>
      <c r="AV125" s="316"/>
      <c r="AW125" s="316"/>
      <c r="AX125" s="316"/>
      <c r="AY125" s="316"/>
      <c r="AZ125" s="316"/>
      <c r="BA125" s="316"/>
      <c r="BB125" s="316"/>
      <c r="BC125" s="316"/>
      <c r="BD125" s="316"/>
      <c r="BE125" s="316"/>
      <c r="BF125" s="316"/>
      <c r="BG125" s="316"/>
      <c r="BH125" s="316"/>
      <c r="BI125" s="316"/>
      <c r="BJ125" s="316"/>
      <c r="BK125" s="316"/>
      <c r="BL125" s="316"/>
      <c r="BM125" s="316"/>
      <c r="BN125" s="316"/>
      <c r="BO125" s="316"/>
      <c r="BP125" s="316"/>
      <c r="BQ125" s="316"/>
      <c r="BR125" s="316"/>
      <c r="BS125" s="316"/>
      <c r="BT125" s="316"/>
      <c r="BU125" s="316"/>
      <c r="BV125" s="316"/>
      <c r="BW125" s="316"/>
      <c r="BX125" s="316"/>
      <c r="BY125" s="316"/>
      <c r="BZ125" s="316"/>
      <c r="CA125" s="316"/>
      <c r="CB125" s="316"/>
      <c r="CC125" s="316"/>
      <c r="CD125" s="316"/>
      <c r="CE125" s="316"/>
      <c r="CF125" s="316"/>
      <c r="CG125" s="316"/>
      <c r="CH125" s="316"/>
      <c r="CI125" s="316"/>
      <c r="CJ125" s="316"/>
      <c r="CK125" s="316"/>
      <c r="CL125" s="316"/>
      <c r="CM125" s="316"/>
      <c r="CN125" s="316"/>
      <c r="CO125" s="316"/>
      <c r="CP125" s="316"/>
      <c r="CQ125" s="316"/>
      <c r="CR125" s="316"/>
      <c r="CS125" s="316"/>
      <c r="CT125" s="316"/>
      <c r="CU125" s="316"/>
      <c r="CV125" s="316"/>
      <c r="CW125" s="316"/>
      <c r="CX125" s="316"/>
      <c r="CY125" s="316"/>
      <c r="CZ125" s="316"/>
      <c r="DA125" s="316"/>
      <c r="DB125" s="316"/>
      <c r="DC125" s="316"/>
      <c r="DD125" s="316"/>
      <c r="DE125" s="316"/>
      <c r="DF125" s="316"/>
      <c r="DG125" s="316"/>
      <c r="DH125" s="316"/>
      <c r="DI125" s="316"/>
      <c r="DJ125" s="316"/>
      <c r="DK125" s="316"/>
      <c r="DL125" s="316"/>
      <c r="DM125" s="316"/>
      <c r="DN125" s="316"/>
      <c r="DO125" s="316"/>
      <c r="DP125" s="316"/>
      <c r="DQ125" s="316"/>
      <c r="DR125" s="316"/>
      <c r="DS125" s="316"/>
      <c r="DT125" s="316"/>
      <c r="DU125" s="316"/>
      <c r="DV125" s="316"/>
      <c r="DW125" s="316"/>
      <c r="DX125" s="316"/>
      <c r="DY125" s="316"/>
      <c r="DZ125" s="316"/>
      <c r="EA125" s="316"/>
      <c r="EB125" s="316"/>
      <c r="EC125" s="316"/>
      <c r="ED125" s="316"/>
      <c r="EE125" s="316"/>
      <c r="EF125" s="316"/>
      <c r="EG125" s="316"/>
      <c r="EH125" s="316"/>
      <c r="EI125" s="316"/>
      <c r="EJ125" s="316"/>
      <c r="EK125" s="316"/>
      <c r="EL125" s="316"/>
      <c r="EM125" s="316"/>
      <c r="EN125" s="316"/>
      <c r="EO125" s="316"/>
      <c r="EP125" s="316"/>
      <c r="EQ125" s="316"/>
      <c r="ER125" s="316"/>
      <c r="ES125" s="316"/>
      <c r="ET125" s="316"/>
      <c r="EU125" s="316"/>
      <c r="EV125" s="316"/>
      <c r="EW125" s="316"/>
      <c r="EX125" s="316"/>
      <c r="EY125" s="316"/>
      <c r="EZ125" s="316"/>
      <c r="FA125" s="316"/>
      <c r="FB125" s="316"/>
      <c r="FC125" s="316"/>
      <c r="FD125" s="316"/>
      <c r="FE125" s="316"/>
      <c r="FF125" s="316"/>
      <c r="FG125" s="316"/>
      <c r="FH125" s="316"/>
      <c r="FI125" s="316"/>
      <c r="FJ125" s="316"/>
      <c r="FK125" s="316"/>
      <c r="FL125" s="316"/>
      <c r="FM125" s="316"/>
      <c r="FN125" s="316"/>
      <c r="FO125" s="316"/>
      <c r="FP125" s="316"/>
      <c r="FQ125" s="316"/>
      <c r="FR125" s="316"/>
      <c r="FS125" s="316"/>
      <c r="FT125" s="316"/>
      <c r="FU125" s="316"/>
      <c r="FV125" s="316"/>
      <c r="FW125" s="316"/>
      <c r="FX125" s="316"/>
      <c r="FY125" s="316"/>
      <c r="FZ125" s="316"/>
      <c r="GA125" s="316"/>
      <c r="GB125" s="316"/>
      <c r="GC125" s="316"/>
      <c r="GD125" s="316"/>
      <c r="GE125" s="316"/>
      <c r="GF125" s="316"/>
      <c r="GG125" s="316"/>
      <c r="GH125" s="316"/>
      <c r="GI125" s="316"/>
      <c r="GJ125" s="316"/>
      <c r="GK125" s="316"/>
      <c r="GL125" s="316"/>
      <c r="GM125" s="316"/>
      <c r="GN125" s="316"/>
      <c r="GO125" s="316"/>
      <c r="GP125" s="316"/>
      <c r="GQ125" s="316"/>
      <c r="GR125" s="316"/>
      <c r="GS125" s="316"/>
      <c r="GT125" s="316"/>
      <c r="GU125" s="316"/>
      <c r="GV125" s="316"/>
      <c r="GW125" s="316"/>
      <c r="GX125" s="316"/>
      <c r="GY125" s="316"/>
      <c r="GZ125" s="316"/>
      <c r="HA125" s="316"/>
      <c r="HB125" s="316"/>
      <c r="HC125" s="316"/>
      <c r="HD125" s="316"/>
      <c r="HE125" s="316"/>
      <c r="HF125" s="316"/>
      <c r="HG125" s="316"/>
      <c r="HH125" s="316"/>
      <c r="HI125" s="316"/>
      <c r="HJ125" s="316"/>
      <c r="HK125" s="316"/>
      <c r="HL125" s="316"/>
      <c r="HM125" s="316"/>
      <c r="HN125" s="316"/>
      <c r="HO125" s="316"/>
      <c r="HP125" s="316"/>
      <c r="HQ125" s="316"/>
      <c r="HR125" s="316"/>
      <c r="HS125" s="316"/>
      <c r="HT125" s="316"/>
      <c r="HU125" s="316"/>
      <c r="HV125" s="316"/>
      <c r="HW125" s="316"/>
      <c r="HX125" s="316"/>
      <c r="HY125" s="316"/>
      <c r="HZ125" s="316"/>
      <c r="IA125" s="316"/>
      <c r="IB125" s="316"/>
      <c r="IC125" s="316"/>
      <c r="ID125" s="316"/>
      <c r="IE125" s="316"/>
      <c r="IF125" s="316"/>
      <c r="IG125" s="316"/>
      <c r="IH125" s="316"/>
      <c r="II125" s="316"/>
      <c r="IJ125" s="316"/>
      <c r="IK125" s="316"/>
      <c r="IL125" s="316"/>
      <c r="IM125" s="316"/>
      <c r="IN125" s="316"/>
      <c r="IO125" s="316"/>
      <c r="IP125" s="316"/>
      <c r="IQ125" s="316"/>
      <c r="IR125" s="316"/>
      <c r="IS125" s="316"/>
      <c r="IT125" s="316"/>
      <c r="IU125" s="316"/>
      <c r="IV125" s="316"/>
    </row>
    <row r="126" spans="1:256" x14ac:dyDescent="0.2">
      <c r="A126" s="100" t="s">
        <v>194</v>
      </c>
      <c r="B126" s="39"/>
      <c r="C126" s="316">
        <v>2348</v>
      </c>
      <c r="D126" s="316">
        <v>1398</v>
      </c>
      <c r="E126" s="316">
        <v>58</v>
      </c>
      <c r="F126" s="316">
        <v>27</v>
      </c>
      <c r="G126" s="316">
        <v>2290</v>
      </c>
      <c r="H126" s="316">
        <v>1371</v>
      </c>
      <c r="I126" s="316">
        <v>1446</v>
      </c>
      <c r="J126" s="316">
        <v>873</v>
      </c>
      <c r="K126" s="316">
        <v>64</v>
      </c>
      <c r="L126" s="316">
        <v>30</v>
      </c>
      <c r="M126" s="316">
        <v>1382</v>
      </c>
      <c r="N126" s="316">
        <v>843</v>
      </c>
      <c r="O126" s="428">
        <v>902</v>
      </c>
      <c r="P126" s="428">
        <v>525</v>
      </c>
      <c r="Q126" s="428">
        <v>-6</v>
      </c>
      <c r="R126" s="428">
        <v>-3</v>
      </c>
      <c r="S126" s="428">
        <v>908</v>
      </c>
      <c r="T126" s="428">
        <v>528</v>
      </c>
      <c r="U126" s="316"/>
      <c r="V126" s="316"/>
      <c r="W126" s="316"/>
      <c r="X126" s="316"/>
      <c r="Y126" s="316"/>
      <c r="Z126" s="316"/>
      <c r="AA126" s="316"/>
      <c r="AB126" s="316"/>
      <c r="AC126" s="316"/>
      <c r="AD126" s="316"/>
      <c r="AE126" s="316"/>
      <c r="AF126" s="316"/>
      <c r="AG126" s="316"/>
      <c r="AH126" s="316"/>
      <c r="AI126" s="316"/>
      <c r="AJ126" s="316"/>
      <c r="AK126" s="316"/>
      <c r="AL126" s="316"/>
      <c r="AM126" s="316"/>
      <c r="AN126" s="316"/>
      <c r="AO126" s="316"/>
      <c r="AP126" s="316"/>
      <c r="AQ126" s="316"/>
      <c r="AR126" s="316"/>
      <c r="AS126" s="316"/>
      <c r="AT126" s="316"/>
      <c r="AU126" s="316"/>
      <c r="AV126" s="316"/>
      <c r="AW126" s="316"/>
      <c r="AX126" s="316"/>
      <c r="AY126" s="316"/>
      <c r="AZ126" s="316"/>
      <c r="BA126" s="316"/>
      <c r="BB126" s="316"/>
      <c r="BC126" s="316"/>
      <c r="BD126" s="316"/>
      <c r="BE126" s="316"/>
      <c r="BF126" s="316"/>
      <c r="BG126" s="316"/>
      <c r="BH126" s="316"/>
      <c r="BI126" s="316"/>
      <c r="BJ126" s="316"/>
      <c r="BK126" s="316"/>
      <c r="BL126" s="316"/>
      <c r="BM126" s="316"/>
      <c r="BN126" s="316"/>
      <c r="BO126" s="316"/>
      <c r="BP126" s="316"/>
      <c r="BQ126" s="316"/>
      <c r="BR126" s="316"/>
      <c r="BS126" s="316"/>
      <c r="BT126" s="316"/>
      <c r="BU126" s="316"/>
      <c r="BV126" s="316"/>
      <c r="BW126" s="316"/>
      <c r="BX126" s="316"/>
      <c r="BY126" s="316"/>
      <c r="BZ126" s="316"/>
      <c r="CA126" s="316"/>
      <c r="CB126" s="316"/>
      <c r="CC126" s="316"/>
      <c r="CD126" s="316"/>
      <c r="CE126" s="316"/>
      <c r="CF126" s="316"/>
      <c r="CG126" s="316"/>
      <c r="CH126" s="316"/>
      <c r="CI126" s="316"/>
      <c r="CJ126" s="316"/>
      <c r="CK126" s="316"/>
      <c r="CL126" s="316"/>
      <c r="CM126" s="316"/>
      <c r="CN126" s="316"/>
      <c r="CO126" s="316"/>
      <c r="CP126" s="316"/>
      <c r="CQ126" s="316"/>
      <c r="CR126" s="316"/>
      <c r="CS126" s="316"/>
      <c r="CT126" s="316"/>
      <c r="CU126" s="316"/>
      <c r="CV126" s="316"/>
      <c r="CW126" s="316"/>
      <c r="CX126" s="316"/>
      <c r="CY126" s="316"/>
      <c r="CZ126" s="316"/>
      <c r="DA126" s="316"/>
      <c r="DB126" s="316"/>
      <c r="DC126" s="316"/>
      <c r="DD126" s="316"/>
      <c r="DE126" s="316"/>
      <c r="DF126" s="316"/>
      <c r="DG126" s="316"/>
      <c r="DH126" s="316"/>
      <c r="DI126" s="316"/>
      <c r="DJ126" s="316"/>
      <c r="DK126" s="316"/>
      <c r="DL126" s="316"/>
      <c r="DM126" s="316"/>
      <c r="DN126" s="316"/>
      <c r="DO126" s="316"/>
      <c r="DP126" s="316"/>
      <c r="DQ126" s="316"/>
      <c r="DR126" s="316"/>
      <c r="DS126" s="316"/>
      <c r="DT126" s="316"/>
      <c r="DU126" s="316"/>
      <c r="DV126" s="316"/>
      <c r="DW126" s="316"/>
      <c r="DX126" s="316"/>
      <c r="DY126" s="316"/>
      <c r="DZ126" s="316"/>
      <c r="EA126" s="316"/>
      <c r="EB126" s="316"/>
      <c r="EC126" s="316"/>
      <c r="ED126" s="316"/>
      <c r="EE126" s="316"/>
      <c r="EF126" s="316"/>
      <c r="EG126" s="316"/>
      <c r="EH126" s="316"/>
      <c r="EI126" s="316"/>
      <c r="EJ126" s="316"/>
      <c r="EK126" s="316"/>
      <c r="EL126" s="316"/>
      <c r="EM126" s="316"/>
      <c r="EN126" s="316"/>
      <c r="EO126" s="316"/>
      <c r="EP126" s="316"/>
      <c r="EQ126" s="316"/>
      <c r="ER126" s="316"/>
      <c r="ES126" s="316"/>
      <c r="ET126" s="316"/>
      <c r="EU126" s="316"/>
      <c r="EV126" s="316"/>
      <c r="EW126" s="316"/>
      <c r="EX126" s="316"/>
      <c r="EY126" s="316"/>
      <c r="EZ126" s="316"/>
      <c r="FA126" s="316"/>
      <c r="FB126" s="316"/>
      <c r="FC126" s="316"/>
      <c r="FD126" s="316"/>
      <c r="FE126" s="316"/>
      <c r="FF126" s="316"/>
      <c r="FG126" s="316"/>
      <c r="FH126" s="316"/>
      <c r="FI126" s="316"/>
      <c r="FJ126" s="316"/>
      <c r="FK126" s="316"/>
      <c r="FL126" s="316"/>
      <c r="FM126" s="316"/>
      <c r="FN126" s="316"/>
      <c r="FO126" s="316"/>
      <c r="FP126" s="316"/>
      <c r="FQ126" s="316"/>
      <c r="FR126" s="316"/>
      <c r="FS126" s="316"/>
      <c r="FT126" s="316"/>
      <c r="FU126" s="316"/>
      <c r="FV126" s="316"/>
      <c r="FW126" s="316"/>
      <c r="FX126" s="316"/>
      <c r="FY126" s="316"/>
      <c r="FZ126" s="316"/>
      <c r="GA126" s="316"/>
      <c r="GB126" s="316"/>
      <c r="GC126" s="316"/>
      <c r="GD126" s="316"/>
      <c r="GE126" s="316"/>
      <c r="GF126" s="316"/>
      <c r="GG126" s="316"/>
      <c r="GH126" s="316"/>
      <c r="GI126" s="316"/>
      <c r="GJ126" s="316"/>
      <c r="GK126" s="316"/>
      <c r="GL126" s="316"/>
      <c r="GM126" s="316"/>
      <c r="GN126" s="316"/>
      <c r="GO126" s="316"/>
      <c r="GP126" s="316"/>
      <c r="GQ126" s="316"/>
      <c r="GR126" s="316"/>
      <c r="GS126" s="316"/>
      <c r="GT126" s="316"/>
      <c r="GU126" s="316"/>
      <c r="GV126" s="316"/>
      <c r="GW126" s="316"/>
      <c r="GX126" s="316"/>
      <c r="GY126" s="316"/>
      <c r="GZ126" s="316"/>
      <c r="HA126" s="316"/>
      <c r="HB126" s="316"/>
      <c r="HC126" s="316"/>
      <c r="HD126" s="316"/>
      <c r="HE126" s="316"/>
      <c r="HF126" s="316"/>
      <c r="HG126" s="316"/>
      <c r="HH126" s="316"/>
      <c r="HI126" s="316"/>
      <c r="HJ126" s="316"/>
      <c r="HK126" s="316"/>
      <c r="HL126" s="316"/>
      <c r="HM126" s="316"/>
      <c r="HN126" s="316"/>
      <c r="HO126" s="316"/>
      <c r="HP126" s="316"/>
      <c r="HQ126" s="316"/>
      <c r="HR126" s="316"/>
      <c r="HS126" s="316"/>
      <c r="HT126" s="316"/>
      <c r="HU126" s="316"/>
      <c r="HV126" s="316"/>
      <c r="HW126" s="316"/>
      <c r="HX126" s="316"/>
      <c r="HY126" s="316"/>
      <c r="HZ126" s="316"/>
      <c r="IA126" s="316"/>
      <c r="IB126" s="316"/>
      <c r="IC126" s="316"/>
      <c r="ID126" s="316"/>
      <c r="IE126" s="316"/>
      <c r="IF126" s="316"/>
      <c r="IG126" s="316"/>
      <c r="IH126" s="316"/>
      <c r="II126" s="316"/>
      <c r="IJ126" s="316"/>
      <c r="IK126" s="316"/>
      <c r="IL126" s="316"/>
      <c r="IM126" s="316"/>
      <c r="IN126" s="316"/>
      <c r="IO126" s="316"/>
      <c r="IP126" s="316"/>
      <c r="IQ126" s="316"/>
      <c r="IR126" s="316"/>
      <c r="IS126" s="316"/>
      <c r="IT126" s="316"/>
      <c r="IU126" s="316"/>
      <c r="IV126" s="316"/>
    </row>
    <row r="127" spans="1:256" x14ac:dyDescent="0.2">
      <c r="A127" s="100" t="s">
        <v>195</v>
      </c>
      <c r="B127" s="39"/>
      <c r="C127" s="316">
        <v>8976</v>
      </c>
      <c r="D127" s="316">
        <v>5560</v>
      </c>
      <c r="E127" s="316">
        <v>731</v>
      </c>
      <c r="F127" s="316">
        <v>348</v>
      </c>
      <c r="G127" s="316">
        <v>8245</v>
      </c>
      <c r="H127" s="316">
        <v>5212</v>
      </c>
      <c r="I127" s="316">
        <v>1887</v>
      </c>
      <c r="J127" s="316">
        <v>1194</v>
      </c>
      <c r="K127" s="316">
        <v>650</v>
      </c>
      <c r="L127" s="316">
        <v>276</v>
      </c>
      <c r="M127" s="316">
        <v>1237</v>
      </c>
      <c r="N127" s="316">
        <v>918</v>
      </c>
      <c r="O127" s="428">
        <v>7089</v>
      </c>
      <c r="P127" s="428">
        <v>4366</v>
      </c>
      <c r="Q127" s="428">
        <v>81</v>
      </c>
      <c r="R127" s="428">
        <v>72</v>
      </c>
      <c r="S127" s="428">
        <v>7008</v>
      </c>
      <c r="T127" s="428">
        <v>4294</v>
      </c>
      <c r="U127" s="316"/>
      <c r="V127" s="316"/>
      <c r="W127" s="316"/>
      <c r="X127" s="316"/>
      <c r="Y127" s="316"/>
      <c r="Z127" s="316"/>
      <c r="AA127" s="316"/>
      <c r="AB127" s="316"/>
      <c r="AC127" s="316"/>
      <c r="AD127" s="316"/>
      <c r="AE127" s="316"/>
      <c r="AF127" s="316"/>
      <c r="AG127" s="316"/>
      <c r="AH127" s="316"/>
      <c r="AI127" s="316"/>
      <c r="AJ127" s="316"/>
      <c r="AK127" s="316"/>
      <c r="AL127" s="316"/>
      <c r="AM127" s="316"/>
      <c r="AN127" s="316"/>
      <c r="AO127" s="316"/>
      <c r="AP127" s="316"/>
      <c r="AQ127" s="316"/>
      <c r="AR127" s="316"/>
      <c r="AS127" s="316"/>
      <c r="AT127" s="316"/>
      <c r="AU127" s="316"/>
      <c r="AV127" s="316"/>
      <c r="AW127" s="316"/>
      <c r="AX127" s="316"/>
      <c r="AY127" s="316"/>
      <c r="AZ127" s="316"/>
      <c r="BA127" s="316"/>
      <c r="BB127" s="316"/>
      <c r="BC127" s="316"/>
      <c r="BD127" s="316"/>
      <c r="BE127" s="316"/>
      <c r="BF127" s="316"/>
      <c r="BG127" s="316"/>
      <c r="BH127" s="316"/>
      <c r="BI127" s="316"/>
      <c r="BJ127" s="316"/>
      <c r="BK127" s="316"/>
      <c r="BL127" s="316"/>
      <c r="BM127" s="316"/>
      <c r="BN127" s="316"/>
      <c r="BO127" s="316"/>
      <c r="BP127" s="316"/>
      <c r="BQ127" s="316"/>
      <c r="BR127" s="316"/>
      <c r="BS127" s="316"/>
      <c r="BT127" s="316"/>
      <c r="BU127" s="316"/>
      <c r="BV127" s="316"/>
      <c r="BW127" s="316"/>
      <c r="BX127" s="316"/>
      <c r="BY127" s="316"/>
      <c r="BZ127" s="316"/>
      <c r="CA127" s="316"/>
      <c r="CB127" s="316"/>
      <c r="CC127" s="316"/>
      <c r="CD127" s="316"/>
      <c r="CE127" s="316"/>
      <c r="CF127" s="316"/>
      <c r="CG127" s="316"/>
      <c r="CH127" s="316"/>
      <c r="CI127" s="316"/>
      <c r="CJ127" s="316"/>
      <c r="CK127" s="316"/>
      <c r="CL127" s="316"/>
      <c r="CM127" s="316"/>
      <c r="CN127" s="316"/>
      <c r="CO127" s="316"/>
      <c r="CP127" s="316"/>
      <c r="CQ127" s="316"/>
      <c r="CR127" s="316"/>
      <c r="CS127" s="316"/>
      <c r="CT127" s="316"/>
      <c r="CU127" s="316"/>
      <c r="CV127" s="316"/>
      <c r="CW127" s="316"/>
      <c r="CX127" s="316"/>
      <c r="CY127" s="316"/>
      <c r="CZ127" s="316"/>
      <c r="DA127" s="316"/>
      <c r="DB127" s="316"/>
      <c r="DC127" s="316"/>
      <c r="DD127" s="316"/>
      <c r="DE127" s="316"/>
      <c r="DF127" s="316"/>
      <c r="DG127" s="316"/>
      <c r="DH127" s="316"/>
      <c r="DI127" s="316"/>
      <c r="DJ127" s="316"/>
      <c r="DK127" s="316"/>
      <c r="DL127" s="316"/>
      <c r="DM127" s="316"/>
      <c r="DN127" s="316"/>
      <c r="DO127" s="316"/>
      <c r="DP127" s="316"/>
      <c r="DQ127" s="316"/>
      <c r="DR127" s="316"/>
      <c r="DS127" s="316"/>
      <c r="DT127" s="316"/>
      <c r="DU127" s="316"/>
      <c r="DV127" s="316"/>
      <c r="DW127" s="316"/>
      <c r="DX127" s="316"/>
      <c r="DY127" s="316"/>
      <c r="DZ127" s="316"/>
      <c r="EA127" s="316"/>
      <c r="EB127" s="316"/>
      <c r="EC127" s="316"/>
      <c r="ED127" s="316"/>
      <c r="EE127" s="316"/>
      <c r="EF127" s="316"/>
      <c r="EG127" s="316"/>
      <c r="EH127" s="316"/>
      <c r="EI127" s="316"/>
      <c r="EJ127" s="316"/>
      <c r="EK127" s="316"/>
      <c r="EL127" s="316"/>
      <c r="EM127" s="316"/>
      <c r="EN127" s="316"/>
      <c r="EO127" s="316"/>
      <c r="EP127" s="316"/>
      <c r="EQ127" s="316"/>
      <c r="ER127" s="316"/>
      <c r="ES127" s="316"/>
      <c r="ET127" s="316"/>
      <c r="EU127" s="316"/>
      <c r="EV127" s="316"/>
      <c r="EW127" s="316"/>
      <c r="EX127" s="316"/>
      <c r="EY127" s="316"/>
      <c r="EZ127" s="316"/>
      <c r="FA127" s="316"/>
      <c r="FB127" s="316"/>
      <c r="FC127" s="316"/>
      <c r="FD127" s="316"/>
      <c r="FE127" s="316"/>
      <c r="FF127" s="316"/>
      <c r="FG127" s="316"/>
      <c r="FH127" s="316"/>
      <c r="FI127" s="316"/>
      <c r="FJ127" s="316"/>
      <c r="FK127" s="316"/>
      <c r="FL127" s="316"/>
      <c r="FM127" s="316"/>
      <c r="FN127" s="316"/>
      <c r="FO127" s="316"/>
      <c r="FP127" s="316"/>
      <c r="FQ127" s="316"/>
      <c r="FR127" s="316"/>
      <c r="FS127" s="316"/>
      <c r="FT127" s="316"/>
      <c r="FU127" s="316"/>
      <c r="FV127" s="316"/>
      <c r="FW127" s="316"/>
      <c r="FX127" s="316"/>
      <c r="FY127" s="316"/>
      <c r="FZ127" s="316"/>
      <c r="GA127" s="316"/>
      <c r="GB127" s="316"/>
      <c r="GC127" s="316"/>
      <c r="GD127" s="316"/>
      <c r="GE127" s="316"/>
      <c r="GF127" s="316"/>
      <c r="GG127" s="316"/>
      <c r="GH127" s="316"/>
      <c r="GI127" s="316"/>
      <c r="GJ127" s="316"/>
      <c r="GK127" s="316"/>
      <c r="GL127" s="316"/>
      <c r="GM127" s="316"/>
      <c r="GN127" s="316"/>
      <c r="GO127" s="316"/>
      <c r="GP127" s="316"/>
      <c r="GQ127" s="316"/>
      <c r="GR127" s="316"/>
      <c r="GS127" s="316"/>
      <c r="GT127" s="316"/>
      <c r="GU127" s="316"/>
      <c r="GV127" s="316"/>
      <c r="GW127" s="316"/>
      <c r="GX127" s="316"/>
      <c r="GY127" s="316"/>
      <c r="GZ127" s="316"/>
      <c r="HA127" s="316"/>
      <c r="HB127" s="316"/>
      <c r="HC127" s="316"/>
      <c r="HD127" s="316"/>
      <c r="HE127" s="316"/>
      <c r="HF127" s="316"/>
      <c r="HG127" s="316"/>
      <c r="HH127" s="316"/>
      <c r="HI127" s="316"/>
      <c r="HJ127" s="316"/>
      <c r="HK127" s="316"/>
      <c r="HL127" s="316"/>
      <c r="HM127" s="316"/>
      <c r="HN127" s="316"/>
      <c r="HO127" s="316"/>
      <c r="HP127" s="316"/>
      <c r="HQ127" s="316"/>
      <c r="HR127" s="316"/>
      <c r="HS127" s="316"/>
      <c r="HT127" s="316"/>
      <c r="HU127" s="316"/>
      <c r="HV127" s="316"/>
      <c r="HW127" s="316"/>
      <c r="HX127" s="316"/>
      <c r="HY127" s="316"/>
      <c r="HZ127" s="316"/>
      <c r="IA127" s="316"/>
      <c r="IB127" s="316"/>
      <c r="IC127" s="316"/>
      <c r="ID127" s="316"/>
      <c r="IE127" s="316"/>
      <c r="IF127" s="316"/>
      <c r="IG127" s="316"/>
      <c r="IH127" s="316"/>
      <c r="II127" s="316"/>
      <c r="IJ127" s="316"/>
      <c r="IK127" s="316"/>
      <c r="IL127" s="316"/>
      <c r="IM127" s="316"/>
      <c r="IN127" s="316"/>
      <c r="IO127" s="316"/>
      <c r="IP127" s="316"/>
      <c r="IQ127" s="316"/>
      <c r="IR127" s="316"/>
      <c r="IS127" s="316"/>
      <c r="IT127" s="316"/>
      <c r="IU127" s="316"/>
      <c r="IV127" s="316"/>
    </row>
    <row r="128" spans="1:256" x14ac:dyDescent="0.2">
      <c r="A128" s="100" t="s">
        <v>196</v>
      </c>
      <c r="B128" s="39"/>
      <c r="C128" s="316">
        <v>25161</v>
      </c>
      <c r="D128" s="316">
        <v>22538</v>
      </c>
      <c r="E128" s="316">
        <v>454</v>
      </c>
      <c r="F128" s="316">
        <v>242</v>
      </c>
      <c r="G128" s="316">
        <v>24707</v>
      </c>
      <c r="H128" s="316">
        <v>22296</v>
      </c>
      <c r="I128" s="316">
        <v>3580</v>
      </c>
      <c r="J128" s="316">
        <v>3084</v>
      </c>
      <c r="K128" s="316">
        <v>307</v>
      </c>
      <c r="L128" s="316">
        <v>188</v>
      </c>
      <c r="M128" s="316">
        <v>3273</v>
      </c>
      <c r="N128" s="316">
        <v>2896</v>
      </c>
      <c r="O128" s="428">
        <v>21581</v>
      </c>
      <c r="P128" s="428">
        <v>19454</v>
      </c>
      <c r="Q128" s="428">
        <v>147</v>
      </c>
      <c r="R128" s="428">
        <v>54</v>
      </c>
      <c r="S128" s="428">
        <v>21434</v>
      </c>
      <c r="T128" s="428">
        <v>19400</v>
      </c>
      <c r="U128" s="316"/>
      <c r="V128" s="316"/>
      <c r="W128" s="316"/>
      <c r="X128" s="316"/>
      <c r="Y128" s="316"/>
      <c r="Z128" s="316"/>
      <c r="AA128" s="316"/>
      <c r="AB128" s="316"/>
      <c r="AC128" s="316"/>
      <c r="AD128" s="316"/>
      <c r="AE128" s="316"/>
      <c r="AF128" s="316"/>
      <c r="AG128" s="316"/>
      <c r="AH128" s="316"/>
      <c r="AI128" s="316"/>
      <c r="AJ128" s="316"/>
      <c r="AK128" s="316"/>
      <c r="AL128" s="316"/>
      <c r="AM128" s="316"/>
      <c r="AN128" s="316"/>
      <c r="AO128" s="316"/>
      <c r="AP128" s="316"/>
      <c r="AQ128" s="316"/>
      <c r="AR128" s="316"/>
      <c r="AS128" s="316"/>
      <c r="AT128" s="316"/>
      <c r="AU128" s="316"/>
      <c r="AV128" s="316"/>
      <c r="AW128" s="316"/>
      <c r="AX128" s="316"/>
      <c r="AY128" s="316"/>
      <c r="AZ128" s="316"/>
      <c r="BA128" s="316"/>
      <c r="BB128" s="316"/>
      <c r="BC128" s="316"/>
      <c r="BD128" s="316"/>
      <c r="BE128" s="316"/>
      <c r="BF128" s="316"/>
      <c r="BG128" s="316"/>
      <c r="BH128" s="316"/>
      <c r="BI128" s="316"/>
      <c r="BJ128" s="316"/>
      <c r="BK128" s="316"/>
      <c r="BL128" s="316"/>
      <c r="BM128" s="316"/>
      <c r="BN128" s="316"/>
      <c r="BO128" s="316"/>
      <c r="BP128" s="316"/>
      <c r="BQ128" s="316"/>
      <c r="BR128" s="316"/>
      <c r="BS128" s="316"/>
      <c r="BT128" s="316"/>
      <c r="BU128" s="316"/>
      <c r="BV128" s="316"/>
      <c r="BW128" s="316"/>
      <c r="BX128" s="316"/>
      <c r="BY128" s="316"/>
      <c r="BZ128" s="316"/>
      <c r="CA128" s="316"/>
      <c r="CB128" s="316"/>
      <c r="CC128" s="316"/>
      <c r="CD128" s="316"/>
      <c r="CE128" s="316"/>
      <c r="CF128" s="316"/>
      <c r="CG128" s="316"/>
      <c r="CH128" s="316"/>
      <c r="CI128" s="316"/>
      <c r="CJ128" s="316"/>
      <c r="CK128" s="316"/>
      <c r="CL128" s="316"/>
      <c r="CM128" s="316"/>
      <c r="CN128" s="316"/>
      <c r="CO128" s="316"/>
      <c r="CP128" s="316"/>
      <c r="CQ128" s="316"/>
      <c r="CR128" s="316"/>
      <c r="CS128" s="316"/>
      <c r="CT128" s="316"/>
      <c r="CU128" s="316"/>
      <c r="CV128" s="316"/>
      <c r="CW128" s="316"/>
      <c r="CX128" s="316"/>
      <c r="CY128" s="316"/>
      <c r="CZ128" s="316"/>
      <c r="DA128" s="316"/>
      <c r="DB128" s="316"/>
      <c r="DC128" s="316"/>
      <c r="DD128" s="316"/>
      <c r="DE128" s="316"/>
      <c r="DF128" s="316"/>
      <c r="DG128" s="316"/>
      <c r="DH128" s="316"/>
      <c r="DI128" s="316"/>
      <c r="DJ128" s="316"/>
      <c r="DK128" s="316"/>
      <c r="DL128" s="316"/>
      <c r="DM128" s="316"/>
      <c r="DN128" s="316"/>
      <c r="DO128" s="316"/>
      <c r="DP128" s="316"/>
      <c r="DQ128" s="316"/>
      <c r="DR128" s="316"/>
      <c r="DS128" s="316"/>
      <c r="DT128" s="316"/>
      <c r="DU128" s="316"/>
      <c r="DV128" s="316"/>
      <c r="DW128" s="316"/>
      <c r="DX128" s="316"/>
      <c r="DY128" s="316"/>
      <c r="DZ128" s="316"/>
      <c r="EA128" s="316"/>
      <c r="EB128" s="316"/>
      <c r="EC128" s="316"/>
      <c r="ED128" s="316"/>
      <c r="EE128" s="316"/>
      <c r="EF128" s="316"/>
      <c r="EG128" s="316"/>
      <c r="EH128" s="316"/>
      <c r="EI128" s="316"/>
      <c r="EJ128" s="316"/>
      <c r="EK128" s="316"/>
      <c r="EL128" s="316"/>
      <c r="EM128" s="316"/>
      <c r="EN128" s="316"/>
      <c r="EO128" s="316"/>
      <c r="EP128" s="316"/>
      <c r="EQ128" s="316"/>
      <c r="ER128" s="316"/>
      <c r="ES128" s="316"/>
      <c r="ET128" s="316"/>
      <c r="EU128" s="316"/>
      <c r="EV128" s="316"/>
      <c r="EW128" s="316"/>
      <c r="EX128" s="316"/>
      <c r="EY128" s="316"/>
      <c r="EZ128" s="316"/>
      <c r="FA128" s="316"/>
      <c r="FB128" s="316"/>
      <c r="FC128" s="316"/>
      <c r="FD128" s="316"/>
      <c r="FE128" s="316"/>
      <c r="FF128" s="316"/>
      <c r="FG128" s="316"/>
      <c r="FH128" s="316"/>
      <c r="FI128" s="316"/>
      <c r="FJ128" s="316"/>
      <c r="FK128" s="316"/>
      <c r="FL128" s="316"/>
      <c r="FM128" s="316"/>
      <c r="FN128" s="316"/>
      <c r="FO128" s="316"/>
      <c r="FP128" s="316"/>
      <c r="FQ128" s="316"/>
      <c r="FR128" s="316"/>
      <c r="FS128" s="316"/>
      <c r="FT128" s="316"/>
      <c r="FU128" s="316"/>
      <c r="FV128" s="316"/>
      <c r="FW128" s="316"/>
      <c r="FX128" s="316"/>
      <c r="FY128" s="316"/>
      <c r="FZ128" s="316"/>
      <c r="GA128" s="316"/>
      <c r="GB128" s="316"/>
      <c r="GC128" s="316"/>
      <c r="GD128" s="316"/>
      <c r="GE128" s="316"/>
      <c r="GF128" s="316"/>
      <c r="GG128" s="316"/>
      <c r="GH128" s="316"/>
      <c r="GI128" s="316"/>
      <c r="GJ128" s="316"/>
      <c r="GK128" s="316"/>
      <c r="GL128" s="316"/>
      <c r="GM128" s="316"/>
      <c r="GN128" s="316"/>
      <c r="GO128" s="316"/>
      <c r="GP128" s="316"/>
      <c r="GQ128" s="316"/>
      <c r="GR128" s="316"/>
      <c r="GS128" s="316"/>
      <c r="GT128" s="316"/>
      <c r="GU128" s="316"/>
      <c r="GV128" s="316"/>
      <c r="GW128" s="316"/>
      <c r="GX128" s="316"/>
      <c r="GY128" s="316"/>
      <c r="GZ128" s="316"/>
      <c r="HA128" s="316"/>
      <c r="HB128" s="316"/>
      <c r="HC128" s="316"/>
      <c r="HD128" s="316"/>
      <c r="HE128" s="316"/>
      <c r="HF128" s="316"/>
      <c r="HG128" s="316"/>
      <c r="HH128" s="316"/>
      <c r="HI128" s="316"/>
      <c r="HJ128" s="316"/>
      <c r="HK128" s="316"/>
      <c r="HL128" s="316"/>
      <c r="HM128" s="316"/>
      <c r="HN128" s="316"/>
      <c r="HO128" s="316"/>
      <c r="HP128" s="316"/>
      <c r="HQ128" s="316"/>
      <c r="HR128" s="316"/>
      <c r="HS128" s="316"/>
      <c r="HT128" s="316"/>
      <c r="HU128" s="316"/>
      <c r="HV128" s="316"/>
      <c r="HW128" s="316"/>
      <c r="HX128" s="316"/>
      <c r="HY128" s="316"/>
      <c r="HZ128" s="316"/>
      <c r="IA128" s="316"/>
      <c r="IB128" s="316"/>
      <c r="IC128" s="316"/>
      <c r="ID128" s="316"/>
      <c r="IE128" s="316"/>
      <c r="IF128" s="316"/>
      <c r="IG128" s="316"/>
      <c r="IH128" s="316"/>
      <c r="II128" s="316"/>
      <c r="IJ128" s="316"/>
      <c r="IK128" s="316"/>
      <c r="IL128" s="316"/>
      <c r="IM128" s="316"/>
      <c r="IN128" s="316"/>
      <c r="IO128" s="316"/>
      <c r="IP128" s="316"/>
      <c r="IQ128" s="316"/>
      <c r="IR128" s="316"/>
      <c r="IS128" s="316"/>
      <c r="IT128" s="316"/>
      <c r="IU128" s="316"/>
      <c r="IV128" s="316"/>
    </row>
    <row r="129" spans="1:256" x14ac:dyDescent="0.2">
      <c r="A129" s="100" t="s">
        <v>197</v>
      </c>
      <c r="B129" s="39"/>
      <c r="C129" s="316">
        <v>2391</v>
      </c>
      <c r="D129" s="316">
        <v>1013</v>
      </c>
      <c r="E129" s="316">
        <v>645</v>
      </c>
      <c r="F129" s="316">
        <v>412</v>
      </c>
      <c r="G129" s="316">
        <v>1746</v>
      </c>
      <c r="H129" s="316">
        <v>601</v>
      </c>
      <c r="I129" s="316">
        <v>1635</v>
      </c>
      <c r="J129" s="316">
        <v>974</v>
      </c>
      <c r="K129" s="316">
        <v>538</v>
      </c>
      <c r="L129" s="316">
        <v>365</v>
      </c>
      <c r="M129" s="316">
        <v>1097</v>
      </c>
      <c r="N129" s="316">
        <v>609</v>
      </c>
      <c r="O129" s="428">
        <v>756</v>
      </c>
      <c r="P129" s="428">
        <v>39</v>
      </c>
      <c r="Q129" s="428">
        <v>107</v>
      </c>
      <c r="R129" s="428">
        <v>47</v>
      </c>
      <c r="S129" s="428">
        <v>649</v>
      </c>
      <c r="T129" s="428">
        <v>-8</v>
      </c>
      <c r="U129" s="316"/>
      <c r="V129" s="316"/>
      <c r="W129" s="316"/>
      <c r="X129" s="316"/>
      <c r="Y129" s="316"/>
      <c r="Z129" s="316"/>
      <c r="AA129" s="316"/>
      <c r="AB129" s="316"/>
      <c r="AC129" s="316"/>
      <c r="AD129" s="316"/>
      <c r="AE129" s="316"/>
      <c r="AF129" s="316"/>
      <c r="AG129" s="316"/>
      <c r="AH129" s="316"/>
      <c r="AI129" s="316"/>
      <c r="AJ129" s="316"/>
      <c r="AK129" s="316"/>
      <c r="AL129" s="316"/>
      <c r="AM129" s="316"/>
      <c r="AN129" s="316"/>
      <c r="AO129" s="316"/>
      <c r="AP129" s="316"/>
      <c r="AQ129" s="316"/>
      <c r="AR129" s="316"/>
      <c r="AS129" s="316"/>
      <c r="AT129" s="316"/>
      <c r="AU129" s="316"/>
      <c r="AV129" s="316"/>
      <c r="AW129" s="316"/>
      <c r="AX129" s="316"/>
      <c r="AY129" s="316"/>
      <c r="AZ129" s="316"/>
      <c r="BA129" s="316"/>
      <c r="BB129" s="316"/>
      <c r="BC129" s="316"/>
      <c r="BD129" s="316"/>
      <c r="BE129" s="316"/>
      <c r="BF129" s="316"/>
      <c r="BG129" s="316"/>
      <c r="BH129" s="316"/>
      <c r="BI129" s="316"/>
      <c r="BJ129" s="316"/>
      <c r="BK129" s="316"/>
      <c r="BL129" s="316"/>
      <c r="BM129" s="316"/>
      <c r="BN129" s="316"/>
      <c r="BO129" s="316"/>
      <c r="BP129" s="316"/>
      <c r="BQ129" s="316"/>
      <c r="BR129" s="316"/>
      <c r="BS129" s="316"/>
      <c r="BT129" s="316"/>
      <c r="BU129" s="316"/>
      <c r="BV129" s="316"/>
      <c r="BW129" s="316"/>
      <c r="BX129" s="316"/>
      <c r="BY129" s="316"/>
      <c r="BZ129" s="316"/>
      <c r="CA129" s="316"/>
      <c r="CB129" s="316"/>
      <c r="CC129" s="316"/>
      <c r="CD129" s="316"/>
      <c r="CE129" s="316"/>
      <c r="CF129" s="316"/>
      <c r="CG129" s="316"/>
      <c r="CH129" s="316"/>
      <c r="CI129" s="316"/>
      <c r="CJ129" s="316"/>
      <c r="CK129" s="316"/>
      <c r="CL129" s="316"/>
      <c r="CM129" s="316"/>
      <c r="CN129" s="316"/>
      <c r="CO129" s="316"/>
      <c r="CP129" s="316"/>
      <c r="CQ129" s="316"/>
      <c r="CR129" s="316"/>
      <c r="CS129" s="316"/>
      <c r="CT129" s="316"/>
      <c r="CU129" s="316"/>
      <c r="CV129" s="316"/>
      <c r="CW129" s="316"/>
      <c r="CX129" s="316"/>
      <c r="CY129" s="316"/>
      <c r="CZ129" s="316"/>
      <c r="DA129" s="316"/>
      <c r="DB129" s="316"/>
      <c r="DC129" s="316"/>
      <c r="DD129" s="316"/>
      <c r="DE129" s="316"/>
      <c r="DF129" s="316"/>
      <c r="DG129" s="316"/>
      <c r="DH129" s="316"/>
      <c r="DI129" s="316"/>
      <c r="DJ129" s="316"/>
      <c r="DK129" s="316"/>
      <c r="DL129" s="316"/>
      <c r="DM129" s="316"/>
      <c r="DN129" s="316"/>
      <c r="DO129" s="316"/>
      <c r="DP129" s="316"/>
      <c r="DQ129" s="316"/>
      <c r="DR129" s="316"/>
      <c r="DS129" s="316"/>
      <c r="DT129" s="316"/>
      <c r="DU129" s="316"/>
      <c r="DV129" s="316"/>
      <c r="DW129" s="316"/>
      <c r="DX129" s="316"/>
      <c r="DY129" s="316"/>
      <c r="DZ129" s="316"/>
      <c r="EA129" s="316"/>
      <c r="EB129" s="316"/>
      <c r="EC129" s="316"/>
      <c r="ED129" s="316"/>
      <c r="EE129" s="316"/>
      <c r="EF129" s="316"/>
      <c r="EG129" s="316"/>
      <c r="EH129" s="316"/>
      <c r="EI129" s="316"/>
      <c r="EJ129" s="316"/>
      <c r="EK129" s="316"/>
      <c r="EL129" s="316"/>
      <c r="EM129" s="316"/>
      <c r="EN129" s="316"/>
      <c r="EO129" s="316"/>
      <c r="EP129" s="316"/>
      <c r="EQ129" s="316"/>
      <c r="ER129" s="316"/>
      <c r="ES129" s="316"/>
      <c r="ET129" s="316"/>
      <c r="EU129" s="316"/>
      <c r="EV129" s="316"/>
      <c r="EW129" s="316"/>
      <c r="EX129" s="316"/>
      <c r="EY129" s="316"/>
      <c r="EZ129" s="316"/>
      <c r="FA129" s="316"/>
      <c r="FB129" s="316"/>
      <c r="FC129" s="316"/>
      <c r="FD129" s="316"/>
      <c r="FE129" s="316"/>
      <c r="FF129" s="316"/>
      <c r="FG129" s="316"/>
      <c r="FH129" s="316"/>
      <c r="FI129" s="316"/>
      <c r="FJ129" s="316"/>
      <c r="FK129" s="316"/>
      <c r="FL129" s="316"/>
      <c r="FM129" s="316"/>
      <c r="FN129" s="316"/>
      <c r="FO129" s="316"/>
      <c r="FP129" s="316"/>
      <c r="FQ129" s="316"/>
      <c r="FR129" s="316"/>
      <c r="FS129" s="316"/>
      <c r="FT129" s="316"/>
      <c r="FU129" s="316"/>
      <c r="FV129" s="316"/>
      <c r="FW129" s="316"/>
      <c r="FX129" s="316"/>
      <c r="FY129" s="316"/>
      <c r="FZ129" s="316"/>
      <c r="GA129" s="316"/>
      <c r="GB129" s="316"/>
      <c r="GC129" s="316"/>
      <c r="GD129" s="316"/>
      <c r="GE129" s="316"/>
      <c r="GF129" s="316"/>
      <c r="GG129" s="316"/>
      <c r="GH129" s="316"/>
      <c r="GI129" s="316"/>
      <c r="GJ129" s="316"/>
      <c r="GK129" s="316"/>
      <c r="GL129" s="316"/>
      <c r="GM129" s="316"/>
      <c r="GN129" s="316"/>
      <c r="GO129" s="316"/>
      <c r="GP129" s="316"/>
      <c r="GQ129" s="316"/>
      <c r="GR129" s="316"/>
      <c r="GS129" s="316"/>
      <c r="GT129" s="316"/>
      <c r="GU129" s="316"/>
      <c r="GV129" s="316"/>
      <c r="GW129" s="316"/>
      <c r="GX129" s="316"/>
      <c r="GY129" s="316"/>
      <c r="GZ129" s="316"/>
      <c r="HA129" s="316"/>
      <c r="HB129" s="316"/>
      <c r="HC129" s="316"/>
      <c r="HD129" s="316"/>
      <c r="HE129" s="316"/>
      <c r="HF129" s="316"/>
      <c r="HG129" s="316"/>
      <c r="HH129" s="316"/>
      <c r="HI129" s="316"/>
      <c r="HJ129" s="316"/>
      <c r="HK129" s="316"/>
      <c r="HL129" s="316"/>
      <c r="HM129" s="316"/>
      <c r="HN129" s="316"/>
      <c r="HO129" s="316"/>
      <c r="HP129" s="316"/>
      <c r="HQ129" s="316"/>
      <c r="HR129" s="316"/>
      <c r="HS129" s="316"/>
      <c r="HT129" s="316"/>
      <c r="HU129" s="316"/>
      <c r="HV129" s="316"/>
      <c r="HW129" s="316"/>
      <c r="HX129" s="316"/>
      <c r="HY129" s="316"/>
      <c r="HZ129" s="316"/>
      <c r="IA129" s="316"/>
      <c r="IB129" s="316"/>
      <c r="IC129" s="316"/>
      <c r="ID129" s="316"/>
      <c r="IE129" s="316"/>
      <c r="IF129" s="316"/>
      <c r="IG129" s="316"/>
      <c r="IH129" s="316"/>
      <c r="II129" s="316"/>
      <c r="IJ129" s="316"/>
      <c r="IK129" s="316"/>
      <c r="IL129" s="316"/>
      <c r="IM129" s="316"/>
      <c r="IN129" s="316"/>
      <c r="IO129" s="316"/>
      <c r="IP129" s="316"/>
      <c r="IQ129" s="316"/>
      <c r="IR129" s="316"/>
      <c r="IS129" s="316"/>
      <c r="IT129" s="316"/>
      <c r="IU129" s="316"/>
      <c r="IV129" s="316"/>
    </row>
    <row r="130" spans="1:256" x14ac:dyDescent="0.2">
      <c r="A130" s="100" t="s">
        <v>198</v>
      </c>
      <c r="B130" s="39"/>
      <c r="C130" s="316">
        <v>3627</v>
      </c>
      <c r="D130" s="316">
        <v>2173</v>
      </c>
      <c r="E130" s="316">
        <v>269</v>
      </c>
      <c r="F130" s="316">
        <v>167</v>
      </c>
      <c r="G130" s="316">
        <v>3358</v>
      </c>
      <c r="H130" s="316">
        <v>2006</v>
      </c>
      <c r="I130" s="316">
        <v>2385</v>
      </c>
      <c r="J130" s="316">
        <v>1447</v>
      </c>
      <c r="K130" s="316">
        <v>295</v>
      </c>
      <c r="L130" s="316">
        <v>187</v>
      </c>
      <c r="M130" s="316">
        <v>2090</v>
      </c>
      <c r="N130" s="316">
        <v>1260</v>
      </c>
      <c r="O130" s="428">
        <v>1242</v>
      </c>
      <c r="P130" s="428">
        <v>726</v>
      </c>
      <c r="Q130" s="428">
        <v>-26</v>
      </c>
      <c r="R130" s="428">
        <v>-20</v>
      </c>
      <c r="S130" s="428">
        <v>1268</v>
      </c>
      <c r="T130" s="428">
        <v>746</v>
      </c>
      <c r="U130" s="316"/>
      <c r="V130" s="316"/>
      <c r="W130" s="316"/>
      <c r="X130" s="316"/>
      <c r="Y130" s="316"/>
      <c r="Z130" s="316"/>
      <c r="AA130" s="316"/>
      <c r="AB130" s="316"/>
      <c r="AC130" s="316"/>
      <c r="AD130" s="316"/>
      <c r="AE130" s="316"/>
      <c r="AF130" s="316"/>
      <c r="AG130" s="316"/>
      <c r="AH130" s="316"/>
      <c r="AI130" s="316"/>
      <c r="AJ130" s="316"/>
      <c r="AK130" s="316"/>
      <c r="AL130" s="316"/>
      <c r="AM130" s="316"/>
      <c r="AN130" s="316"/>
      <c r="AO130" s="316"/>
      <c r="AP130" s="316"/>
      <c r="AQ130" s="316"/>
      <c r="AR130" s="316"/>
      <c r="AS130" s="316"/>
      <c r="AT130" s="316"/>
      <c r="AU130" s="316"/>
      <c r="AV130" s="316"/>
      <c r="AW130" s="316"/>
      <c r="AX130" s="316"/>
      <c r="AY130" s="316"/>
      <c r="AZ130" s="316"/>
      <c r="BA130" s="316"/>
      <c r="BB130" s="316"/>
      <c r="BC130" s="316"/>
      <c r="BD130" s="316"/>
      <c r="BE130" s="316"/>
      <c r="BF130" s="316"/>
      <c r="BG130" s="316"/>
      <c r="BH130" s="316"/>
      <c r="BI130" s="316"/>
      <c r="BJ130" s="316"/>
      <c r="BK130" s="316"/>
      <c r="BL130" s="316"/>
      <c r="BM130" s="316"/>
      <c r="BN130" s="316"/>
      <c r="BO130" s="316"/>
      <c r="BP130" s="316"/>
      <c r="BQ130" s="316"/>
      <c r="BR130" s="316"/>
      <c r="BS130" s="316"/>
      <c r="BT130" s="316"/>
      <c r="BU130" s="316"/>
      <c r="BV130" s="316"/>
      <c r="BW130" s="316"/>
      <c r="BX130" s="316"/>
      <c r="BY130" s="316"/>
      <c r="BZ130" s="316"/>
      <c r="CA130" s="316"/>
      <c r="CB130" s="316"/>
      <c r="CC130" s="316"/>
      <c r="CD130" s="316"/>
      <c r="CE130" s="316"/>
      <c r="CF130" s="316"/>
      <c r="CG130" s="316"/>
      <c r="CH130" s="316"/>
      <c r="CI130" s="316"/>
      <c r="CJ130" s="316"/>
      <c r="CK130" s="316"/>
      <c r="CL130" s="316"/>
      <c r="CM130" s="316"/>
      <c r="CN130" s="316"/>
      <c r="CO130" s="316"/>
      <c r="CP130" s="316"/>
      <c r="CQ130" s="316"/>
      <c r="CR130" s="316"/>
      <c r="CS130" s="316"/>
      <c r="CT130" s="316"/>
      <c r="CU130" s="316"/>
      <c r="CV130" s="316"/>
      <c r="CW130" s="316"/>
      <c r="CX130" s="316"/>
      <c r="CY130" s="316"/>
      <c r="CZ130" s="316"/>
      <c r="DA130" s="316"/>
      <c r="DB130" s="316"/>
      <c r="DC130" s="316"/>
      <c r="DD130" s="316"/>
      <c r="DE130" s="316"/>
      <c r="DF130" s="316"/>
      <c r="DG130" s="316"/>
      <c r="DH130" s="316"/>
      <c r="DI130" s="316"/>
      <c r="DJ130" s="316"/>
      <c r="DK130" s="316"/>
      <c r="DL130" s="316"/>
      <c r="DM130" s="316"/>
      <c r="DN130" s="316"/>
      <c r="DO130" s="316"/>
      <c r="DP130" s="316"/>
      <c r="DQ130" s="316"/>
      <c r="DR130" s="316"/>
      <c r="DS130" s="316"/>
      <c r="DT130" s="316"/>
      <c r="DU130" s="316"/>
      <c r="DV130" s="316"/>
      <c r="DW130" s="316"/>
      <c r="DX130" s="316"/>
      <c r="DY130" s="316"/>
      <c r="DZ130" s="316"/>
      <c r="EA130" s="316"/>
      <c r="EB130" s="316"/>
      <c r="EC130" s="316"/>
      <c r="ED130" s="316"/>
      <c r="EE130" s="316"/>
      <c r="EF130" s="316"/>
      <c r="EG130" s="316"/>
      <c r="EH130" s="316"/>
      <c r="EI130" s="316"/>
      <c r="EJ130" s="316"/>
      <c r="EK130" s="316"/>
      <c r="EL130" s="316"/>
      <c r="EM130" s="316"/>
      <c r="EN130" s="316"/>
      <c r="EO130" s="316"/>
      <c r="EP130" s="316"/>
      <c r="EQ130" s="316"/>
      <c r="ER130" s="316"/>
      <c r="ES130" s="316"/>
      <c r="ET130" s="316"/>
      <c r="EU130" s="316"/>
      <c r="EV130" s="316"/>
      <c r="EW130" s="316"/>
      <c r="EX130" s="316"/>
      <c r="EY130" s="316"/>
      <c r="EZ130" s="316"/>
      <c r="FA130" s="316"/>
      <c r="FB130" s="316"/>
      <c r="FC130" s="316"/>
      <c r="FD130" s="316"/>
      <c r="FE130" s="316"/>
      <c r="FF130" s="316"/>
      <c r="FG130" s="316"/>
      <c r="FH130" s="316"/>
      <c r="FI130" s="316"/>
      <c r="FJ130" s="316"/>
      <c r="FK130" s="316"/>
      <c r="FL130" s="316"/>
      <c r="FM130" s="316"/>
      <c r="FN130" s="316"/>
      <c r="FO130" s="316"/>
      <c r="FP130" s="316"/>
      <c r="FQ130" s="316"/>
      <c r="FR130" s="316"/>
      <c r="FS130" s="316"/>
      <c r="FT130" s="316"/>
      <c r="FU130" s="316"/>
      <c r="FV130" s="316"/>
      <c r="FW130" s="316"/>
      <c r="FX130" s="316"/>
      <c r="FY130" s="316"/>
      <c r="FZ130" s="316"/>
      <c r="GA130" s="316"/>
      <c r="GB130" s="316"/>
      <c r="GC130" s="316"/>
      <c r="GD130" s="316"/>
      <c r="GE130" s="316"/>
      <c r="GF130" s="316"/>
      <c r="GG130" s="316"/>
      <c r="GH130" s="316"/>
      <c r="GI130" s="316"/>
      <c r="GJ130" s="316"/>
      <c r="GK130" s="316"/>
      <c r="GL130" s="316"/>
      <c r="GM130" s="316"/>
      <c r="GN130" s="316"/>
      <c r="GO130" s="316"/>
      <c r="GP130" s="316"/>
      <c r="GQ130" s="316"/>
      <c r="GR130" s="316"/>
      <c r="GS130" s="316"/>
      <c r="GT130" s="316"/>
      <c r="GU130" s="316"/>
      <c r="GV130" s="316"/>
      <c r="GW130" s="316"/>
      <c r="GX130" s="316"/>
      <c r="GY130" s="316"/>
      <c r="GZ130" s="316"/>
      <c r="HA130" s="316"/>
      <c r="HB130" s="316"/>
      <c r="HC130" s="316"/>
      <c r="HD130" s="316"/>
      <c r="HE130" s="316"/>
      <c r="HF130" s="316"/>
      <c r="HG130" s="316"/>
      <c r="HH130" s="316"/>
      <c r="HI130" s="316"/>
      <c r="HJ130" s="316"/>
      <c r="HK130" s="316"/>
      <c r="HL130" s="316"/>
      <c r="HM130" s="316"/>
      <c r="HN130" s="316"/>
      <c r="HO130" s="316"/>
      <c r="HP130" s="316"/>
      <c r="HQ130" s="316"/>
      <c r="HR130" s="316"/>
      <c r="HS130" s="316"/>
      <c r="HT130" s="316"/>
      <c r="HU130" s="316"/>
      <c r="HV130" s="316"/>
      <c r="HW130" s="316"/>
      <c r="HX130" s="316"/>
      <c r="HY130" s="316"/>
      <c r="HZ130" s="316"/>
      <c r="IA130" s="316"/>
      <c r="IB130" s="316"/>
      <c r="IC130" s="316"/>
      <c r="ID130" s="316"/>
      <c r="IE130" s="316"/>
      <c r="IF130" s="316"/>
      <c r="IG130" s="316"/>
      <c r="IH130" s="316"/>
      <c r="II130" s="316"/>
      <c r="IJ130" s="316"/>
      <c r="IK130" s="316"/>
      <c r="IL130" s="316"/>
      <c r="IM130" s="316"/>
      <c r="IN130" s="316"/>
      <c r="IO130" s="316"/>
      <c r="IP130" s="316"/>
      <c r="IQ130" s="316"/>
      <c r="IR130" s="316"/>
      <c r="IS130" s="316"/>
      <c r="IT130" s="316"/>
      <c r="IU130" s="316"/>
      <c r="IV130" s="316"/>
    </row>
    <row r="131" spans="1:256" x14ac:dyDescent="0.2">
      <c r="A131" s="100" t="s">
        <v>199</v>
      </c>
      <c r="B131" s="39"/>
      <c r="C131" s="316">
        <v>1707</v>
      </c>
      <c r="D131" s="316">
        <v>852</v>
      </c>
      <c r="E131" s="316">
        <v>735</v>
      </c>
      <c r="F131" s="316">
        <v>418</v>
      </c>
      <c r="G131" s="316">
        <v>972</v>
      </c>
      <c r="H131" s="316">
        <v>434</v>
      </c>
      <c r="I131" s="316">
        <v>1504</v>
      </c>
      <c r="J131" s="316">
        <v>820</v>
      </c>
      <c r="K131" s="316">
        <v>747</v>
      </c>
      <c r="L131" s="316">
        <v>448</v>
      </c>
      <c r="M131" s="316">
        <v>757</v>
      </c>
      <c r="N131" s="316">
        <v>372</v>
      </c>
      <c r="O131" s="428">
        <v>203</v>
      </c>
      <c r="P131" s="428">
        <v>32</v>
      </c>
      <c r="Q131" s="428">
        <v>-12</v>
      </c>
      <c r="R131" s="428">
        <v>-30</v>
      </c>
      <c r="S131" s="428">
        <v>215</v>
      </c>
      <c r="T131" s="428">
        <v>62</v>
      </c>
      <c r="U131" s="316"/>
      <c r="V131" s="316"/>
      <c r="W131" s="316"/>
      <c r="X131" s="316"/>
      <c r="Y131" s="316"/>
      <c r="Z131" s="316"/>
      <c r="AA131" s="316"/>
      <c r="AB131" s="316"/>
      <c r="AC131" s="316"/>
      <c r="AD131" s="316"/>
      <c r="AE131" s="316"/>
      <c r="AF131" s="316"/>
      <c r="AG131" s="316"/>
      <c r="AH131" s="316"/>
      <c r="AI131" s="316"/>
      <c r="AJ131" s="316"/>
      <c r="AK131" s="316"/>
      <c r="AL131" s="316"/>
      <c r="AM131" s="316"/>
      <c r="AN131" s="316"/>
      <c r="AO131" s="316"/>
      <c r="AP131" s="316"/>
      <c r="AQ131" s="316"/>
      <c r="AR131" s="316"/>
      <c r="AS131" s="316"/>
      <c r="AT131" s="316"/>
      <c r="AU131" s="316"/>
      <c r="AV131" s="316"/>
      <c r="AW131" s="316"/>
      <c r="AX131" s="316"/>
      <c r="AY131" s="316"/>
      <c r="AZ131" s="316"/>
      <c r="BA131" s="316"/>
      <c r="BB131" s="316"/>
      <c r="BC131" s="316"/>
      <c r="BD131" s="316"/>
      <c r="BE131" s="316"/>
      <c r="BF131" s="316"/>
      <c r="BG131" s="316"/>
      <c r="BH131" s="316"/>
      <c r="BI131" s="316"/>
      <c r="BJ131" s="316"/>
      <c r="BK131" s="316"/>
      <c r="BL131" s="316"/>
      <c r="BM131" s="316"/>
      <c r="BN131" s="316"/>
      <c r="BO131" s="316"/>
      <c r="BP131" s="316"/>
      <c r="BQ131" s="316"/>
      <c r="BR131" s="316"/>
      <c r="BS131" s="316"/>
      <c r="BT131" s="316"/>
      <c r="BU131" s="316"/>
      <c r="BV131" s="316"/>
      <c r="BW131" s="316"/>
      <c r="BX131" s="316"/>
      <c r="BY131" s="316"/>
      <c r="BZ131" s="316"/>
      <c r="CA131" s="316"/>
      <c r="CB131" s="316"/>
      <c r="CC131" s="316"/>
      <c r="CD131" s="316"/>
      <c r="CE131" s="316"/>
      <c r="CF131" s="316"/>
      <c r="CG131" s="316"/>
      <c r="CH131" s="316"/>
      <c r="CI131" s="316"/>
      <c r="CJ131" s="316"/>
      <c r="CK131" s="316"/>
      <c r="CL131" s="316"/>
      <c r="CM131" s="316"/>
      <c r="CN131" s="316"/>
      <c r="CO131" s="316"/>
      <c r="CP131" s="316"/>
      <c r="CQ131" s="316"/>
      <c r="CR131" s="316"/>
      <c r="CS131" s="316"/>
      <c r="CT131" s="316"/>
      <c r="CU131" s="316"/>
      <c r="CV131" s="316"/>
      <c r="CW131" s="316"/>
      <c r="CX131" s="316"/>
      <c r="CY131" s="316"/>
      <c r="CZ131" s="316"/>
      <c r="DA131" s="316"/>
      <c r="DB131" s="316"/>
      <c r="DC131" s="316"/>
      <c r="DD131" s="316"/>
      <c r="DE131" s="316"/>
      <c r="DF131" s="316"/>
      <c r="DG131" s="316"/>
      <c r="DH131" s="316"/>
      <c r="DI131" s="316"/>
      <c r="DJ131" s="316"/>
      <c r="DK131" s="316"/>
      <c r="DL131" s="316"/>
      <c r="DM131" s="316"/>
      <c r="DN131" s="316"/>
      <c r="DO131" s="316"/>
      <c r="DP131" s="316"/>
      <c r="DQ131" s="316"/>
      <c r="DR131" s="316"/>
      <c r="DS131" s="316"/>
      <c r="DT131" s="316"/>
      <c r="DU131" s="316"/>
      <c r="DV131" s="316"/>
      <c r="DW131" s="316"/>
      <c r="DX131" s="316"/>
      <c r="DY131" s="316"/>
      <c r="DZ131" s="316"/>
      <c r="EA131" s="316"/>
      <c r="EB131" s="316"/>
      <c r="EC131" s="316"/>
      <c r="ED131" s="316"/>
      <c r="EE131" s="316"/>
      <c r="EF131" s="316"/>
      <c r="EG131" s="316"/>
      <c r="EH131" s="316"/>
      <c r="EI131" s="316"/>
      <c r="EJ131" s="316"/>
      <c r="EK131" s="316"/>
      <c r="EL131" s="316"/>
      <c r="EM131" s="316"/>
      <c r="EN131" s="316"/>
      <c r="EO131" s="316"/>
      <c r="EP131" s="316"/>
      <c r="EQ131" s="316"/>
      <c r="ER131" s="316"/>
      <c r="ES131" s="316"/>
      <c r="ET131" s="316"/>
      <c r="EU131" s="316"/>
      <c r="EV131" s="316"/>
      <c r="EW131" s="316"/>
      <c r="EX131" s="316"/>
      <c r="EY131" s="316"/>
      <c r="EZ131" s="316"/>
      <c r="FA131" s="316"/>
      <c r="FB131" s="316"/>
      <c r="FC131" s="316"/>
      <c r="FD131" s="316"/>
      <c r="FE131" s="316"/>
      <c r="FF131" s="316"/>
      <c r="FG131" s="316"/>
      <c r="FH131" s="316"/>
      <c r="FI131" s="316"/>
      <c r="FJ131" s="316"/>
      <c r="FK131" s="316"/>
      <c r="FL131" s="316"/>
      <c r="FM131" s="316"/>
      <c r="FN131" s="316"/>
      <c r="FO131" s="316"/>
      <c r="FP131" s="316"/>
      <c r="FQ131" s="316"/>
      <c r="FR131" s="316"/>
      <c r="FS131" s="316"/>
      <c r="FT131" s="316"/>
      <c r="FU131" s="316"/>
      <c r="FV131" s="316"/>
      <c r="FW131" s="316"/>
      <c r="FX131" s="316"/>
      <c r="FY131" s="316"/>
      <c r="FZ131" s="316"/>
      <c r="GA131" s="316"/>
      <c r="GB131" s="316"/>
      <c r="GC131" s="316"/>
      <c r="GD131" s="316"/>
      <c r="GE131" s="316"/>
      <c r="GF131" s="316"/>
      <c r="GG131" s="316"/>
      <c r="GH131" s="316"/>
      <c r="GI131" s="316"/>
      <c r="GJ131" s="316"/>
      <c r="GK131" s="316"/>
      <c r="GL131" s="316"/>
      <c r="GM131" s="316"/>
      <c r="GN131" s="316"/>
      <c r="GO131" s="316"/>
      <c r="GP131" s="316"/>
      <c r="GQ131" s="316"/>
      <c r="GR131" s="316"/>
      <c r="GS131" s="316"/>
      <c r="GT131" s="316"/>
      <c r="GU131" s="316"/>
      <c r="GV131" s="316"/>
      <c r="GW131" s="316"/>
      <c r="GX131" s="316"/>
      <c r="GY131" s="316"/>
      <c r="GZ131" s="316"/>
      <c r="HA131" s="316"/>
      <c r="HB131" s="316"/>
      <c r="HC131" s="316"/>
      <c r="HD131" s="316"/>
      <c r="HE131" s="316"/>
      <c r="HF131" s="316"/>
      <c r="HG131" s="316"/>
      <c r="HH131" s="316"/>
      <c r="HI131" s="316"/>
      <c r="HJ131" s="316"/>
      <c r="HK131" s="316"/>
      <c r="HL131" s="316"/>
      <c r="HM131" s="316"/>
      <c r="HN131" s="316"/>
      <c r="HO131" s="316"/>
      <c r="HP131" s="316"/>
      <c r="HQ131" s="316"/>
      <c r="HR131" s="316"/>
      <c r="HS131" s="316"/>
      <c r="HT131" s="316"/>
      <c r="HU131" s="316"/>
      <c r="HV131" s="316"/>
      <c r="HW131" s="316"/>
      <c r="HX131" s="316"/>
      <c r="HY131" s="316"/>
      <c r="HZ131" s="316"/>
      <c r="IA131" s="316"/>
      <c r="IB131" s="316"/>
      <c r="IC131" s="316"/>
      <c r="ID131" s="316"/>
      <c r="IE131" s="316"/>
      <c r="IF131" s="316"/>
      <c r="IG131" s="316"/>
      <c r="IH131" s="316"/>
      <c r="II131" s="316"/>
      <c r="IJ131" s="316"/>
      <c r="IK131" s="316"/>
      <c r="IL131" s="316"/>
      <c r="IM131" s="316"/>
      <c r="IN131" s="316"/>
      <c r="IO131" s="316"/>
      <c r="IP131" s="316"/>
      <c r="IQ131" s="316"/>
      <c r="IR131" s="316"/>
      <c r="IS131" s="316"/>
      <c r="IT131" s="316"/>
      <c r="IU131" s="316"/>
      <c r="IV131" s="316"/>
    </row>
    <row r="132" spans="1:256" x14ac:dyDescent="0.2">
      <c r="A132" s="100" t="s">
        <v>226</v>
      </c>
      <c r="B132" s="39"/>
      <c r="C132" s="316">
        <v>326872</v>
      </c>
      <c r="D132" s="316">
        <v>231498</v>
      </c>
      <c r="E132" s="316">
        <v>493</v>
      </c>
      <c r="F132" s="316">
        <v>347</v>
      </c>
      <c r="G132" s="316">
        <v>326379</v>
      </c>
      <c r="H132" s="316">
        <v>231151</v>
      </c>
      <c r="I132" s="316">
        <v>10140</v>
      </c>
      <c r="J132" s="316">
        <v>7501</v>
      </c>
      <c r="K132" s="316">
        <v>74</v>
      </c>
      <c r="L132" s="316">
        <v>45</v>
      </c>
      <c r="M132" s="316">
        <v>10066</v>
      </c>
      <c r="N132" s="316">
        <v>7456</v>
      </c>
      <c r="O132" s="428">
        <v>316732</v>
      </c>
      <c r="P132" s="428">
        <v>223997</v>
      </c>
      <c r="Q132" s="428">
        <v>419</v>
      </c>
      <c r="R132" s="428">
        <v>302</v>
      </c>
      <c r="S132" s="428">
        <v>316313</v>
      </c>
      <c r="T132" s="428">
        <v>223695</v>
      </c>
      <c r="U132" s="316"/>
      <c r="V132" s="316"/>
      <c r="W132" s="316"/>
      <c r="X132" s="316"/>
      <c r="Y132" s="316"/>
      <c r="Z132" s="316"/>
      <c r="AA132" s="316"/>
      <c r="AB132" s="316"/>
      <c r="AC132" s="316"/>
      <c r="AD132" s="316"/>
      <c r="AE132" s="316"/>
      <c r="AF132" s="316"/>
      <c r="AG132" s="316"/>
      <c r="AH132" s="316"/>
      <c r="AI132" s="316"/>
      <c r="AJ132" s="316"/>
      <c r="AK132" s="316"/>
      <c r="AL132" s="316"/>
      <c r="AM132" s="316"/>
      <c r="AN132" s="316"/>
      <c r="AO132" s="316"/>
      <c r="AP132" s="316"/>
      <c r="AQ132" s="316"/>
      <c r="AR132" s="316"/>
      <c r="AS132" s="316"/>
      <c r="AT132" s="316"/>
      <c r="AU132" s="316"/>
      <c r="AV132" s="316"/>
      <c r="AW132" s="316"/>
      <c r="AX132" s="316"/>
      <c r="AY132" s="316"/>
      <c r="AZ132" s="316"/>
      <c r="BA132" s="316"/>
      <c r="BB132" s="316"/>
      <c r="BC132" s="316"/>
      <c r="BD132" s="316"/>
      <c r="BE132" s="316"/>
      <c r="BF132" s="316"/>
      <c r="BG132" s="316"/>
      <c r="BH132" s="316"/>
      <c r="BI132" s="316"/>
      <c r="BJ132" s="316"/>
      <c r="BK132" s="316"/>
      <c r="BL132" s="316"/>
      <c r="BM132" s="316"/>
      <c r="BN132" s="316"/>
      <c r="BO132" s="316"/>
      <c r="BP132" s="316"/>
      <c r="BQ132" s="316"/>
      <c r="BR132" s="316"/>
      <c r="BS132" s="316"/>
      <c r="BT132" s="316"/>
      <c r="BU132" s="316"/>
      <c r="BV132" s="316"/>
      <c r="BW132" s="316"/>
      <c r="BX132" s="316"/>
      <c r="BY132" s="316"/>
      <c r="BZ132" s="316"/>
      <c r="CA132" s="316"/>
      <c r="CB132" s="316"/>
      <c r="CC132" s="316"/>
      <c r="CD132" s="316"/>
      <c r="CE132" s="316"/>
      <c r="CF132" s="316"/>
      <c r="CG132" s="316"/>
      <c r="CH132" s="316"/>
      <c r="CI132" s="316"/>
      <c r="CJ132" s="316"/>
      <c r="CK132" s="316"/>
      <c r="CL132" s="316"/>
      <c r="CM132" s="316"/>
      <c r="CN132" s="316"/>
      <c r="CO132" s="316"/>
      <c r="CP132" s="316"/>
      <c r="CQ132" s="316"/>
      <c r="CR132" s="316"/>
      <c r="CS132" s="316"/>
      <c r="CT132" s="316"/>
      <c r="CU132" s="316"/>
      <c r="CV132" s="316"/>
      <c r="CW132" s="316"/>
      <c r="CX132" s="316"/>
      <c r="CY132" s="316"/>
      <c r="CZ132" s="316"/>
      <c r="DA132" s="316"/>
      <c r="DB132" s="316"/>
      <c r="DC132" s="316"/>
      <c r="DD132" s="316"/>
      <c r="DE132" s="316"/>
      <c r="DF132" s="316"/>
      <c r="DG132" s="316"/>
      <c r="DH132" s="316"/>
      <c r="DI132" s="316"/>
      <c r="DJ132" s="316"/>
      <c r="DK132" s="316"/>
      <c r="DL132" s="316"/>
      <c r="DM132" s="316"/>
      <c r="DN132" s="316"/>
      <c r="DO132" s="316"/>
      <c r="DP132" s="316"/>
      <c r="DQ132" s="316"/>
      <c r="DR132" s="316"/>
      <c r="DS132" s="316"/>
      <c r="DT132" s="316"/>
      <c r="DU132" s="316"/>
      <c r="DV132" s="316"/>
      <c r="DW132" s="316"/>
      <c r="DX132" s="316"/>
      <c r="DY132" s="316"/>
      <c r="DZ132" s="316"/>
      <c r="EA132" s="316"/>
      <c r="EB132" s="316"/>
      <c r="EC132" s="316"/>
      <c r="ED132" s="316"/>
      <c r="EE132" s="316"/>
      <c r="EF132" s="316"/>
      <c r="EG132" s="316"/>
      <c r="EH132" s="316"/>
      <c r="EI132" s="316"/>
      <c r="EJ132" s="316"/>
      <c r="EK132" s="316"/>
      <c r="EL132" s="316"/>
      <c r="EM132" s="316"/>
      <c r="EN132" s="316"/>
      <c r="EO132" s="316"/>
      <c r="EP132" s="316"/>
      <c r="EQ132" s="316"/>
      <c r="ER132" s="316"/>
      <c r="ES132" s="316"/>
      <c r="ET132" s="316"/>
      <c r="EU132" s="316"/>
      <c r="EV132" s="316"/>
      <c r="EW132" s="316"/>
      <c r="EX132" s="316"/>
      <c r="EY132" s="316"/>
      <c r="EZ132" s="316"/>
      <c r="FA132" s="316"/>
      <c r="FB132" s="316"/>
      <c r="FC132" s="316"/>
      <c r="FD132" s="316"/>
      <c r="FE132" s="316"/>
      <c r="FF132" s="316"/>
      <c r="FG132" s="316"/>
      <c r="FH132" s="316"/>
      <c r="FI132" s="316"/>
      <c r="FJ132" s="316"/>
      <c r="FK132" s="316"/>
      <c r="FL132" s="316"/>
      <c r="FM132" s="316"/>
      <c r="FN132" s="316"/>
      <c r="FO132" s="316"/>
      <c r="FP132" s="316"/>
      <c r="FQ132" s="316"/>
      <c r="FR132" s="316"/>
      <c r="FS132" s="316"/>
      <c r="FT132" s="316"/>
      <c r="FU132" s="316"/>
      <c r="FV132" s="316"/>
      <c r="FW132" s="316"/>
      <c r="FX132" s="316"/>
      <c r="FY132" s="316"/>
      <c r="FZ132" s="316"/>
      <c r="GA132" s="316"/>
      <c r="GB132" s="316"/>
      <c r="GC132" s="316"/>
      <c r="GD132" s="316"/>
      <c r="GE132" s="316"/>
      <c r="GF132" s="316"/>
      <c r="GG132" s="316"/>
      <c r="GH132" s="316"/>
      <c r="GI132" s="316"/>
      <c r="GJ132" s="316"/>
      <c r="GK132" s="316"/>
      <c r="GL132" s="316"/>
      <c r="GM132" s="316"/>
      <c r="GN132" s="316"/>
      <c r="GO132" s="316"/>
      <c r="GP132" s="316"/>
      <c r="GQ132" s="316"/>
      <c r="GR132" s="316"/>
      <c r="GS132" s="316"/>
      <c r="GT132" s="316"/>
      <c r="GU132" s="316"/>
      <c r="GV132" s="316"/>
      <c r="GW132" s="316"/>
      <c r="GX132" s="316"/>
      <c r="GY132" s="316"/>
      <c r="GZ132" s="316"/>
      <c r="HA132" s="316"/>
      <c r="HB132" s="316"/>
      <c r="HC132" s="316"/>
      <c r="HD132" s="316"/>
      <c r="HE132" s="316"/>
      <c r="HF132" s="316"/>
      <c r="HG132" s="316"/>
      <c r="HH132" s="316"/>
      <c r="HI132" s="316"/>
      <c r="HJ132" s="316"/>
      <c r="HK132" s="316"/>
      <c r="HL132" s="316"/>
      <c r="HM132" s="316"/>
      <c r="HN132" s="316"/>
      <c r="HO132" s="316"/>
      <c r="HP132" s="316"/>
      <c r="HQ132" s="316"/>
      <c r="HR132" s="316"/>
      <c r="HS132" s="316"/>
      <c r="HT132" s="316"/>
      <c r="HU132" s="316"/>
      <c r="HV132" s="316"/>
      <c r="HW132" s="316"/>
      <c r="HX132" s="316"/>
      <c r="HY132" s="316"/>
      <c r="HZ132" s="316"/>
      <c r="IA132" s="316"/>
      <c r="IB132" s="316"/>
      <c r="IC132" s="316"/>
      <c r="ID132" s="316"/>
      <c r="IE132" s="316"/>
      <c r="IF132" s="316"/>
      <c r="IG132" s="316"/>
      <c r="IH132" s="316"/>
      <c r="II132" s="316"/>
      <c r="IJ132" s="316"/>
      <c r="IK132" s="316"/>
      <c r="IL132" s="316"/>
      <c r="IM132" s="316"/>
      <c r="IN132" s="316"/>
      <c r="IO132" s="316"/>
      <c r="IP132" s="316"/>
      <c r="IQ132" s="316"/>
      <c r="IR132" s="316"/>
      <c r="IS132" s="316"/>
      <c r="IT132" s="316"/>
      <c r="IU132" s="316"/>
      <c r="IV132" s="316"/>
    </row>
    <row r="133" spans="1:256" x14ac:dyDescent="0.2">
      <c r="A133" s="100" t="s">
        <v>227</v>
      </c>
      <c r="B133" s="39"/>
      <c r="C133" s="316">
        <v>1246</v>
      </c>
      <c r="D133" s="316">
        <v>808</v>
      </c>
      <c r="E133" s="316">
        <v>52</v>
      </c>
      <c r="F133" s="316">
        <v>26</v>
      </c>
      <c r="G133" s="316">
        <v>1194</v>
      </c>
      <c r="H133" s="316">
        <v>782</v>
      </c>
      <c r="I133" s="316">
        <v>384</v>
      </c>
      <c r="J133" s="316">
        <v>266</v>
      </c>
      <c r="K133" s="316">
        <v>37</v>
      </c>
      <c r="L133" s="316">
        <v>18</v>
      </c>
      <c r="M133" s="316">
        <v>347</v>
      </c>
      <c r="N133" s="316">
        <v>248</v>
      </c>
      <c r="O133" s="428">
        <v>862</v>
      </c>
      <c r="P133" s="428">
        <v>542</v>
      </c>
      <c r="Q133" s="428">
        <v>15</v>
      </c>
      <c r="R133" s="428">
        <v>8</v>
      </c>
      <c r="S133" s="428">
        <v>847</v>
      </c>
      <c r="T133" s="428">
        <v>534</v>
      </c>
      <c r="U133" s="316"/>
      <c r="V133" s="316"/>
      <c r="W133" s="316"/>
      <c r="X133" s="316"/>
      <c r="Y133" s="316"/>
      <c r="Z133" s="316"/>
      <c r="AA133" s="316"/>
      <c r="AB133" s="316"/>
      <c r="AC133" s="316"/>
      <c r="AD133" s="316"/>
      <c r="AE133" s="316"/>
      <c r="AF133" s="316"/>
      <c r="AG133" s="316"/>
      <c r="AH133" s="316"/>
      <c r="AI133" s="316"/>
      <c r="AJ133" s="316"/>
      <c r="AK133" s="316"/>
      <c r="AL133" s="316"/>
      <c r="AM133" s="316"/>
      <c r="AN133" s="316"/>
      <c r="AO133" s="316"/>
      <c r="AP133" s="316"/>
      <c r="AQ133" s="316"/>
      <c r="AR133" s="316"/>
      <c r="AS133" s="316"/>
      <c r="AT133" s="316"/>
      <c r="AU133" s="316"/>
      <c r="AV133" s="316"/>
      <c r="AW133" s="316"/>
      <c r="AX133" s="316"/>
      <c r="AY133" s="316"/>
      <c r="AZ133" s="316"/>
      <c r="BA133" s="316"/>
      <c r="BB133" s="316"/>
      <c r="BC133" s="316"/>
      <c r="BD133" s="316"/>
      <c r="BE133" s="316"/>
      <c r="BF133" s="316"/>
      <c r="BG133" s="316"/>
      <c r="BH133" s="316"/>
      <c r="BI133" s="316"/>
      <c r="BJ133" s="316"/>
      <c r="BK133" s="316"/>
      <c r="BL133" s="316"/>
      <c r="BM133" s="316"/>
      <c r="BN133" s="316"/>
      <c r="BO133" s="316"/>
      <c r="BP133" s="316"/>
      <c r="BQ133" s="316"/>
      <c r="BR133" s="316"/>
      <c r="BS133" s="316"/>
      <c r="BT133" s="316"/>
      <c r="BU133" s="316"/>
      <c r="BV133" s="316"/>
      <c r="BW133" s="316"/>
      <c r="BX133" s="316"/>
      <c r="BY133" s="316"/>
      <c r="BZ133" s="316"/>
      <c r="CA133" s="316"/>
      <c r="CB133" s="316"/>
      <c r="CC133" s="316"/>
      <c r="CD133" s="316"/>
      <c r="CE133" s="316"/>
      <c r="CF133" s="316"/>
      <c r="CG133" s="316"/>
      <c r="CH133" s="316"/>
      <c r="CI133" s="316"/>
      <c r="CJ133" s="316"/>
      <c r="CK133" s="316"/>
      <c r="CL133" s="316"/>
      <c r="CM133" s="316"/>
      <c r="CN133" s="316"/>
      <c r="CO133" s="316"/>
      <c r="CP133" s="316"/>
      <c r="CQ133" s="316"/>
      <c r="CR133" s="316"/>
      <c r="CS133" s="316"/>
      <c r="CT133" s="316"/>
      <c r="CU133" s="316"/>
      <c r="CV133" s="316"/>
      <c r="CW133" s="316"/>
      <c r="CX133" s="316"/>
      <c r="CY133" s="316"/>
      <c r="CZ133" s="316"/>
      <c r="DA133" s="316"/>
      <c r="DB133" s="316"/>
      <c r="DC133" s="316"/>
      <c r="DD133" s="316"/>
      <c r="DE133" s="316"/>
      <c r="DF133" s="316"/>
      <c r="DG133" s="316"/>
      <c r="DH133" s="316"/>
      <c r="DI133" s="316"/>
      <c r="DJ133" s="316"/>
      <c r="DK133" s="316"/>
      <c r="DL133" s="316"/>
      <c r="DM133" s="316"/>
      <c r="DN133" s="316"/>
      <c r="DO133" s="316"/>
      <c r="DP133" s="316"/>
      <c r="DQ133" s="316"/>
      <c r="DR133" s="316"/>
      <c r="DS133" s="316"/>
      <c r="DT133" s="316"/>
      <c r="DU133" s="316"/>
      <c r="DV133" s="316"/>
      <c r="DW133" s="316"/>
      <c r="DX133" s="316"/>
      <c r="DY133" s="316"/>
      <c r="DZ133" s="316"/>
      <c r="EA133" s="316"/>
      <c r="EB133" s="316"/>
      <c r="EC133" s="316"/>
      <c r="ED133" s="316"/>
      <c r="EE133" s="316"/>
      <c r="EF133" s="316"/>
      <c r="EG133" s="316"/>
      <c r="EH133" s="316"/>
      <c r="EI133" s="316"/>
      <c r="EJ133" s="316"/>
      <c r="EK133" s="316"/>
      <c r="EL133" s="316"/>
      <c r="EM133" s="316"/>
      <c r="EN133" s="316"/>
      <c r="EO133" s="316"/>
      <c r="EP133" s="316"/>
      <c r="EQ133" s="316"/>
      <c r="ER133" s="316"/>
      <c r="ES133" s="316"/>
      <c r="ET133" s="316"/>
      <c r="EU133" s="316"/>
      <c r="EV133" s="316"/>
      <c r="EW133" s="316"/>
      <c r="EX133" s="316"/>
      <c r="EY133" s="316"/>
      <c r="EZ133" s="316"/>
      <c r="FA133" s="316"/>
      <c r="FB133" s="316"/>
      <c r="FC133" s="316"/>
      <c r="FD133" s="316"/>
      <c r="FE133" s="316"/>
      <c r="FF133" s="316"/>
      <c r="FG133" s="316"/>
      <c r="FH133" s="316"/>
      <c r="FI133" s="316"/>
      <c r="FJ133" s="316"/>
      <c r="FK133" s="316"/>
      <c r="FL133" s="316"/>
      <c r="FM133" s="316"/>
      <c r="FN133" s="316"/>
      <c r="FO133" s="316"/>
      <c r="FP133" s="316"/>
      <c r="FQ133" s="316"/>
      <c r="FR133" s="316"/>
      <c r="FS133" s="316"/>
      <c r="FT133" s="316"/>
      <c r="FU133" s="316"/>
      <c r="FV133" s="316"/>
      <c r="FW133" s="316"/>
      <c r="FX133" s="316"/>
      <c r="FY133" s="316"/>
      <c r="FZ133" s="316"/>
      <c r="GA133" s="316"/>
      <c r="GB133" s="316"/>
      <c r="GC133" s="316"/>
      <c r="GD133" s="316"/>
      <c r="GE133" s="316"/>
      <c r="GF133" s="316"/>
      <c r="GG133" s="316"/>
      <c r="GH133" s="316"/>
      <c r="GI133" s="316"/>
      <c r="GJ133" s="316"/>
      <c r="GK133" s="316"/>
      <c r="GL133" s="316"/>
      <c r="GM133" s="316"/>
      <c r="GN133" s="316"/>
      <c r="GO133" s="316"/>
      <c r="GP133" s="316"/>
      <c r="GQ133" s="316"/>
      <c r="GR133" s="316"/>
      <c r="GS133" s="316"/>
      <c r="GT133" s="316"/>
      <c r="GU133" s="316"/>
      <c r="GV133" s="316"/>
      <c r="GW133" s="316"/>
      <c r="GX133" s="316"/>
      <c r="GY133" s="316"/>
      <c r="GZ133" s="316"/>
      <c r="HA133" s="316"/>
      <c r="HB133" s="316"/>
      <c r="HC133" s="316"/>
      <c r="HD133" s="316"/>
      <c r="HE133" s="316"/>
      <c r="HF133" s="316"/>
      <c r="HG133" s="316"/>
      <c r="HH133" s="316"/>
      <c r="HI133" s="316"/>
      <c r="HJ133" s="316"/>
      <c r="HK133" s="316"/>
      <c r="HL133" s="316"/>
      <c r="HM133" s="316"/>
      <c r="HN133" s="316"/>
      <c r="HO133" s="316"/>
      <c r="HP133" s="316"/>
      <c r="HQ133" s="316"/>
      <c r="HR133" s="316"/>
      <c r="HS133" s="316"/>
      <c r="HT133" s="316"/>
      <c r="HU133" s="316"/>
      <c r="HV133" s="316"/>
      <c r="HW133" s="316"/>
      <c r="HX133" s="316"/>
      <c r="HY133" s="316"/>
      <c r="HZ133" s="316"/>
      <c r="IA133" s="316"/>
      <c r="IB133" s="316"/>
      <c r="IC133" s="316"/>
      <c r="ID133" s="316"/>
      <c r="IE133" s="316"/>
      <c r="IF133" s="316"/>
      <c r="IG133" s="316"/>
      <c r="IH133" s="316"/>
      <c r="II133" s="316"/>
      <c r="IJ133" s="316"/>
      <c r="IK133" s="316"/>
      <c r="IL133" s="316"/>
      <c r="IM133" s="316"/>
      <c r="IN133" s="316"/>
      <c r="IO133" s="316"/>
      <c r="IP133" s="316"/>
      <c r="IQ133" s="316"/>
      <c r="IR133" s="316"/>
      <c r="IS133" s="316"/>
      <c r="IT133" s="316"/>
      <c r="IU133" s="316"/>
      <c r="IV133" s="316"/>
    </row>
    <row r="134" spans="1:256" x14ac:dyDescent="0.2">
      <c r="A134" s="100" t="s">
        <v>106</v>
      </c>
      <c r="B134" s="39"/>
      <c r="C134" s="316">
        <v>4789</v>
      </c>
      <c r="D134" s="316">
        <v>2007</v>
      </c>
      <c r="E134" s="316">
        <v>1552</v>
      </c>
      <c r="F134" s="316">
        <v>1113</v>
      </c>
      <c r="G134" s="316">
        <v>3237</v>
      </c>
      <c r="H134" s="316">
        <v>894</v>
      </c>
      <c r="I134" s="316">
        <v>3880</v>
      </c>
      <c r="J134" s="316">
        <v>2032</v>
      </c>
      <c r="K134" s="316">
        <v>1669</v>
      </c>
      <c r="L134" s="316">
        <v>1296</v>
      </c>
      <c r="M134" s="316">
        <v>2211</v>
      </c>
      <c r="N134" s="316">
        <v>736</v>
      </c>
      <c r="O134" s="428">
        <v>909</v>
      </c>
      <c r="P134" s="428">
        <v>-25</v>
      </c>
      <c r="Q134" s="428">
        <v>-117</v>
      </c>
      <c r="R134" s="428">
        <v>-183</v>
      </c>
      <c r="S134" s="428">
        <v>1026</v>
      </c>
      <c r="T134" s="428">
        <v>158</v>
      </c>
      <c r="U134" s="316"/>
      <c r="V134" s="316"/>
      <c r="W134" s="316"/>
      <c r="X134" s="316"/>
      <c r="Y134" s="316"/>
      <c r="Z134" s="316"/>
      <c r="AA134" s="316"/>
      <c r="AB134" s="316"/>
      <c r="AC134" s="316"/>
      <c r="AD134" s="316"/>
      <c r="AE134" s="316"/>
      <c r="AF134" s="316"/>
      <c r="AG134" s="316"/>
      <c r="AH134" s="316"/>
      <c r="AI134" s="316"/>
      <c r="AJ134" s="316"/>
      <c r="AK134" s="316"/>
      <c r="AL134" s="316"/>
      <c r="AM134" s="316"/>
      <c r="AN134" s="316"/>
      <c r="AO134" s="316"/>
      <c r="AP134" s="316"/>
      <c r="AQ134" s="316"/>
      <c r="AR134" s="316"/>
      <c r="AS134" s="316"/>
      <c r="AT134" s="316"/>
      <c r="AU134" s="316"/>
      <c r="AV134" s="316"/>
      <c r="AW134" s="316"/>
      <c r="AX134" s="316"/>
      <c r="AY134" s="316"/>
      <c r="AZ134" s="316"/>
      <c r="BA134" s="316"/>
      <c r="BB134" s="316"/>
      <c r="BC134" s="316"/>
      <c r="BD134" s="316"/>
      <c r="BE134" s="316"/>
      <c r="BF134" s="316"/>
      <c r="BG134" s="316"/>
      <c r="BH134" s="316"/>
      <c r="BI134" s="316"/>
      <c r="BJ134" s="316"/>
      <c r="BK134" s="316"/>
      <c r="BL134" s="316"/>
      <c r="BM134" s="316"/>
      <c r="BN134" s="316"/>
      <c r="BO134" s="316"/>
      <c r="BP134" s="316"/>
      <c r="BQ134" s="316"/>
      <c r="BR134" s="316"/>
      <c r="BS134" s="316"/>
      <c r="BT134" s="316"/>
      <c r="BU134" s="316"/>
      <c r="BV134" s="316"/>
      <c r="BW134" s="316"/>
      <c r="BX134" s="316"/>
      <c r="BY134" s="316"/>
      <c r="BZ134" s="316"/>
      <c r="CA134" s="316"/>
      <c r="CB134" s="316"/>
      <c r="CC134" s="316"/>
      <c r="CD134" s="316"/>
      <c r="CE134" s="316"/>
      <c r="CF134" s="316"/>
      <c r="CG134" s="316"/>
      <c r="CH134" s="316"/>
      <c r="CI134" s="316"/>
      <c r="CJ134" s="316"/>
      <c r="CK134" s="316"/>
      <c r="CL134" s="316"/>
      <c r="CM134" s="316"/>
      <c r="CN134" s="316"/>
      <c r="CO134" s="316"/>
      <c r="CP134" s="316"/>
      <c r="CQ134" s="316"/>
      <c r="CR134" s="316"/>
      <c r="CS134" s="316"/>
      <c r="CT134" s="316"/>
      <c r="CU134" s="316"/>
      <c r="CV134" s="316"/>
      <c r="CW134" s="316"/>
      <c r="CX134" s="316"/>
      <c r="CY134" s="316"/>
      <c r="CZ134" s="316"/>
      <c r="DA134" s="316"/>
      <c r="DB134" s="316"/>
      <c r="DC134" s="316"/>
      <c r="DD134" s="316"/>
      <c r="DE134" s="316"/>
      <c r="DF134" s="316"/>
      <c r="DG134" s="316"/>
      <c r="DH134" s="316"/>
      <c r="DI134" s="316"/>
      <c r="DJ134" s="316"/>
      <c r="DK134" s="316"/>
      <c r="DL134" s="316"/>
      <c r="DM134" s="316"/>
      <c r="DN134" s="316"/>
      <c r="DO134" s="316"/>
      <c r="DP134" s="316"/>
      <c r="DQ134" s="316"/>
      <c r="DR134" s="316"/>
      <c r="DS134" s="316"/>
      <c r="DT134" s="316"/>
      <c r="DU134" s="316"/>
      <c r="DV134" s="316"/>
      <c r="DW134" s="316"/>
      <c r="DX134" s="316"/>
      <c r="DY134" s="316"/>
      <c r="DZ134" s="316"/>
      <c r="EA134" s="316"/>
      <c r="EB134" s="316"/>
      <c r="EC134" s="316"/>
      <c r="ED134" s="316"/>
      <c r="EE134" s="316"/>
      <c r="EF134" s="316"/>
      <c r="EG134" s="316"/>
      <c r="EH134" s="316"/>
      <c r="EI134" s="316"/>
      <c r="EJ134" s="316"/>
      <c r="EK134" s="316"/>
      <c r="EL134" s="316"/>
      <c r="EM134" s="316"/>
      <c r="EN134" s="316"/>
      <c r="EO134" s="316"/>
      <c r="EP134" s="316"/>
      <c r="EQ134" s="316"/>
      <c r="ER134" s="316"/>
      <c r="ES134" s="316"/>
      <c r="ET134" s="316"/>
      <c r="EU134" s="316"/>
      <c r="EV134" s="316"/>
      <c r="EW134" s="316"/>
      <c r="EX134" s="316"/>
      <c r="EY134" s="316"/>
      <c r="EZ134" s="316"/>
      <c r="FA134" s="316"/>
      <c r="FB134" s="316"/>
      <c r="FC134" s="316"/>
      <c r="FD134" s="316"/>
      <c r="FE134" s="316"/>
      <c r="FF134" s="316"/>
      <c r="FG134" s="316"/>
      <c r="FH134" s="316"/>
      <c r="FI134" s="316"/>
      <c r="FJ134" s="316"/>
      <c r="FK134" s="316"/>
      <c r="FL134" s="316"/>
      <c r="FM134" s="316"/>
      <c r="FN134" s="316"/>
      <c r="FO134" s="316"/>
      <c r="FP134" s="316"/>
      <c r="FQ134" s="316"/>
      <c r="FR134" s="316"/>
      <c r="FS134" s="316"/>
      <c r="FT134" s="316"/>
      <c r="FU134" s="316"/>
      <c r="FV134" s="316"/>
      <c r="FW134" s="316"/>
      <c r="FX134" s="316"/>
      <c r="FY134" s="316"/>
      <c r="FZ134" s="316"/>
      <c r="GA134" s="316"/>
      <c r="GB134" s="316"/>
      <c r="GC134" s="316"/>
      <c r="GD134" s="316"/>
      <c r="GE134" s="316"/>
      <c r="GF134" s="316"/>
      <c r="GG134" s="316"/>
      <c r="GH134" s="316"/>
      <c r="GI134" s="316"/>
      <c r="GJ134" s="316"/>
      <c r="GK134" s="316"/>
      <c r="GL134" s="316"/>
      <c r="GM134" s="316"/>
      <c r="GN134" s="316"/>
      <c r="GO134" s="316"/>
      <c r="GP134" s="316"/>
      <c r="GQ134" s="316"/>
      <c r="GR134" s="316"/>
      <c r="GS134" s="316"/>
      <c r="GT134" s="316"/>
      <c r="GU134" s="316"/>
      <c r="GV134" s="316"/>
      <c r="GW134" s="316"/>
      <c r="GX134" s="316"/>
      <c r="GY134" s="316"/>
      <c r="GZ134" s="316"/>
      <c r="HA134" s="316"/>
      <c r="HB134" s="316"/>
      <c r="HC134" s="316"/>
      <c r="HD134" s="316"/>
      <c r="HE134" s="316"/>
      <c r="HF134" s="316"/>
      <c r="HG134" s="316"/>
      <c r="HH134" s="316"/>
      <c r="HI134" s="316"/>
      <c r="HJ134" s="316"/>
      <c r="HK134" s="316"/>
      <c r="HL134" s="316"/>
      <c r="HM134" s="316"/>
      <c r="HN134" s="316"/>
      <c r="HO134" s="316"/>
      <c r="HP134" s="316"/>
      <c r="HQ134" s="316"/>
      <c r="HR134" s="316"/>
      <c r="HS134" s="316"/>
      <c r="HT134" s="316"/>
      <c r="HU134" s="316"/>
      <c r="HV134" s="316"/>
      <c r="HW134" s="316"/>
      <c r="HX134" s="316"/>
      <c r="HY134" s="316"/>
      <c r="HZ134" s="316"/>
      <c r="IA134" s="316"/>
      <c r="IB134" s="316"/>
      <c r="IC134" s="316"/>
      <c r="ID134" s="316"/>
      <c r="IE134" s="316"/>
      <c r="IF134" s="316"/>
      <c r="IG134" s="316"/>
      <c r="IH134" s="316"/>
      <c r="II134" s="316"/>
      <c r="IJ134" s="316"/>
      <c r="IK134" s="316"/>
      <c r="IL134" s="316"/>
      <c r="IM134" s="316"/>
      <c r="IN134" s="316"/>
      <c r="IO134" s="316"/>
      <c r="IP134" s="316"/>
      <c r="IQ134" s="316"/>
      <c r="IR134" s="316"/>
      <c r="IS134" s="316"/>
      <c r="IT134" s="316"/>
      <c r="IU134" s="316"/>
      <c r="IV134" s="316"/>
    </row>
    <row r="135" spans="1:256" x14ac:dyDescent="0.2">
      <c r="A135" s="100" t="s">
        <v>200</v>
      </c>
      <c r="B135" s="39"/>
      <c r="C135" s="316">
        <v>696</v>
      </c>
      <c r="D135" s="316">
        <v>349</v>
      </c>
      <c r="E135" s="316">
        <v>107</v>
      </c>
      <c r="F135" s="316">
        <v>55</v>
      </c>
      <c r="G135" s="316">
        <v>589</v>
      </c>
      <c r="H135" s="316">
        <v>294</v>
      </c>
      <c r="I135" s="316">
        <v>335</v>
      </c>
      <c r="J135" s="316">
        <v>188</v>
      </c>
      <c r="K135" s="316">
        <v>23</v>
      </c>
      <c r="L135" s="316">
        <v>15</v>
      </c>
      <c r="M135" s="316">
        <v>312</v>
      </c>
      <c r="N135" s="316">
        <v>173</v>
      </c>
      <c r="O135" s="428">
        <v>361</v>
      </c>
      <c r="P135" s="428">
        <v>161</v>
      </c>
      <c r="Q135" s="428">
        <v>84</v>
      </c>
      <c r="R135" s="428">
        <v>40</v>
      </c>
      <c r="S135" s="428">
        <v>277</v>
      </c>
      <c r="T135" s="428">
        <v>121</v>
      </c>
      <c r="U135" s="316"/>
      <c r="V135" s="316"/>
      <c r="W135" s="316"/>
      <c r="X135" s="316"/>
      <c r="Y135" s="316"/>
      <c r="Z135" s="316"/>
      <c r="AA135" s="316"/>
      <c r="AB135" s="316"/>
      <c r="AC135" s="316"/>
      <c r="AD135" s="316"/>
      <c r="AE135" s="316"/>
      <c r="AF135" s="316"/>
      <c r="AG135" s="316"/>
      <c r="AH135" s="316"/>
      <c r="AI135" s="316"/>
      <c r="AJ135" s="316"/>
      <c r="AK135" s="316"/>
      <c r="AL135" s="316"/>
      <c r="AM135" s="316"/>
      <c r="AN135" s="316"/>
      <c r="AO135" s="316"/>
      <c r="AP135" s="316"/>
      <c r="AQ135" s="316"/>
      <c r="AR135" s="316"/>
      <c r="AS135" s="316"/>
      <c r="AT135" s="316"/>
      <c r="AU135" s="316"/>
      <c r="AV135" s="316"/>
      <c r="AW135" s="316"/>
      <c r="AX135" s="316"/>
      <c r="AY135" s="316"/>
      <c r="AZ135" s="316"/>
      <c r="BA135" s="316"/>
      <c r="BB135" s="316"/>
      <c r="BC135" s="316"/>
      <c r="BD135" s="316"/>
      <c r="BE135" s="316"/>
      <c r="BF135" s="316"/>
      <c r="BG135" s="316"/>
      <c r="BH135" s="316"/>
      <c r="BI135" s="316"/>
      <c r="BJ135" s="316"/>
      <c r="BK135" s="316"/>
      <c r="BL135" s="316"/>
      <c r="BM135" s="316"/>
      <c r="BN135" s="316"/>
      <c r="BO135" s="316"/>
      <c r="BP135" s="316"/>
      <c r="BQ135" s="316"/>
      <c r="BR135" s="316"/>
      <c r="BS135" s="316"/>
      <c r="BT135" s="316"/>
      <c r="BU135" s="316"/>
      <c r="BV135" s="316"/>
      <c r="BW135" s="316"/>
      <c r="BX135" s="316"/>
      <c r="BY135" s="316"/>
      <c r="BZ135" s="316"/>
      <c r="CA135" s="316"/>
      <c r="CB135" s="316"/>
      <c r="CC135" s="316"/>
      <c r="CD135" s="316"/>
      <c r="CE135" s="316"/>
      <c r="CF135" s="316"/>
      <c r="CG135" s="316"/>
      <c r="CH135" s="316"/>
      <c r="CI135" s="316"/>
      <c r="CJ135" s="316"/>
      <c r="CK135" s="316"/>
      <c r="CL135" s="316"/>
      <c r="CM135" s="316"/>
      <c r="CN135" s="316"/>
      <c r="CO135" s="316"/>
      <c r="CP135" s="316"/>
      <c r="CQ135" s="316"/>
      <c r="CR135" s="316"/>
      <c r="CS135" s="316"/>
      <c r="CT135" s="316"/>
      <c r="CU135" s="316"/>
      <c r="CV135" s="316"/>
      <c r="CW135" s="316"/>
      <c r="CX135" s="316"/>
      <c r="CY135" s="316"/>
      <c r="CZ135" s="316"/>
      <c r="DA135" s="316"/>
      <c r="DB135" s="316"/>
      <c r="DC135" s="316"/>
      <c r="DD135" s="316"/>
      <c r="DE135" s="316"/>
      <c r="DF135" s="316"/>
      <c r="DG135" s="316"/>
      <c r="DH135" s="316"/>
      <c r="DI135" s="316"/>
      <c r="DJ135" s="316"/>
      <c r="DK135" s="316"/>
      <c r="DL135" s="316"/>
      <c r="DM135" s="316"/>
      <c r="DN135" s="316"/>
      <c r="DO135" s="316"/>
      <c r="DP135" s="316"/>
      <c r="DQ135" s="316"/>
      <c r="DR135" s="316"/>
      <c r="DS135" s="316"/>
      <c r="DT135" s="316"/>
      <c r="DU135" s="316"/>
      <c r="DV135" s="316"/>
      <c r="DW135" s="316"/>
      <c r="DX135" s="316"/>
      <c r="DY135" s="316"/>
      <c r="DZ135" s="316"/>
      <c r="EA135" s="316"/>
      <c r="EB135" s="316"/>
      <c r="EC135" s="316"/>
      <c r="ED135" s="316"/>
      <c r="EE135" s="316"/>
      <c r="EF135" s="316"/>
      <c r="EG135" s="316"/>
      <c r="EH135" s="316"/>
      <c r="EI135" s="316"/>
      <c r="EJ135" s="316"/>
      <c r="EK135" s="316"/>
      <c r="EL135" s="316"/>
      <c r="EM135" s="316"/>
      <c r="EN135" s="316"/>
      <c r="EO135" s="316"/>
      <c r="EP135" s="316"/>
      <c r="EQ135" s="316"/>
      <c r="ER135" s="316"/>
      <c r="ES135" s="316"/>
      <c r="ET135" s="316"/>
      <c r="EU135" s="316"/>
      <c r="EV135" s="316"/>
      <c r="EW135" s="316"/>
      <c r="EX135" s="316"/>
      <c r="EY135" s="316"/>
      <c r="EZ135" s="316"/>
      <c r="FA135" s="316"/>
      <c r="FB135" s="316"/>
      <c r="FC135" s="316"/>
      <c r="FD135" s="316"/>
      <c r="FE135" s="316"/>
      <c r="FF135" s="316"/>
      <c r="FG135" s="316"/>
      <c r="FH135" s="316"/>
      <c r="FI135" s="316"/>
      <c r="FJ135" s="316"/>
      <c r="FK135" s="316"/>
      <c r="FL135" s="316"/>
      <c r="FM135" s="316"/>
      <c r="FN135" s="316"/>
      <c r="FO135" s="316"/>
      <c r="FP135" s="316"/>
      <c r="FQ135" s="316"/>
      <c r="FR135" s="316"/>
      <c r="FS135" s="316"/>
      <c r="FT135" s="316"/>
      <c r="FU135" s="316"/>
      <c r="FV135" s="316"/>
      <c r="FW135" s="316"/>
      <c r="FX135" s="316"/>
      <c r="FY135" s="316"/>
      <c r="FZ135" s="316"/>
      <c r="GA135" s="316"/>
      <c r="GB135" s="316"/>
      <c r="GC135" s="316"/>
      <c r="GD135" s="316"/>
      <c r="GE135" s="316"/>
      <c r="GF135" s="316"/>
      <c r="GG135" s="316"/>
      <c r="GH135" s="316"/>
      <c r="GI135" s="316"/>
      <c r="GJ135" s="316"/>
      <c r="GK135" s="316"/>
      <c r="GL135" s="316"/>
      <c r="GM135" s="316"/>
      <c r="GN135" s="316"/>
      <c r="GO135" s="316"/>
      <c r="GP135" s="316"/>
      <c r="GQ135" s="316"/>
      <c r="GR135" s="316"/>
      <c r="GS135" s="316"/>
      <c r="GT135" s="316"/>
      <c r="GU135" s="316"/>
      <c r="GV135" s="316"/>
      <c r="GW135" s="316"/>
      <c r="GX135" s="316"/>
      <c r="GY135" s="316"/>
      <c r="GZ135" s="316"/>
      <c r="HA135" s="316"/>
      <c r="HB135" s="316"/>
      <c r="HC135" s="316"/>
      <c r="HD135" s="316"/>
      <c r="HE135" s="316"/>
      <c r="HF135" s="316"/>
      <c r="HG135" s="316"/>
      <c r="HH135" s="316"/>
      <c r="HI135" s="316"/>
      <c r="HJ135" s="316"/>
      <c r="HK135" s="316"/>
      <c r="HL135" s="316"/>
      <c r="HM135" s="316"/>
      <c r="HN135" s="316"/>
      <c r="HO135" s="316"/>
      <c r="HP135" s="316"/>
      <c r="HQ135" s="316"/>
      <c r="HR135" s="316"/>
      <c r="HS135" s="316"/>
      <c r="HT135" s="316"/>
      <c r="HU135" s="316"/>
      <c r="HV135" s="316"/>
      <c r="HW135" s="316"/>
      <c r="HX135" s="316"/>
      <c r="HY135" s="316"/>
      <c r="HZ135" s="316"/>
      <c r="IA135" s="316"/>
      <c r="IB135" s="316"/>
      <c r="IC135" s="316"/>
      <c r="ID135" s="316"/>
      <c r="IE135" s="316"/>
      <c r="IF135" s="316"/>
      <c r="IG135" s="316"/>
      <c r="IH135" s="316"/>
      <c r="II135" s="316"/>
      <c r="IJ135" s="316"/>
      <c r="IK135" s="316"/>
      <c r="IL135" s="316"/>
      <c r="IM135" s="316"/>
      <c r="IN135" s="316"/>
      <c r="IO135" s="316"/>
      <c r="IP135" s="316"/>
      <c r="IQ135" s="316"/>
      <c r="IR135" s="316"/>
      <c r="IS135" s="316"/>
      <c r="IT135" s="316"/>
      <c r="IU135" s="316"/>
      <c r="IV135" s="316"/>
    </row>
    <row r="136" spans="1:256" x14ac:dyDescent="0.2">
      <c r="A136" s="100" t="s">
        <v>222</v>
      </c>
      <c r="B136" s="39"/>
      <c r="C136" s="316">
        <v>4554</v>
      </c>
      <c r="D136" s="316">
        <v>2394</v>
      </c>
      <c r="E136" s="316">
        <v>1164</v>
      </c>
      <c r="F136" s="316">
        <v>630</v>
      </c>
      <c r="G136" s="316">
        <v>3390</v>
      </c>
      <c r="H136" s="316">
        <v>1764</v>
      </c>
      <c r="I136" s="316">
        <v>3243</v>
      </c>
      <c r="J136" s="316">
        <v>1757</v>
      </c>
      <c r="K136" s="316">
        <v>1498</v>
      </c>
      <c r="L136" s="316">
        <v>829</v>
      </c>
      <c r="M136" s="316">
        <v>1745</v>
      </c>
      <c r="N136" s="316">
        <v>928</v>
      </c>
      <c r="O136" s="428">
        <v>1311</v>
      </c>
      <c r="P136" s="428">
        <v>637</v>
      </c>
      <c r="Q136" s="428">
        <v>-334</v>
      </c>
      <c r="R136" s="428">
        <v>-199</v>
      </c>
      <c r="S136" s="428">
        <v>1645</v>
      </c>
      <c r="T136" s="428">
        <v>836</v>
      </c>
      <c r="U136" s="316"/>
      <c r="V136" s="316"/>
      <c r="W136" s="316"/>
      <c r="X136" s="316"/>
      <c r="Y136" s="316"/>
      <c r="Z136" s="316"/>
      <c r="AA136" s="316"/>
      <c r="AB136" s="316"/>
      <c r="AC136" s="316"/>
      <c r="AD136" s="316"/>
      <c r="AE136" s="316"/>
      <c r="AF136" s="316"/>
      <c r="AG136" s="316"/>
      <c r="AH136" s="316"/>
      <c r="AI136" s="316"/>
      <c r="AJ136" s="316"/>
      <c r="AK136" s="316"/>
      <c r="AL136" s="316"/>
      <c r="AM136" s="316"/>
      <c r="AN136" s="316"/>
      <c r="AO136" s="316"/>
      <c r="AP136" s="316"/>
      <c r="AQ136" s="316"/>
      <c r="AR136" s="316"/>
      <c r="AS136" s="316"/>
      <c r="AT136" s="316"/>
      <c r="AU136" s="316"/>
      <c r="AV136" s="316"/>
      <c r="AW136" s="316"/>
      <c r="AX136" s="316"/>
      <c r="AY136" s="316"/>
      <c r="AZ136" s="316"/>
      <c r="BA136" s="316"/>
      <c r="BB136" s="316"/>
      <c r="BC136" s="316"/>
      <c r="BD136" s="316"/>
      <c r="BE136" s="316"/>
      <c r="BF136" s="316"/>
      <c r="BG136" s="316"/>
      <c r="BH136" s="316"/>
      <c r="BI136" s="316"/>
      <c r="BJ136" s="316"/>
      <c r="BK136" s="316"/>
      <c r="BL136" s="316"/>
      <c r="BM136" s="316"/>
      <c r="BN136" s="316"/>
      <c r="BO136" s="316"/>
      <c r="BP136" s="316"/>
      <c r="BQ136" s="316"/>
      <c r="BR136" s="316"/>
      <c r="BS136" s="316"/>
      <c r="BT136" s="316"/>
      <c r="BU136" s="316"/>
      <c r="BV136" s="316"/>
      <c r="BW136" s="316"/>
      <c r="BX136" s="316"/>
      <c r="BY136" s="316"/>
      <c r="BZ136" s="316"/>
      <c r="CA136" s="316"/>
      <c r="CB136" s="316"/>
      <c r="CC136" s="316"/>
      <c r="CD136" s="316"/>
      <c r="CE136" s="316"/>
      <c r="CF136" s="316"/>
      <c r="CG136" s="316"/>
      <c r="CH136" s="316"/>
      <c r="CI136" s="316"/>
      <c r="CJ136" s="316"/>
      <c r="CK136" s="316"/>
      <c r="CL136" s="316"/>
      <c r="CM136" s="316"/>
      <c r="CN136" s="316"/>
      <c r="CO136" s="316"/>
      <c r="CP136" s="316"/>
      <c r="CQ136" s="316"/>
      <c r="CR136" s="316"/>
      <c r="CS136" s="316"/>
      <c r="CT136" s="316"/>
      <c r="CU136" s="316"/>
      <c r="CV136" s="316"/>
      <c r="CW136" s="316"/>
      <c r="CX136" s="316"/>
      <c r="CY136" s="316"/>
      <c r="CZ136" s="316"/>
      <c r="DA136" s="316"/>
      <c r="DB136" s="316"/>
      <c r="DC136" s="316"/>
      <c r="DD136" s="316"/>
      <c r="DE136" s="316"/>
      <c r="DF136" s="316"/>
      <c r="DG136" s="316"/>
      <c r="DH136" s="316"/>
      <c r="DI136" s="316"/>
      <c r="DJ136" s="316"/>
      <c r="DK136" s="316"/>
      <c r="DL136" s="316"/>
      <c r="DM136" s="316"/>
      <c r="DN136" s="316"/>
      <c r="DO136" s="316"/>
      <c r="DP136" s="316"/>
      <c r="DQ136" s="316"/>
      <c r="DR136" s="316"/>
      <c r="DS136" s="316"/>
      <c r="DT136" s="316"/>
      <c r="DU136" s="316"/>
      <c r="DV136" s="316"/>
      <c r="DW136" s="316"/>
      <c r="DX136" s="316"/>
      <c r="DY136" s="316"/>
      <c r="DZ136" s="316"/>
      <c r="EA136" s="316"/>
      <c r="EB136" s="316"/>
      <c r="EC136" s="316"/>
      <c r="ED136" s="316"/>
      <c r="EE136" s="316"/>
      <c r="EF136" s="316"/>
      <c r="EG136" s="316"/>
      <c r="EH136" s="316"/>
      <c r="EI136" s="316"/>
      <c r="EJ136" s="316"/>
      <c r="EK136" s="316"/>
      <c r="EL136" s="316"/>
      <c r="EM136" s="316"/>
      <c r="EN136" s="316"/>
      <c r="EO136" s="316"/>
      <c r="EP136" s="316"/>
      <c r="EQ136" s="316"/>
      <c r="ER136" s="316"/>
      <c r="ES136" s="316"/>
      <c r="ET136" s="316"/>
      <c r="EU136" s="316"/>
      <c r="EV136" s="316"/>
      <c r="EW136" s="316"/>
      <c r="EX136" s="316"/>
      <c r="EY136" s="316"/>
      <c r="EZ136" s="316"/>
      <c r="FA136" s="316"/>
      <c r="FB136" s="316"/>
      <c r="FC136" s="316"/>
      <c r="FD136" s="316"/>
      <c r="FE136" s="316"/>
      <c r="FF136" s="316"/>
      <c r="FG136" s="316"/>
      <c r="FH136" s="316"/>
      <c r="FI136" s="316"/>
      <c r="FJ136" s="316"/>
      <c r="FK136" s="316"/>
      <c r="FL136" s="316"/>
      <c r="FM136" s="316"/>
      <c r="FN136" s="316"/>
      <c r="FO136" s="316"/>
      <c r="FP136" s="316"/>
      <c r="FQ136" s="316"/>
      <c r="FR136" s="316"/>
      <c r="FS136" s="316"/>
      <c r="FT136" s="316"/>
      <c r="FU136" s="316"/>
      <c r="FV136" s="316"/>
      <c r="FW136" s="316"/>
      <c r="FX136" s="316"/>
      <c r="FY136" s="316"/>
      <c r="FZ136" s="316"/>
      <c r="GA136" s="316"/>
      <c r="GB136" s="316"/>
      <c r="GC136" s="316"/>
      <c r="GD136" s="316"/>
      <c r="GE136" s="316"/>
      <c r="GF136" s="316"/>
      <c r="GG136" s="316"/>
      <c r="GH136" s="316"/>
      <c r="GI136" s="316"/>
      <c r="GJ136" s="316"/>
      <c r="GK136" s="316"/>
      <c r="GL136" s="316"/>
      <c r="GM136" s="316"/>
      <c r="GN136" s="316"/>
      <c r="GO136" s="316"/>
      <c r="GP136" s="316"/>
      <c r="GQ136" s="316"/>
      <c r="GR136" s="316"/>
      <c r="GS136" s="316"/>
      <c r="GT136" s="316"/>
      <c r="GU136" s="316"/>
      <c r="GV136" s="316"/>
      <c r="GW136" s="316"/>
      <c r="GX136" s="316"/>
      <c r="GY136" s="316"/>
      <c r="GZ136" s="316"/>
      <c r="HA136" s="316"/>
      <c r="HB136" s="316"/>
      <c r="HC136" s="316"/>
      <c r="HD136" s="316"/>
      <c r="HE136" s="316"/>
      <c r="HF136" s="316"/>
      <c r="HG136" s="316"/>
      <c r="HH136" s="316"/>
      <c r="HI136" s="316"/>
      <c r="HJ136" s="316"/>
      <c r="HK136" s="316"/>
      <c r="HL136" s="316"/>
      <c r="HM136" s="316"/>
      <c r="HN136" s="316"/>
      <c r="HO136" s="316"/>
      <c r="HP136" s="316"/>
      <c r="HQ136" s="316"/>
      <c r="HR136" s="316"/>
      <c r="HS136" s="316"/>
      <c r="HT136" s="316"/>
      <c r="HU136" s="316"/>
      <c r="HV136" s="316"/>
      <c r="HW136" s="316"/>
      <c r="HX136" s="316"/>
      <c r="HY136" s="316"/>
      <c r="HZ136" s="316"/>
      <c r="IA136" s="316"/>
      <c r="IB136" s="316"/>
      <c r="IC136" s="316"/>
      <c r="ID136" s="316"/>
      <c r="IE136" s="316"/>
      <c r="IF136" s="316"/>
      <c r="IG136" s="316"/>
      <c r="IH136" s="316"/>
      <c r="II136" s="316"/>
      <c r="IJ136" s="316"/>
      <c r="IK136" s="316"/>
      <c r="IL136" s="316"/>
      <c r="IM136" s="316"/>
      <c r="IN136" s="316"/>
      <c r="IO136" s="316"/>
      <c r="IP136" s="316"/>
      <c r="IQ136" s="316"/>
      <c r="IR136" s="316"/>
      <c r="IS136" s="316"/>
      <c r="IT136" s="316"/>
      <c r="IU136" s="316"/>
      <c r="IV136" s="316"/>
    </row>
    <row r="137" spans="1:256" x14ac:dyDescent="0.2">
      <c r="A137" s="100" t="s">
        <v>201</v>
      </c>
      <c r="B137" s="39"/>
      <c r="C137" s="316">
        <v>4842</v>
      </c>
      <c r="D137" s="316">
        <v>2149</v>
      </c>
      <c r="E137" s="316">
        <v>276</v>
      </c>
      <c r="F137" s="316">
        <v>173</v>
      </c>
      <c r="G137" s="316">
        <v>4566</v>
      </c>
      <c r="H137" s="316">
        <v>1976</v>
      </c>
      <c r="I137" s="316">
        <v>2171</v>
      </c>
      <c r="J137" s="316">
        <v>1313</v>
      </c>
      <c r="K137" s="316">
        <v>251</v>
      </c>
      <c r="L137" s="316">
        <v>150</v>
      </c>
      <c r="M137" s="316">
        <v>1920</v>
      </c>
      <c r="N137" s="316">
        <v>1163</v>
      </c>
      <c r="O137" s="428">
        <v>2671</v>
      </c>
      <c r="P137" s="428">
        <v>836</v>
      </c>
      <c r="Q137" s="428">
        <v>25</v>
      </c>
      <c r="R137" s="428">
        <v>23</v>
      </c>
      <c r="S137" s="428">
        <v>2646</v>
      </c>
      <c r="T137" s="428">
        <v>813</v>
      </c>
      <c r="U137" s="316"/>
      <c r="V137" s="316"/>
      <c r="W137" s="316"/>
      <c r="X137" s="316"/>
      <c r="Y137" s="316"/>
      <c r="Z137" s="316"/>
      <c r="AA137" s="316"/>
      <c r="AB137" s="316"/>
      <c r="AC137" s="316"/>
      <c r="AD137" s="316"/>
      <c r="AE137" s="316"/>
      <c r="AF137" s="316"/>
      <c r="AG137" s="316"/>
      <c r="AH137" s="316"/>
      <c r="AI137" s="316"/>
      <c r="AJ137" s="316"/>
      <c r="AK137" s="316"/>
      <c r="AL137" s="316"/>
      <c r="AM137" s="316"/>
      <c r="AN137" s="316"/>
      <c r="AO137" s="316"/>
      <c r="AP137" s="316"/>
      <c r="AQ137" s="316"/>
      <c r="AR137" s="316"/>
      <c r="AS137" s="316"/>
      <c r="AT137" s="316"/>
      <c r="AU137" s="316"/>
      <c r="AV137" s="316"/>
      <c r="AW137" s="316"/>
      <c r="AX137" s="316"/>
      <c r="AY137" s="316"/>
      <c r="AZ137" s="316"/>
      <c r="BA137" s="316"/>
      <c r="BB137" s="316"/>
      <c r="BC137" s="316"/>
      <c r="BD137" s="316"/>
      <c r="BE137" s="316"/>
      <c r="BF137" s="316"/>
      <c r="BG137" s="316"/>
      <c r="BH137" s="316"/>
      <c r="BI137" s="316"/>
      <c r="BJ137" s="316"/>
      <c r="BK137" s="316"/>
      <c r="BL137" s="316"/>
      <c r="BM137" s="316"/>
      <c r="BN137" s="316"/>
      <c r="BO137" s="316"/>
      <c r="BP137" s="316"/>
      <c r="BQ137" s="316"/>
      <c r="BR137" s="316"/>
      <c r="BS137" s="316"/>
      <c r="BT137" s="316"/>
      <c r="BU137" s="316"/>
      <c r="BV137" s="316"/>
      <c r="BW137" s="316"/>
      <c r="BX137" s="316"/>
      <c r="BY137" s="316"/>
      <c r="BZ137" s="316"/>
      <c r="CA137" s="316"/>
      <c r="CB137" s="316"/>
      <c r="CC137" s="316"/>
      <c r="CD137" s="316"/>
      <c r="CE137" s="316"/>
      <c r="CF137" s="316"/>
      <c r="CG137" s="316"/>
      <c r="CH137" s="316"/>
      <c r="CI137" s="316"/>
      <c r="CJ137" s="316"/>
      <c r="CK137" s="316"/>
      <c r="CL137" s="316"/>
      <c r="CM137" s="316"/>
      <c r="CN137" s="316"/>
      <c r="CO137" s="316"/>
      <c r="CP137" s="316"/>
      <c r="CQ137" s="316"/>
      <c r="CR137" s="316"/>
      <c r="CS137" s="316"/>
      <c r="CT137" s="316"/>
      <c r="CU137" s="316"/>
      <c r="CV137" s="316"/>
      <c r="CW137" s="316"/>
      <c r="CX137" s="316"/>
      <c r="CY137" s="316"/>
      <c r="CZ137" s="316"/>
      <c r="DA137" s="316"/>
      <c r="DB137" s="316"/>
      <c r="DC137" s="316"/>
      <c r="DD137" s="316"/>
      <c r="DE137" s="316"/>
      <c r="DF137" s="316"/>
      <c r="DG137" s="316"/>
      <c r="DH137" s="316"/>
      <c r="DI137" s="316"/>
      <c r="DJ137" s="316"/>
      <c r="DK137" s="316"/>
      <c r="DL137" s="316"/>
      <c r="DM137" s="316"/>
      <c r="DN137" s="316"/>
      <c r="DO137" s="316"/>
      <c r="DP137" s="316"/>
      <c r="DQ137" s="316"/>
      <c r="DR137" s="316"/>
      <c r="DS137" s="316"/>
      <c r="DT137" s="316"/>
      <c r="DU137" s="316"/>
      <c r="DV137" s="316"/>
      <c r="DW137" s="316"/>
      <c r="DX137" s="316"/>
      <c r="DY137" s="316"/>
      <c r="DZ137" s="316"/>
      <c r="EA137" s="316"/>
      <c r="EB137" s="316"/>
      <c r="EC137" s="316"/>
      <c r="ED137" s="316"/>
      <c r="EE137" s="316"/>
      <c r="EF137" s="316"/>
      <c r="EG137" s="316"/>
      <c r="EH137" s="316"/>
      <c r="EI137" s="316"/>
      <c r="EJ137" s="316"/>
      <c r="EK137" s="316"/>
      <c r="EL137" s="316"/>
      <c r="EM137" s="316"/>
      <c r="EN137" s="316"/>
      <c r="EO137" s="316"/>
      <c r="EP137" s="316"/>
      <c r="EQ137" s="316"/>
      <c r="ER137" s="316"/>
      <c r="ES137" s="316"/>
      <c r="ET137" s="316"/>
      <c r="EU137" s="316"/>
      <c r="EV137" s="316"/>
      <c r="EW137" s="316"/>
      <c r="EX137" s="316"/>
      <c r="EY137" s="316"/>
      <c r="EZ137" s="316"/>
      <c r="FA137" s="316"/>
      <c r="FB137" s="316"/>
      <c r="FC137" s="316"/>
      <c r="FD137" s="316"/>
      <c r="FE137" s="316"/>
      <c r="FF137" s="316"/>
      <c r="FG137" s="316"/>
      <c r="FH137" s="316"/>
      <c r="FI137" s="316"/>
      <c r="FJ137" s="316"/>
      <c r="FK137" s="316"/>
      <c r="FL137" s="316"/>
      <c r="FM137" s="316"/>
      <c r="FN137" s="316"/>
      <c r="FO137" s="316"/>
      <c r="FP137" s="316"/>
      <c r="FQ137" s="316"/>
      <c r="FR137" s="316"/>
      <c r="FS137" s="316"/>
      <c r="FT137" s="316"/>
      <c r="FU137" s="316"/>
      <c r="FV137" s="316"/>
      <c r="FW137" s="316"/>
      <c r="FX137" s="316"/>
      <c r="FY137" s="316"/>
      <c r="FZ137" s="316"/>
      <c r="GA137" s="316"/>
      <c r="GB137" s="316"/>
      <c r="GC137" s="316"/>
      <c r="GD137" s="316"/>
      <c r="GE137" s="316"/>
      <c r="GF137" s="316"/>
      <c r="GG137" s="316"/>
      <c r="GH137" s="316"/>
      <c r="GI137" s="316"/>
      <c r="GJ137" s="316"/>
      <c r="GK137" s="316"/>
      <c r="GL137" s="316"/>
      <c r="GM137" s="316"/>
      <c r="GN137" s="316"/>
      <c r="GO137" s="316"/>
      <c r="GP137" s="316"/>
      <c r="GQ137" s="316"/>
      <c r="GR137" s="316"/>
      <c r="GS137" s="316"/>
      <c r="GT137" s="316"/>
      <c r="GU137" s="316"/>
      <c r="GV137" s="316"/>
      <c r="GW137" s="316"/>
      <c r="GX137" s="316"/>
      <c r="GY137" s="316"/>
      <c r="GZ137" s="316"/>
      <c r="HA137" s="316"/>
      <c r="HB137" s="316"/>
      <c r="HC137" s="316"/>
      <c r="HD137" s="316"/>
      <c r="HE137" s="316"/>
      <c r="HF137" s="316"/>
      <c r="HG137" s="316"/>
      <c r="HH137" s="316"/>
      <c r="HI137" s="316"/>
      <c r="HJ137" s="316"/>
      <c r="HK137" s="316"/>
      <c r="HL137" s="316"/>
      <c r="HM137" s="316"/>
      <c r="HN137" s="316"/>
      <c r="HO137" s="316"/>
      <c r="HP137" s="316"/>
      <c r="HQ137" s="316"/>
      <c r="HR137" s="316"/>
      <c r="HS137" s="316"/>
      <c r="HT137" s="316"/>
      <c r="HU137" s="316"/>
      <c r="HV137" s="316"/>
      <c r="HW137" s="316"/>
      <c r="HX137" s="316"/>
      <c r="HY137" s="316"/>
      <c r="HZ137" s="316"/>
      <c r="IA137" s="316"/>
      <c r="IB137" s="316"/>
      <c r="IC137" s="316"/>
      <c r="ID137" s="316"/>
      <c r="IE137" s="316"/>
      <c r="IF137" s="316"/>
      <c r="IG137" s="316"/>
      <c r="IH137" s="316"/>
      <c r="II137" s="316"/>
      <c r="IJ137" s="316"/>
      <c r="IK137" s="316"/>
      <c r="IL137" s="316"/>
      <c r="IM137" s="316"/>
      <c r="IN137" s="316"/>
      <c r="IO137" s="316"/>
      <c r="IP137" s="316"/>
      <c r="IQ137" s="316"/>
      <c r="IR137" s="316"/>
      <c r="IS137" s="316"/>
      <c r="IT137" s="316"/>
      <c r="IU137" s="316"/>
      <c r="IV137" s="316"/>
    </row>
    <row r="138" spans="1:256" x14ac:dyDescent="0.2">
      <c r="A138" s="100" t="s">
        <v>202</v>
      </c>
      <c r="B138" s="39"/>
      <c r="C138" s="316">
        <v>16246</v>
      </c>
      <c r="D138" s="316">
        <v>10605</v>
      </c>
      <c r="E138" s="316">
        <v>1294</v>
      </c>
      <c r="F138" s="316">
        <v>752</v>
      </c>
      <c r="G138" s="316">
        <v>14952</v>
      </c>
      <c r="H138" s="316">
        <v>9853</v>
      </c>
      <c r="I138" s="316">
        <v>7084</v>
      </c>
      <c r="J138" s="316">
        <v>4095</v>
      </c>
      <c r="K138" s="316">
        <v>1287</v>
      </c>
      <c r="L138" s="316">
        <v>780</v>
      </c>
      <c r="M138" s="316">
        <v>5797</v>
      </c>
      <c r="N138" s="316">
        <v>3315</v>
      </c>
      <c r="O138" s="428">
        <v>9162</v>
      </c>
      <c r="P138" s="428">
        <v>6510</v>
      </c>
      <c r="Q138" s="428">
        <v>7</v>
      </c>
      <c r="R138" s="428">
        <v>-28</v>
      </c>
      <c r="S138" s="428">
        <v>9155</v>
      </c>
      <c r="T138" s="428">
        <v>6538</v>
      </c>
      <c r="U138" s="316"/>
      <c r="V138" s="316"/>
      <c r="W138" s="316"/>
      <c r="X138" s="316"/>
      <c r="Y138" s="316"/>
      <c r="Z138" s="316"/>
      <c r="AA138" s="316"/>
      <c r="AB138" s="316"/>
      <c r="AC138" s="316"/>
      <c r="AD138" s="316"/>
      <c r="AE138" s="316"/>
      <c r="AF138" s="316"/>
      <c r="AG138" s="316"/>
      <c r="AH138" s="316"/>
      <c r="AI138" s="316"/>
      <c r="AJ138" s="316"/>
      <c r="AK138" s="316"/>
      <c r="AL138" s="316"/>
      <c r="AM138" s="316"/>
      <c r="AN138" s="316"/>
      <c r="AO138" s="316"/>
      <c r="AP138" s="316"/>
      <c r="AQ138" s="316"/>
      <c r="AR138" s="316"/>
      <c r="AS138" s="316"/>
      <c r="AT138" s="316"/>
      <c r="AU138" s="316"/>
      <c r="AV138" s="316"/>
      <c r="AW138" s="316"/>
      <c r="AX138" s="316"/>
      <c r="AY138" s="316"/>
      <c r="AZ138" s="316"/>
      <c r="BA138" s="316"/>
      <c r="BB138" s="316"/>
      <c r="BC138" s="316"/>
      <c r="BD138" s="316"/>
      <c r="BE138" s="316"/>
      <c r="BF138" s="316"/>
      <c r="BG138" s="316"/>
      <c r="BH138" s="316"/>
      <c r="BI138" s="316"/>
      <c r="BJ138" s="316"/>
      <c r="BK138" s="316"/>
      <c r="BL138" s="316"/>
      <c r="BM138" s="316"/>
      <c r="BN138" s="316"/>
      <c r="BO138" s="316"/>
      <c r="BP138" s="316"/>
      <c r="BQ138" s="316"/>
      <c r="BR138" s="316"/>
      <c r="BS138" s="316"/>
      <c r="BT138" s="316"/>
      <c r="BU138" s="316"/>
      <c r="BV138" s="316"/>
      <c r="BW138" s="316"/>
      <c r="BX138" s="316"/>
      <c r="BY138" s="316"/>
      <c r="BZ138" s="316"/>
      <c r="CA138" s="316"/>
      <c r="CB138" s="316"/>
      <c r="CC138" s="316"/>
      <c r="CD138" s="316"/>
      <c r="CE138" s="316"/>
      <c r="CF138" s="316"/>
      <c r="CG138" s="316"/>
      <c r="CH138" s="316"/>
      <c r="CI138" s="316"/>
      <c r="CJ138" s="316"/>
      <c r="CK138" s="316"/>
      <c r="CL138" s="316"/>
      <c r="CM138" s="316"/>
      <c r="CN138" s="316"/>
      <c r="CO138" s="316"/>
      <c r="CP138" s="316"/>
      <c r="CQ138" s="316"/>
      <c r="CR138" s="316"/>
      <c r="CS138" s="316"/>
      <c r="CT138" s="316"/>
      <c r="CU138" s="316"/>
      <c r="CV138" s="316"/>
      <c r="CW138" s="316"/>
      <c r="CX138" s="316"/>
      <c r="CY138" s="316"/>
      <c r="CZ138" s="316"/>
      <c r="DA138" s="316"/>
      <c r="DB138" s="316"/>
      <c r="DC138" s="316"/>
      <c r="DD138" s="316"/>
      <c r="DE138" s="316"/>
      <c r="DF138" s="316"/>
      <c r="DG138" s="316"/>
      <c r="DH138" s="316"/>
      <c r="DI138" s="316"/>
      <c r="DJ138" s="316"/>
      <c r="DK138" s="316"/>
      <c r="DL138" s="316"/>
      <c r="DM138" s="316"/>
      <c r="DN138" s="316"/>
      <c r="DO138" s="316"/>
      <c r="DP138" s="316"/>
      <c r="DQ138" s="316"/>
      <c r="DR138" s="316"/>
      <c r="DS138" s="316"/>
      <c r="DT138" s="316"/>
      <c r="DU138" s="316"/>
      <c r="DV138" s="316"/>
      <c r="DW138" s="316"/>
      <c r="DX138" s="316"/>
      <c r="DY138" s="316"/>
      <c r="DZ138" s="316"/>
      <c r="EA138" s="316"/>
      <c r="EB138" s="316"/>
      <c r="EC138" s="316"/>
      <c r="ED138" s="316"/>
      <c r="EE138" s="316"/>
      <c r="EF138" s="316"/>
      <c r="EG138" s="316"/>
      <c r="EH138" s="316"/>
      <c r="EI138" s="316"/>
      <c r="EJ138" s="316"/>
      <c r="EK138" s="316"/>
      <c r="EL138" s="316"/>
      <c r="EM138" s="316"/>
      <c r="EN138" s="316"/>
      <c r="EO138" s="316"/>
      <c r="EP138" s="316"/>
      <c r="EQ138" s="316"/>
      <c r="ER138" s="316"/>
      <c r="ES138" s="316"/>
      <c r="ET138" s="316"/>
      <c r="EU138" s="316"/>
      <c r="EV138" s="316"/>
      <c r="EW138" s="316"/>
      <c r="EX138" s="316"/>
      <c r="EY138" s="316"/>
      <c r="EZ138" s="316"/>
      <c r="FA138" s="316"/>
      <c r="FB138" s="316"/>
      <c r="FC138" s="316"/>
      <c r="FD138" s="316"/>
      <c r="FE138" s="316"/>
      <c r="FF138" s="316"/>
      <c r="FG138" s="316"/>
      <c r="FH138" s="316"/>
      <c r="FI138" s="316"/>
      <c r="FJ138" s="316"/>
      <c r="FK138" s="316"/>
      <c r="FL138" s="316"/>
      <c r="FM138" s="316"/>
      <c r="FN138" s="316"/>
      <c r="FO138" s="316"/>
      <c r="FP138" s="316"/>
      <c r="FQ138" s="316"/>
      <c r="FR138" s="316"/>
      <c r="FS138" s="316"/>
      <c r="FT138" s="316"/>
      <c r="FU138" s="316"/>
      <c r="FV138" s="316"/>
      <c r="FW138" s="316"/>
      <c r="FX138" s="316"/>
      <c r="FY138" s="316"/>
      <c r="FZ138" s="316"/>
      <c r="GA138" s="316"/>
      <c r="GB138" s="316"/>
      <c r="GC138" s="316"/>
      <c r="GD138" s="316"/>
      <c r="GE138" s="316"/>
      <c r="GF138" s="316"/>
      <c r="GG138" s="316"/>
      <c r="GH138" s="316"/>
      <c r="GI138" s="316"/>
      <c r="GJ138" s="316"/>
      <c r="GK138" s="316"/>
      <c r="GL138" s="316"/>
      <c r="GM138" s="316"/>
      <c r="GN138" s="316"/>
      <c r="GO138" s="316"/>
      <c r="GP138" s="316"/>
      <c r="GQ138" s="316"/>
      <c r="GR138" s="316"/>
      <c r="GS138" s="316"/>
      <c r="GT138" s="316"/>
      <c r="GU138" s="316"/>
      <c r="GV138" s="316"/>
      <c r="GW138" s="316"/>
      <c r="GX138" s="316"/>
      <c r="GY138" s="316"/>
      <c r="GZ138" s="316"/>
      <c r="HA138" s="316"/>
      <c r="HB138" s="316"/>
      <c r="HC138" s="316"/>
      <c r="HD138" s="316"/>
      <c r="HE138" s="316"/>
      <c r="HF138" s="316"/>
      <c r="HG138" s="316"/>
      <c r="HH138" s="316"/>
      <c r="HI138" s="316"/>
      <c r="HJ138" s="316"/>
      <c r="HK138" s="316"/>
      <c r="HL138" s="316"/>
      <c r="HM138" s="316"/>
      <c r="HN138" s="316"/>
      <c r="HO138" s="316"/>
      <c r="HP138" s="316"/>
      <c r="HQ138" s="316"/>
      <c r="HR138" s="316"/>
      <c r="HS138" s="316"/>
      <c r="HT138" s="316"/>
      <c r="HU138" s="316"/>
      <c r="HV138" s="316"/>
      <c r="HW138" s="316"/>
      <c r="HX138" s="316"/>
      <c r="HY138" s="316"/>
      <c r="HZ138" s="316"/>
      <c r="IA138" s="316"/>
      <c r="IB138" s="316"/>
      <c r="IC138" s="316"/>
      <c r="ID138" s="316"/>
      <c r="IE138" s="316"/>
      <c r="IF138" s="316"/>
      <c r="IG138" s="316"/>
      <c r="IH138" s="316"/>
      <c r="II138" s="316"/>
      <c r="IJ138" s="316"/>
      <c r="IK138" s="316"/>
      <c r="IL138" s="316"/>
      <c r="IM138" s="316"/>
      <c r="IN138" s="316"/>
      <c r="IO138" s="316"/>
      <c r="IP138" s="316"/>
      <c r="IQ138" s="316"/>
      <c r="IR138" s="316"/>
      <c r="IS138" s="316"/>
      <c r="IT138" s="316"/>
      <c r="IU138" s="316"/>
      <c r="IV138" s="316"/>
    </row>
    <row r="139" spans="1:256" x14ac:dyDescent="0.2">
      <c r="B139" s="39"/>
      <c r="C139" s="317"/>
      <c r="D139" s="317"/>
      <c r="E139" s="317"/>
      <c r="F139" s="317"/>
      <c r="G139" s="317"/>
      <c r="H139" s="317"/>
      <c r="I139" s="317"/>
      <c r="J139" s="317"/>
      <c r="K139" s="317"/>
      <c r="L139" s="317"/>
      <c r="M139" s="317"/>
      <c r="N139" s="317"/>
      <c r="O139" s="428"/>
      <c r="P139" s="428"/>
      <c r="Q139" s="428"/>
      <c r="R139" s="428"/>
      <c r="S139" s="428"/>
      <c r="T139" s="428"/>
      <c r="U139" s="317"/>
      <c r="V139" s="317"/>
      <c r="W139" s="317"/>
      <c r="X139" s="317"/>
      <c r="Y139" s="317"/>
      <c r="Z139" s="317"/>
      <c r="AA139" s="317"/>
      <c r="AB139" s="317"/>
      <c r="AC139" s="317"/>
      <c r="AD139" s="317"/>
      <c r="AE139" s="317"/>
      <c r="AF139" s="317"/>
      <c r="AG139" s="317"/>
      <c r="AH139" s="317"/>
      <c r="AI139" s="317"/>
      <c r="AJ139" s="317"/>
      <c r="AK139" s="317"/>
      <c r="AL139" s="317"/>
      <c r="AM139" s="317"/>
      <c r="AN139" s="317"/>
      <c r="AO139" s="317"/>
      <c r="AP139" s="317"/>
      <c r="AQ139" s="317"/>
      <c r="AR139" s="317"/>
      <c r="AS139" s="317"/>
      <c r="AT139" s="317"/>
      <c r="AU139" s="317"/>
      <c r="AV139" s="317"/>
      <c r="AW139" s="317"/>
      <c r="AX139" s="317"/>
      <c r="AY139" s="317"/>
      <c r="AZ139" s="317"/>
      <c r="BA139" s="317"/>
      <c r="BB139" s="317"/>
      <c r="BC139" s="317"/>
      <c r="BD139" s="317"/>
      <c r="BE139" s="317"/>
      <c r="BF139" s="317"/>
      <c r="BG139" s="317"/>
      <c r="BH139" s="317"/>
      <c r="BI139" s="317"/>
      <c r="BJ139" s="317"/>
      <c r="BK139" s="317"/>
      <c r="BL139" s="317"/>
      <c r="BM139" s="317"/>
      <c r="BN139" s="317"/>
      <c r="BO139" s="317"/>
      <c r="BP139" s="317"/>
      <c r="BQ139" s="317"/>
      <c r="BR139" s="317"/>
      <c r="BS139" s="317"/>
      <c r="BT139" s="317"/>
      <c r="BU139" s="317"/>
      <c r="BV139" s="317"/>
      <c r="BW139" s="317"/>
      <c r="BX139" s="317"/>
      <c r="BY139" s="317"/>
      <c r="BZ139" s="317"/>
      <c r="CA139" s="317"/>
      <c r="CB139" s="317"/>
      <c r="CC139" s="317"/>
      <c r="CD139" s="317"/>
      <c r="CE139" s="317"/>
      <c r="CF139" s="317"/>
      <c r="CG139" s="317"/>
      <c r="CH139" s="317"/>
      <c r="CI139" s="317"/>
      <c r="CJ139" s="317"/>
      <c r="CK139" s="317"/>
      <c r="CL139" s="317"/>
      <c r="CM139" s="317"/>
      <c r="CN139" s="317"/>
      <c r="CO139" s="317"/>
      <c r="CP139" s="317"/>
      <c r="CQ139" s="317"/>
      <c r="CR139" s="317"/>
      <c r="CS139" s="317"/>
      <c r="CT139" s="317"/>
      <c r="CU139" s="317"/>
      <c r="CV139" s="317"/>
      <c r="CW139" s="317"/>
      <c r="CX139" s="317"/>
      <c r="CY139" s="317"/>
      <c r="CZ139" s="317"/>
      <c r="DA139" s="317"/>
      <c r="DB139" s="317"/>
      <c r="DC139" s="317"/>
      <c r="DD139" s="317"/>
      <c r="DE139" s="317"/>
      <c r="DF139" s="317"/>
      <c r="DG139" s="317"/>
      <c r="DH139" s="317"/>
      <c r="DI139" s="317"/>
      <c r="DJ139" s="317"/>
      <c r="DK139" s="317"/>
      <c r="DL139" s="317"/>
      <c r="DM139" s="317"/>
      <c r="DN139" s="317"/>
      <c r="DO139" s="317"/>
      <c r="DP139" s="317"/>
      <c r="DQ139" s="317"/>
      <c r="DR139" s="317"/>
      <c r="DS139" s="317"/>
      <c r="DT139" s="317"/>
      <c r="DU139" s="317"/>
      <c r="DV139" s="317"/>
      <c r="DW139" s="317"/>
      <c r="DX139" s="317"/>
      <c r="DY139" s="317"/>
      <c r="DZ139" s="317"/>
      <c r="EA139" s="317"/>
      <c r="EB139" s="317"/>
      <c r="EC139" s="317"/>
      <c r="ED139" s="317"/>
      <c r="EE139" s="317"/>
      <c r="EF139" s="317"/>
      <c r="EG139" s="317"/>
      <c r="EH139" s="317"/>
      <c r="EI139" s="317"/>
      <c r="EJ139" s="317"/>
      <c r="EK139" s="317"/>
      <c r="EL139" s="317"/>
      <c r="EM139" s="317"/>
      <c r="EN139" s="317"/>
      <c r="EO139" s="317"/>
      <c r="EP139" s="317"/>
      <c r="EQ139" s="317"/>
      <c r="ER139" s="317"/>
      <c r="ES139" s="317"/>
      <c r="ET139" s="317"/>
      <c r="EU139" s="317"/>
      <c r="EV139" s="317"/>
      <c r="EW139" s="317"/>
      <c r="EX139" s="317"/>
      <c r="EY139" s="317"/>
      <c r="EZ139" s="317"/>
      <c r="FA139" s="317"/>
      <c r="FB139" s="317"/>
      <c r="FC139" s="317"/>
      <c r="FD139" s="317"/>
      <c r="FE139" s="317"/>
      <c r="FF139" s="317"/>
      <c r="FG139" s="317"/>
      <c r="FH139" s="317"/>
      <c r="FI139" s="317"/>
      <c r="FJ139" s="317"/>
      <c r="FK139" s="317"/>
      <c r="FL139" s="317"/>
      <c r="FM139" s="317"/>
      <c r="FN139" s="317"/>
      <c r="FO139" s="317"/>
      <c r="FP139" s="317"/>
      <c r="FQ139" s="317"/>
      <c r="FR139" s="317"/>
      <c r="FS139" s="317"/>
      <c r="FT139" s="317"/>
      <c r="FU139" s="317"/>
      <c r="FV139" s="317"/>
      <c r="FW139" s="317"/>
      <c r="FX139" s="317"/>
      <c r="FY139" s="317"/>
      <c r="FZ139" s="317"/>
      <c r="GA139" s="317"/>
      <c r="GB139" s="317"/>
      <c r="GC139" s="317"/>
      <c r="GD139" s="317"/>
      <c r="GE139" s="317"/>
      <c r="GF139" s="317"/>
      <c r="GG139" s="317"/>
      <c r="GH139" s="317"/>
      <c r="GI139" s="317"/>
      <c r="GJ139" s="317"/>
      <c r="GK139" s="317"/>
      <c r="GL139" s="317"/>
      <c r="GM139" s="317"/>
      <c r="GN139" s="317"/>
      <c r="GO139" s="317"/>
      <c r="GP139" s="317"/>
      <c r="GQ139" s="317"/>
      <c r="GR139" s="317"/>
      <c r="GS139" s="317"/>
      <c r="GT139" s="317"/>
      <c r="GU139" s="317"/>
      <c r="GV139" s="317"/>
      <c r="GW139" s="317"/>
      <c r="GX139" s="317"/>
      <c r="GY139" s="317"/>
      <c r="GZ139" s="317"/>
      <c r="HA139" s="317"/>
      <c r="HB139" s="317"/>
      <c r="HC139" s="317"/>
      <c r="HD139" s="317"/>
      <c r="HE139" s="317"/>
      <c r="HF139" s="317"/>
      <c r="HG139" s="317"/>
      <c r="HH139" s="317"/>
      <c r="HI139" s="317"/>
      <c r="HJ139" s="317"/>
      <c r="HK139" s="317"/>
      <c r="HL139" s="317"/>
      <c r="HM139" s="317"/>
      <c r="HN139" s="317"/>
      <c r="HO139" s="317"/>
      <c r="HP139" s="317"/>
      <c r="HQ139" s="317"/>
      <c r="HR139" s="317"/>
      <c r="HS139" s="317"/>
      <c r="HT139" s="317"/>
      <c r="HU139" s="317"/>
      <c r="HV139" s="317"/>
      <c r="HW139" s="317"/>
      <c r="HX139" s="317"/>
      <c r="HY139" s="317"/>
      <c r="HZ139" s="317"/>
      <c r="IA139" s="317"/>
      <c r="IB139" s="317"/>
      <c r="IC139" s="317"/>
      <c r="ID139" s="317"/>
      <c r="IE139" s="317"/>
      <c r="IF139" s="317"/>
      <c r="IG139" s="317"/>
      <c r="IH139" s="317"/>
      <c r="II139" s="317"/>
      <c r="IJ139" s="317"/>
      <c r="IK139" s="317"/>
      <c r="IL139" s="317"/>
      <c r="IM139" s="317"/>
      <c r="IN139" s="317"/>
      <c r="IO139" s="317"/>
      <c r="IP139" s="317"/>
      <c r="IQ139" s="317"/>
      <c r="IR139" s="317"/>
      <c r="IS139" s="317"/>
      <c r="IT139" s="317"/>
      <c r="IU139" s="317"/>
      <c r="IV139" s="317"/>
    </row>
    <row r="140" spans="1:256" s="98" customFormat="1" x14ac:dyDescent="0.2">
      <c r="A140" s="96" t="s">
        <v>203</v>
      </c>
      <c r="B140" s="97"/>
      <c r="C140" s="317">
        <v>7896</v>
      </c>
      <c r="D140" s="317">
        <v>4214</v>
      </c>
      <c r="E140" s="317">
        <v>3640</v>
      </c>
      <c r="F140" s="317">
        <v>1817</v>
      </c>
      <c r="G140" s="317">
        <v>4256</v>
      </c>
      <c r="H140" s="317">
        <v>2397</v>
      </c>
      <c r="I140" s="317">
        <v>7704</v>
      </c>
      <c r="J140" s="317">
        <v>3844</v>
      </c>
      <c r="K140" s="317">
        <v>4859</v>
      </c>
      <c r="L140" s="317">
        <v>2297</v>
      </c>
      <c r="M140" s="317">
        <v>2845</v>
      </c>
      <c r="N140" s="317">
        <v>1547</v>
      </c>
      <c r="O140" s="429">
        <v>192</v>
      </c>
      <c r="P140" s="429">
        <v>370</v>
      </c>
      <c r="Q140" s="429">
        <v>-1219</v>
      </c>
      <c r="R140" s="429">
        <v>-480</v>
      </c>
      <c r="S140" s="429">
        <v>1411</v>
      </c>
      <c r="T140" s="429">
        <v>850</v>
      </c>
      <c r="U140" s="317"/>
      <c r="V140" s="317"/>
      <c r="W140" s="317"/>
      <c r="X140" s="317"/>
      <c r="Y140" s="317"/>
      <c r="Z140" s="317"/>
      <c r="AA140" s="317"/>
      <c r="AB140" s="317"/>
      <c r="AC140" s="317"/>
      <c r="AD140" s="317"/>
      <c r="AE140" s="317"/>
      <c r="AF140" s="317"/>
      <c r="AG140" s="317"/>
      <c r="AH140" s="317"/>
      <c r="AI140" s="317"/>
      <c r="AJ140" s="317"/>
      <c r="AK140" s="317"/>
      <c r="AL140" s="317"/>
      <c r="AM140" s="317"/>
      <c r="AN140" s="317"/>
      <c r="AO140" s="317"/>
      <c r="AP140" s="317"/>
      <c r="AQ140" s="317"/>
      <c r="AR140" s="317"/>
      <c r="AS140" s="317"/>
      <c r="AT140" s="317"/>
      <c r="AU140" s="317"/>
      <c r="AV140" s="317"/>
      <c r="AW140" s="317"/>
      <c r="AX140" s="317"/>
      <c r="AY140" s="317"/>
      <c r="AZ140" s="317"/>
      <c r="BA140" s="317"/>
      <c r="BB140" s="317"/>
      <c r="BC140" s="317"/>
      <c r="BD140" s="317"/>
      <c r="BE140" s="317"/>
      <c r="BF140" s="317"/>
      <c r="BG140" s="317"/>
      <c r="BH140" s="317"/>
      <c r="BI140" s="317"/>
      <c r="BJ140" s="317"/>
      <c r="BK140" s="317"/>
      <c r="BL140" s="317"/>
      <c r="BM140" s="317"/>
      <c r="BN140" s="317"/>
      <c r="BO140" s="317"/>
      <c r="BP140" s="317"/>
      <c r="BQ140" s="317"/>
      <c r="BR140" s="317"/>
      <c r="BS140" s="317"/>
      <c r="BT140" s="317"/>
      <c r="BU140" s="317"/>
      <c r="BV140" s="317"/>
      <c r="BW140" s="317"/>
      <c r="BX140" s="317"/>
      <c r="BY140" s="317"/>
      <c r="BZ140" s="317"/>
      <c r="CA140" s="317"/>
      <c r="CB140" s="317"/>
      <c r="CC140" s="317"/>
      <c r="CD140" s="317"/>
      <c r="CE140" s="317"/>
      <c r="CF140" s="317"/>
      <c r="CG140" s="317"/>
      <c r="CH140" s="317"/>
      <c r="CI140" s="317"/>
      <c r="CJ140" s="317"/>
      <c r="CK140" s="317"/>
      <c r="CL140" s="317"/>
      <c r="CM140" s="317"/>
      <c r="CN140" s="317"/>
      <c r="CO140" s="317"/>
      <c r="CP140" s="317"/>
      <c r="CQ140" s="317"/>
      <c r="CR140" s="317"/>
      <c r="CS140" s="317"/>
      <c r="CT140" s="317"/>
      <c r="CU140" s="317"/>
      <c r="CV140" s="317"/>
      <c r="CW140" s="317"/>
      <c r="CX140" s="317"/>
      <c r="CY140" s="317"/>
      <c r="CZ140" s="317"/>
      <c r="DA140" s="317"/>
      <c r="DB140" s="317"/>
      <c r="DC140" s="317"/>
      <c r="DD140" s="317"/>
      <c r="DE140" s="317"/>
      <c r="DF140" s="317"/>
      <c r="DG140" s="317"/>
      <c r="DH140" s="317"/>
      <c r="DI140" s="317"/>
      <c r="DJ140" s="317"/>
      <c r="DK140" s="317"/>
      <c r="DL140" s="317"/>
      <c r="DM140" s="317"/>
      <c r="DN140" s="317"/>
      <c r="DO140" s="317"/>
      <c r="DP140" s="317"/>
      <c r="DQ140" s="317"/>
      <c r="DR140" s="317"/>
      <c r="DS140" s="317"/>
      <c r="DT140" s="317"/>
      <c r="DU140" s="317"/>
      <c r="DV140" s="317"/>
      <c r="DW140" s="317"/>
      <c r="DX140" s="317"/>
      <c r="DY140" s="317"/>
      <c r="DZ140" s="317"/>
      <c r="EA140" s="317"/>
      <c r="EB140" s="317"/>
      <c r="EC140" s="317"/>
      <c r="ED140" s="317"/>
      <c r="EE140" s="317"/>
      <c r="EF140" s="317"/>
      <c r="EG140" s="317"/>
      <c r="EH140" s="317"/>
      <c r="EI140" s="317"/>
      <c r="EJ140" s="317"/>
      <c r="EK140" s="317"/>
      <c r="EL140" s="317"/>
      <c r="EM140" s="317"/>
      <c r="EN140" s="317"/>
      <c r="EO140" s="317"/>
      <c r="EP140" s="317"/>
      <c r="EQ140" s="317"/>
      <c r="ER140" s="317"/>
      <c r="ES140" s="317"/>
      <c r="ET140" s="317"/>
      <c r="EU140" s="317"/>
      <c r="EV140" s="317"/>
      <c r="EW140" s="317"/>
      <c r="EX140" s="317"/>
      <c r="EY140" s="317"/>
      <c r="EZ140" s="317"/>
      <c r="FA140" s="317"/>
      <c r="FB140" s="317"/>
      <c r="FC140" s="317"/>
      <c r="FD140" s="317"/>
      <c r="FE140" s="317"/>
      <c r="FF140" s="317"/>
      <c r="FG140" s="317"/>
      <c r="FH140" s="317"/>
      <c r="FI140" s="317"/>
      <c r="FJ140" s="317"/>
      <c r="FK140" s="317"/>
      <c r="FL140" s="317"/>
      <c r="FM140" s="317"/>
      <c r="FN140" s="317"/>
      <c r="FO140" s="317"/>
      <c r="FP140" s="317"/>
      <c r="FQ140" s="317"/>
      <c r="FR140" s="317"/>
      <c r="FS140" s="317"/>
      <c r="FT140" s="317"/>
      <c r="FU140" s="317"/>
      <c r="FV140" s="317"/>
      <c r="FW140" s="317"/>
      <c r="FX140" s="317"/>
      <c r="FY140" s="317"/>
      <c r="FZ140" s="317"/>
      <c r="GA140" s="317"/>
      <c r="GB140" s="317"/>
      <c r="GC140" s="317"/>
      <c r="GD140" s="317"/>
      <c r="GE140" s="317"/>
      <c r="GF140" s="317"/>
      <c r="GG140" s="317"/>
      <c r="GH140" s="317"/>
      <c r="GI140" s="317"/>
      <c r="GJ140" s="317"/>
      <c r="GK140" s="317"/>
      <c r="GL140" s="317"/>
      <c r="GM140" s="317"/>
      <c r="GN140" s="317"/>
      <c r="GO140" s="317"/>
      <c r="GP140" s="317"/>
      <c r="GQ140" s="317"/>
      <c r="GR140" s="317"/>
      <c r="GS140" s="317"/>
      <c r="GT140" s="317"/>
      <c r="GU140" s="317"/>
      <c r="GV140" s="317"/>
      <c r="GW140" s="317"/>
      <c r="GX140" s="317"/>
      <c r="GY140" s="317"/>
      <c r="GZ140" s="317"/>
      <c r="HA140" s="317"/>
      <c r="HB140" s="317"/>
      <c r="HC140" s="317"/>
      <c r="HD140" s="317"/>
      <c r="HE140" s="317"/>
      <c r="HF140" s="317"/>
      <c r="HG140" s="317"/>
      <c r="HH140" s="317"/>
      <c r="HI140" s="317"/>
      <c r="HJ140" s="317"/>
      <c r="HK140" s="317"/>
      <c r="HL140" s="317"/>
      <c r="HM140" s="317"/>
      <c r="HN140" s="317"/>
      <c r="HO140" s="317"/>
      <c r="HP140" s="317"/>
      <c r="HQ140" s="317"/>
      <c r="HR140" s="317"/>
      <c r="HS140" s="317"/>
      <c r="HT140" s="317"/>
      <c r="HU140" s="317"/>
      <c r="HV140" s="317"/>
      <c r="HW140" s="317"/>
      <c r="HX140" s="317"/>
      <c r="HY140" s="317"/>
      <c r="HZ140" s="317"/>
      <c r="IA140" s="317"/>
      <c r="IB140" s="317"/>
      <c r="IC140" s="317"/>
      <c r="ID140" s="317"/>
      <c r="IE140" s="317"/>
      <c r="IF140" s="317"/>
      <c r="IG140" s="317"/>
      <c r="IH140" s="317"/>
      <c r="II140" s="317"/>
      <c r="IJ140" s="317"/>
      <c r="IK140" s="317"/>
      <c r="IL140" s="317"/>
      <c r="IM140" s="317"/>
      <c r="IN140" s="317"/>
      <c r="IO140" s="317"/>
      <c r="IP140" s="317"/>
      <c r="IQ140" s="317"/>
      <c r="IR140" s="317"/>
      <c r="IS140" s="317"/>
      <c r="IT140" s="317"/>
      <c r="IU140" s="317"/>
      <c r="IV140" s="317"/>
    </row>
    <row r="141" spans="1:256" x14ac:dyDescent="0.2">
      <c r="B141" s="39"/>
      <c r="C141" s="317"/>
      <c r="D141" s="317"/>
      <c r="E141" s="317"/>
      <c r="F141" s="317"/>
      <c r="G141" s="317"/>
      <c r="H141" s="317"/>
      <c r="I141" s="317"/>
      <c r="J141" s="317"/>
      <c r="K141" s="317"/>
      <c r="L141" s="317"/>
      <c r="M141" s="317"/>
      <c r="N141" s="317"/>
      <c r="O141" s="428"/>
      <c r="P141" s="428"/>
      <c r="Q141" s="428"/>
      <c r="R141" s="428"/>
      <c r="S141" s="428"/>
      <c r="T141" s="428"/>
      <c r="U141" s="315"/>
      <c r="V141" s="315"/>
      <c r="W141" s="315"/>
      <c r="X141" s="315"/>
      <c r="Y141" s="315"/>
      <c r="Z141" s="315"/>
      <c r="AA141" s="315"/>
      <c r="AB141" s="315"/>
      <c r="AC141" s="315"/>
      <c r="AD141" s="315"/>
      <c r="AE141" s="315"/>
      <c r="AF141" s="315"/>
      <c r="AG141" s="315"/>
      <c r="AH141" s="315"/>
      <c r="AI141" s="315"/>
      <c r="AJ141" s="315"/>
      <c r="AK141" s="315"/>
      <c r="AL141" s="315"/>
      <c r="AM141" s="315"/>
      <c r="AN141" s="315"/>
      <c r="AO141" s="315"/>
      <c r="AP141" s="315"/>
      <c r="AQ141" s="315"/>
      <c r="AR141" s="315"/>
      <c r="AS141" s="315"/>
      <c r="AT141" s="315"/>
      <c r="AU141" s="315"/>
      <c r="AV141" s="315"/>
      <c r="AW141" s="315"/>
      <c r="AX141" s="315"/>
      <c r="AY141" s="315"/>
      <c r="AZ141" s="315"/>
      <c r="BA141" s="315"/>
      <c r="BB141" s="315"/>
      <c r="BC141" s="315"/>
      <c r="BD141" s="315"/>
      <c r="BE141" s="315"/>
      <c r="BF141" s="315"/>
      <c r="BG141" s="315"/>
      <c r="BH141" s="315"/>
      <c r="BI141" s="315"/>
      <c r="BJ141" s="315"/>
      <c r="BK141" s="315"/>
      <c r="BL141" s="315"/>
      <c r="BM141" s="315"/>
      <c r="BN141" s="315"/>
      <c r="BO141" s="315"/>
      <c r="BP141" s="315"/>
      <c r="BQ141" s="315"/>
      <c r="BR141" s="315"/>
      <c r="BS141" s="315"/>
      <c r="BT141" s="315"/>
      <c r="BU141" s="315"/>
      <c r="BV141" s="315"/>
      <c r="BW141" s="315"/>
      <c r="BX141" s="315"/>
      <c r="BY141" s="315"/>
      <c r="BZ141" s="315"/>
      <c r="CA141" s="315"/>
      <c r="CB141" s="315"/>
      <c r="CC141" s="315"/>
      <c r="CD141" s="315"/>
      <c r="CE141" s="315"/>
      <c r="CF141" s="315"/>
      <c r="CG141" s="315"/>
      <c r="CH141" s="315"/>
      <c r="CI141" s="315"/>
      <c r="CJ141" s="315"/>
      <c r="CK141" s="315"/>
      <c r="CL141" s="315"/>
      <c r="CM141" s="315"/>
      <c r="CN141" s="315"/>
      <c r="CO141" s="315"/>
      <c r="CP141" s="315"/>
      <c r="CQ141" s="315"/>
      <c r="CR141" s="315"/>
      <c r="CS141" s="315"/>
      <c r="CT141" s="315"/>
      <c r="CU141" s="315"/>
      <c r="CV141" s="315"/>
      <c r="CW141" s="315"/>
      <c r="CX141" s="315"/>
      <c r="CY141" s="315"/>
      <c r="CZ141" s="315"/>
      <c r="DA141" s="315"/>
      <c r="DB141" s="315"/>
      <c r="DC141" s="315"/>
      <c r="DD141" s="315"/>
      <c r="DE141" s="315"/>
      <c r="DF141" s="315"/>
      <c r="DG141" s="315"/>
      <c r="DH141" s="315"/>
      <c r="DI141" s="315"/>
      <c r="DJ141" s="315"/>
      <c r="DK141" s="315"/>
      <c r="DL141" s="315"/>
      <c r="DM141" s="315"/>
      <c r="DN141" s="315"/>
      <c r="DO141" s="315"/>
      <c r="DP141" s="315"/>
      <c r="DQ141" s="315"/>
      <c r="DR141" s="315"/>
      <c r="DS141" s="315"/>
      <c r="DT141" s="315"/>
      <c r="DU141" s="315"/>
      <c r="DV141" s="315"/>
      <c r="DW141" s="315"/>
      <c r="DX141" s="315"/>
      <c r="DY141" s="315"/>
      <c r="DZ141" s="315"/>
      <c r="EA141" s="315"/>
      <c r="EB141" s="315"/>
      <c r="EC141" s="315"/>
      <c r="ED141" s="315"/>
      <c r="EE141" s="315"/>
      <c r="EF141" s="315"/>
      <c r="EG141" s="315"/>
      <c r="EH141" s="315"/>
      <c r="EI141" s="315"/>
      <c r="EJ141" s="315"/>
      <c r="EK141" s="315"/>
      <c r="EL141" s="315"/>
      <c r="EM141" s="315"/>
      <c r="EN141" s="315"/>
      <c r="EO141" s="315"/>
      <c r="EP141" s="315"/>
      <c r="EQ141" s="315"/>
      <c r="ER141" s="315"/>
      <c r="ES141" s="315"/>
      <c r="ET141" s="315"/>
      <c r="EU141" s="315"/>
      <c r="EV141" s="315"/>
      <c r="EW141" s="315"/>
      <c r="EX141" s="315"/>
      <c r="EY141" s="315"/>
      <c r="EZ141" s="315"/>
      <c r="FA141" s="315"/>
      <c r="FB141" s="315"/>
      <c r="FC141" s="315"/>
      <c r="FD141" s="315"/>
      <c r="FE141" s="315"/>
      <c r="FF141" s="315"/>
      <c r="FG141" s="315"/>
      <c r="FH141" s="315"/>
      <c r="FI141" s="315"/>
      <c r="FJ141" s="315"/>
      <c r="FK141" s="315"/>
      <c r="FL141" s="315"/>
      <c r="FM141" s="315"/>
      <c r="FN141" s="315"/>
      <c r="FO141" s="315"/>
      <c r="FP141" s="315"/>
      <c r="FQ141" s="315"/>
      <c r="FR141" s="315"/>
      <c r="FS141" s="315"/>
      <c r="FT141" s="315"/>
      <c r="FU141" s="315"/>
      <c r="FV141" s="315"/>
      <c r="FW141" s="315"/>
      <c r="FX141" s="315"/>
      <c r="FY141" s="315"/>
      <c r="FZ141" s="315"/>
      <c r="GA141" s="315"/>
      <c r="GB141" s="315"/>
      <c r="GC141" s="315"/>
      <c r="GD141" s="315"/>
      <c r="GE141" s="315"/>
      <c r="GF141" s="315"/>
      <c r="GG141" s="315"/>
      <c r="GH141" s="315"/>
      <c r="GI141" s="315"/>
      <c r="GJ141" s="315"/>
      <c r="GK141" s="315"/>
      <c r="GL141" s="315"/>
      <c r="GM141" s="315"/>
      <c r="GN141" s="315"/>
      <c r="GO141" s="315"/>
      <c r="GP141" s="315"/>
      <c r="GQ141" s="315"/>
      <c r="GR141" s="315"/>
      <c r="GS141" s="315"/>
      <c r="GT141" s="315"/>
      <c r="GU141" s="315"/>
      <c r="GV141" s="315"/>
      <c r="GW141" s="315"/>
      <c r="GX141" s="315"/>
      <c r="GY141" s="315"/>
      <c r="GZ141" s="315"/>
      <c r="HA141" s="315"/>
      <c r="HB141" s="315"/>
      <c r="HC141" s="315"/>
      <c r="HD141" s="315"/>
      <c r="HE141" s="315"/>
      <c r="HF141" s="315"/>
      <c r="HG141" s="315"/>
      <c r="HH141" s="315"/>
      <c r="HI141" s="315"/>
      <c r="HJ141" s="315"/>
      <c r="HK141" s="315"/>
      <c r="HL141" s="315"/>
      <c r="HM141" s="315"/>
      <c r="HN141" s="315"/>
      <c r="HO141" s="315"/>
      <c r="HP141" s="315"/>
      <c r="HQ141" s="315"/>
      <c r="HR141" s="315"/>
      <c r="HS141" s="315"/>
      <c r="HT141" s="315"/>
      <c r="HU141" s="315"/>
      <c r="HV141" s="315"/>
      <c r="HW141" s="315"/>
      <c r="HX141" s="315"/>
      <c r="HY141" s="315"/>
      <c r="HZ141" s="315"/>
      <c r="IA141" s="315"/>
      <c r="IB141" s="315"/>
      <c r="IC141" s="315"/>
      <c r="ID141" s="315"/>
      <c r="IE141" s="315"/>
      <c r="IF141" s="315"/>
      <c r="IG141" s="315"/>
      <c r="IH141" s="315"/>
      <c r="II141" s="315"/>
      <c r="IJ141" s="315"/>
      <c r="IK141" s="315"/>
      <c r="IL141" s="315"/>
      <c r="IM141" s="315"/>
      <c r="IN141" s="315"/>
      <c r="IO141" s="315"/>
      <c r="IP141" s="315"/>
      <c r="IQ141" s="315"/>
      <c r="IR141" s="315"/>
      <c r="IS141" s="315"/>
      <c r="IT141" s="315"/>
      <c r="IU141" s="315"/>
      <c r="IV141" s="315"/>
    </row>
    <row r="142" spans="1:256" x14ac:dyDescent="0.2">
      <c r="A142" s="100" t="s">
        <v>98</v>
      </c>
      <c r="B142" s="39"/>
      <c r="C142" s="316">
        <v>6013</v>
      </c>
      <c r="D142" s="316">
        <v>3213</v>
      </c>
      <c r="E142" s="316">
        <v>2621</v>
      </c>
      <c r="F142" s="316">
        <v>1330</v>
      </c>
      <c r="G142" s="316">
        <v>3392</v>
      </c>
      <c r="H142" s="316">
        <v>1883</v>
      </c>
      <c r="I142" s="316">
        <v>5745</v>
      </c>
      <c r="J142" s="316">
        <v>2838</v>
      </c>
      <c r="K142" s="316">
        <v>3523</v>
      </c>
      <c r="L142" s="316">
        <v>1669</v>
      </c>
      <c r="M142" s="316">
        <v>2222</v>
      </c>
      <c r="N142" s="316">
        <v>1169</v>
      </c>
      <c r="O142" s="428">
        <v>268</v>
      </c>
      <c r="P142" s="428">
        <v>375</v>
      </c>
      <c r="Q142" s="428">
        <v>-902</v>
      </c>
      <c r="R142" s="428">
        <v>-339</v>
      </c>
      <c r="S142" s="428">
        <v>1170</v>
      </c>
      <c r="T142" s="428">
        <v>714</v>
      </c>
      <c r="U142" s="316"/>
      <c r="V142" s="316"/>
      <c r="W142" s="316"/>
      <c r="X142" s="316"/>
      <c r="Y142" s="316"/>
      <c r="Z142" s="316"/>
      <c r="AA142" s="316"/>
      <c r="AB142" s="316"/>
      <c r="AC142" s="316"/>
      <c r="AD142" s="316"/>
      <c r="AE142" s="316"/>
      <c r="AF142" s="316"/>
      <c r="AG142" s="316"/>
      <c r="AH142" s="316"/>
      <c r="AI142" s="316"/>
      <c r="AJ142" s="316"/>
      <c r="AK142" s="316"/>
      <c r="AL142" s="316"/>
      <c r="AM142" s="316"/>
      <c r="AN142" s="316"/>
      <c r="AO142" s="316"/>
      <c r="AP142" s="316"/>
      <c r="AQ142" s="316"/>
      <c r="AR142" s="316"/>
      <c r="AS142" s="316"/>
      <c r="AT142" s="316"/>
      <c r="AU142" s="316"/>
      <c r="AV142" s="316"/>
      <c r="AW142" s="316"/>
      <c r="AX142" s="316"/>
      <c r="AY142" s="316"/>
      <c r="AZ142" s="316"/>
      <c r="BA142" s="316"/>
      <c r="BB142" s="316"/>
      <c r="BC142" s="316"/>
      <c r="BD142" s="316"/>
      <c r="BE142" s="316"/>
      <c r="BF142" s="316"/>
      <c r="BG142" s="316"/>
      <c r="BH142" s="316"/>
      <c r="BI142" s="316"/>
      <c r="BJ142" s="316"/>
      <c r="BK142" s="316"/>
      <c r="BL142" s="316"/>
      <c r="BM142" s="316"/>
      <c r="BN142" s="316"/>
      <c r="BO142" s="316"/>
      <c r="BP142" s="316"/>
      <c r="BQ142" s="316"/>
      <c r="BR142" s="316"/>
      <c r="BS142" s="316"/>
      <c r="BT142" s="316"/>
      <c r="BU142" s="316"/>
      <c r="BV142" s="316"/>
      <c r="BW142" s="316"/>
      <c r="BX142" s="316"/>
      <c r="BY142" s="316"/>
      <c r="BZ142" s="316"/>
      <c r="CA142" s="316"/>
      <c r="CB142" s="316"/>
      <c r="CC142" s="316"/>
      <c r="CD142" s="316"/>
      <c r="CE142" s="316"/>
      <c r="CF142" s="316"/>
      <c r="CG142" s="316"/>
      <c r="CH142" s="316"/>
      <c r="CI142" s="316"/>
      <c r="CJ142" s="316"/>
      <c r="CK142" s="316"/>
      <c r="CL142" s="316"/>
      <c r="CM142" s="316"/>
      <c r="CN142" s="316"/>
      <c r="CO142" s="316"/>
      <c r="CP142" s="316"/>
      <c r="CQ142" s="316"/>
      <c r="CR142" s="316"/>
      <c r="CS142" s="316"/>
      <c r="CT142" s="316"/>
      <c r="CU142" s="316"/>
      <c r="CV142" s="316"/>
      <c r="CW142" s="316"/>
      <c r="CX142" s="316"/>
      <c r="CY142" s="316"/>
      <c r="CZ142" s="316"/>
      <c r="DA142" s="316"/>
      <c r="DB142" s="316"/>
      <c r="DC142" s="316"/>
      <c r="DD142" s="316"/>
      <c r="DE142" s="316"/>
      <c r="DF142" s="316"/>
      <c r="DG142" s="316"/>
      <c r="DH142" s="316"/>
      <c r="DI142" s="316"/>
      <c r="DJ142" s="316"/>
      <c r="DK142" s="316"/>
      <c r="DL142" s="316"/>
      <c r="DM142" s="316"/>
      <c r="DN142" s="316"/>
      <c r="DO142" s="316"/>
      <c r="DP142" s="316"/>
      <c r="DQ142" s="316"/>
      <c r="DR142" s="316"/>
      <c r="DS142" s="316"/>
      <c r="DT142" s="316"/>
      <c r="DU142" s="316"/>
      <c r="DV142" s="316"/>
      <c r="DW142" s="316"/>
      <c r="DX142" s="316"/>
      <c r="DY142" s="316"/>
      <c r="DZ142" s="316"/>
      <c r="EA142" s="316"/>
      <c r="EB142" s="316"/>
      <c r="EC142" s="316"/>
      <c r="ED142" s="316"/>
      <c r="EE142" s="316"/>
      <c r="EF142" s="316"/>
      <c r="EG142" s="316"/>
      <c r="EH142" s="316"/>
      <c r="EI142" s="316"/>
      <c r="EJ142" s="316"/>
      <c r="EK142" s="316"/>
      <c r="EL142" s="316"/>
      <c r="EM142" s="316"/>
      <c r="EN142" s="316"/>
      <c r="EO142" s="316"/>
      <c r="EP142" s="316"/>
      <c r="EQ142" s="316"/>
      <c r="ER142" s="316"/>
      <c r="ES142" s="316"/>
      <c r="ET142" s="316"/>
      <c r="EU142" s="316"/>
      <c r="EV142" s="316"/>
      <c r="EW142" s="316"/>
      <c r="EX142" s="316"/>
      <c r="EY142" s="316"/>
      <c r="EZ142" s="316"/>
      <c r="FA142" s="316"/>
      <c r="FB142" s="316"/>
      <c r="FC142" s="316"/>
      <c r="FD142" s="316"/>
      <c r="FE142" s="316"/>
      <c r="FF142" s="316"/>
      <c r="FG142" s="316"/>
      <c r="FH142" s="316"/>
      <c r="FI142" s="316"/>
      <c r="FJ142" s="316"/>
      <c r="FK142" s="316"/>
      <c r="FL142" s="316"/>
      <c r="FM142" s="316"/>
      <c r="FN142" s="316"/>
      <c r="FO142" s="316"/>
      <c r="FP142" s="316"/>
      <c r="FQ142" s="316"/>
      <c r="FR142" s="316"/>
      <c r="FS142" s="316"/>
      <c r="FT142" s="316"/>
      <c r="FU142" s="316"/>
      <c r="FV142" s="316"/>
      <c r="FW142" s="316"/>
      <c r="FX142" s="316"/>
      <c r="FY142" s="316"/>
      <c r="FZ142" s="316"/>
      <c r="GA142" s="316"/>
      <c r="GB142" s="316"/>
      <c r="GC142" s="316"/>
      <c r="GD142" s="316"/>
      <c r="GE142" s="316"/>
      <c r="GF142" s="316"/>
      <c r="GG142" s="316"/>
      <c r="GH142" s="316"/>
      <c r="GI142" s="316"/>
      <c r="GJ142" s="316"/>
      <c r="GK142" s="316"/>
      <c r="GL142" s="316"/>
      <c r="GM142" s="316"/>
      <c r="GN142" s="316"/>
      <c r="GO142" s="316"/>
      <c r="GP142" s="316"/>
      <c r="GQ142" s="316"/>
      <c r="GR142" s="316"/>
      <c r="GS142" s="316"/>
      <c r="GT142" s="316"/>
      <c r="GU142" s="316"/>
      <c r="GV142" s="316"/>
      <c r="GW142" s="316"/>
      <c r="GX142" s="316"/>
      <c r="GY142" s="316"/>
      <c r="GZ142" s="316"/>
      <c r="HA142" s="316"/>
      <c r="HB142" s="316"/>
      <c r="HC142" s="316"/>
      <c r="HD142" s="316"/>
      <c r="HE142" s="316"/>
      <c r="HF142" s="316"/>
      <c r="HG142" s="316"/>
      <c r="HH142" s="316"/>
      <c r="HI142" s="316"/>
      <c r="HJ142" s="316"/>
      <c r="HK142" s="316"/>
      <c r="HL142" s="316"/>
      <c r="HM142" s="316"/>
      <c r="HN142" s="316"/>
      <c r="HO142" s="316"/>
      <c r="HP142" s="316"/>
      <c r="HQ142" s="316"/>
      <c r="HR142" s="316"/>
      <c r="HS142" s="316"/>
      <c r="HT142" s="316"/>
      <c r="HU142" s="316"/>
      <c r="HV142" s="316"/>
      <c r="HW142" s="316"/>
      <c r="HX142" s="316"/>
      <c r="HY142" s="316"/>
      <c r="HZ142" s="316"/>
      <c r="IA142" s="316"/>
      <c r="IB142" s="316"/>
      <c r="IC142" s="316"/>
      <c r="ID142" s="316"/>
      <c r="IE142" s="316"/>
      <c r="IF142" s="316"/>
      <c r="IG142" s="316"/>
      <c r="IH142" s="316"/>
      <c r="II142" s="316"/>
      <c r="IJ142" s="316"/>
      <c r="IK142" s="316"/>
      <c r="IL142" s="316"/>
      <c r="IM142" s="316"/>
      <c r="IN142" s="316"/>
      <c r="IO142" s="316"/>
      <c r="IP142" s="316"/>
      <c r="IQ142" s="316"/>
      <c r="IR142" s="316"/>
      <c r="IS142" s="316"/>
      <c r="IT142" s="316"/>
      <c r="IU142" s="316"/>
      <c r="IV142" s="316"/>
    </row>
    <row r="143" spans="1:256" x14ac:dyDescent="0.2">
      <c r="A143" s="100" t="s">
        <v>204</v>
      </c>
      <c r="B143" s="39"/>
      <c r="C143" s="316">
        <v>1718</v>
      </c>
      <c r="D143" s="316">
        <v>886</v>
      </c>
      <c r="E143" s="316">
        <v>950</v>
      </c>
      <c r="F143" s="316">
        <v>455</v>
      </c>
      <c r="G143" s="316">
        <v>768</v>
      </c>
      <c r="H143" s="316">
        <v>431</v>
      </c>
      <c r="I143" s="316">
        <v>1798</v>
      </c>
      <c r="J143" s="316">
        <v>893</v>
      </c>
      <c r="K143" s="316">
        <v>1284</v>
      </c>
      <c r="L143" s="316">
        <v>601</v>
      </c>
      <c r="M143" s="316">
        <v>514</v>
      </c>
      <c r="N143" s="316">
        <v>292</v>
      </c>
      <c r="O143" s="428">
        <v>-80</v>
      </c>
      <c r="P143" s="428">
        <v>-7</v>
      </c>
      <c r="Q143" s="428">
        <v>-334</v>
      </c>
      <c r="R143" s="428">
        <v>-146</v>
      </c>
      <c r="S143" s="428">
        <v>254</v>
      </c>
      <c r="T143" s="428">
        <v>139</v>
      </c>
      <c r="U143" s="316"/>
      <c r="V143" s="316"/>
      <c r="W143" s="316"/>
      <c r="X143" s="316"/>
      <c r="Y143" s="316"/>
      <c r="Z143" s="316"/>
      <c r="AA143" s="316"/>
      <c r="AB143" s="316"/>
      <c r="AC143" s="316"/>
      <c r="AD143" s="316"/>
      <c r="AE143" s="316"/>
      <c r="AF143" s="316"/>
      <c r="AG143" s="316"/>
      <c r="AH143" s="316"/>
      <c r="AI143" s="316"/>
      <c r="AJ143" s="316"/>
      <c r="AK143" s="316"/>
      <c r="AL143" s="316"/>
      <c r="AM143" s="316"/>
      <c r="AN143" s="316"/>
      <c r="AO143" s="316"/>
      <c r="AP143" s="316"/>
      <c r="AQ143" s="316"/>
      <c r="AR143" s="316"/>
      <c r="AS143" s="316"/>
      <c r="AT143" s="316"/>
      <c r="AU143" s="316"/>
      <c r="AV143" s="316"/>
      <c r="AW143" s="316"/>
      <c r="AX143" s="316"/>
      <c r="AY143" s="316"/>
      <c r="AZ143" s="316"/>
      <c r="BA143" s="316"/>
      <c r="BB143" s="316"/>
      <c r="BC143" s="316"/>
      <c r="BD143" s="316"/>
      <c r="BE143" s="316"/>
      <c r="BF143" s="316"/>
      <c r="BG143" s="316"/>
      <c r="BH143" s="316"/>
      <c r="BI143" s="316"/>
      <c r="BJ143" s="316"/>
      <c r="BK143" s="316"/>
      <c r="BL143" s="316"/>
      <c r="BM143" s="316"/>
      <c r="BN143" s="316"/>
      <c r="BO143" s="316"/>
      <c r="BP143" s="316"/>
      <c r="BQ143" s="316"/>
      <c r="BR143" s="316"/>
      <c r="BS143" s="316"/>
      <c r="BT143" s="316"/>
      <c r="BU143" s="316"/>
      <c r="BV143" s="316"/>
      <c r="BW143" s="316"/>
      <c r="BX143" s="316"/>
      <c r="BY143" s="316"/>
      <c r="BZ143" s="316"/>
      <c r="CA143" s="316"/>
      <c r="CB143" s="316"/>
      <c r="CC143" s="316"/>
      <c r="CD143" s="316"/>
      <c r="CE143" s="316"/>
      <c r="CF143" s="316"/>
      <c r="CG143" s="316"/>
      <c r="CH143" s="316"/>
      <c r="CI143" s="316"/>
      <c r="CJ143" s="316"/>
      <c r="CK143" s="316"/>
      <c r="CL143" s="316"/>
      <c r="CM143" s="316"/>
      <c r="CN143" s="316"/>
      <c r="CO143" s="316"/>
      <c r="CP143" s="316"/>
      <c r="CQ143" s="316"/>
      <c r="CR143" s="316"/>
      <c r="CS143" s="316"/>
      <c r="CT143" s="316"/>
      <c r="CU143" s="316"/>
      <c r="CV143" s="316"/>
      <c r="CW143" s="316"/>
      <c r="CX143" s="316"/>
      <c r="CY143" s="316"/>
      <c r="CZ143" s="316"/>
      <c r="DA143" s="316"/>
      <c r="DB143" s="316"/>
      <c r="DC143" s="316"/>
      <c r="DD143" s="316"/>
      <c r="DE143" s="316"/>
      <c r="DF143" s="316"/>
      <c r="DG143" s="316"/>
      <c r="DH143" s="316"/>
      <c r="DI143" s="316"/>
      <c r="DJ143" s="316"/>
      <c r="DK143" s="316"/>
      <c r="DL143" s="316"/>
      <c r="DM143" s="316"/>
      <c r="DN143" s="316"/>
      <c r="DO143" s="316"/>
      <c r="DP143" s="316"/>
      <c r="DQ143" s="316"/>
      <c r="DR143" s="316"/>
      <c r="DS143" s="316"/>
      <c r="DT143" s="316"/>
      <c r="DU143" s="316"/>
      <c r="DV143" s="316"/>
      <c r="DW143" s="316"/>
      <c r="DX143" s="316"/>
      <c r="DY143" s="316"/>
      <c r="DZ143" s="316"/>
      <c r="EA143" s="316"/>
      <c r="EB143" s="316"/>
      <c r="EC143" s="316"/>
      <c r="ED143" s="316"/>
      <c r="EE143" s="316"/>
      <c r="EF143" s="316"/>
      <c r="EG143" s="316"/>
      <c r="EH143" s="316"/>
      <c r="EI143" s="316"/>
      <c r="EJ143" s="316"/>
      <c r="EK143" s="316"/>
      <c r="EL143" s="316"/>
      <c r="EM143" s="316"/>
      <c r="EN143" s="316"/>
      <c r="EO143" s="316"/>
      <c r="EP143" s="316"/>
      <c r="EQ143" s="316"/>
      <c r="ER143" s="316"/>
      <c r="ES143" s="316"/>
      <c r="ET143" s="316"/>
      <c r="EU143" s="316"/>
      <c r="EV143" s="316"/>
      <c r="EW143" s="316"/>
      <c r="EX143" s="316"/>
      <c r="EY143" s="316"/>
      <c r="EZ143" s="316"/>
      <c r="FA143" s="316"/>
      <c r="FB143" s="316"/>
      <c r="FC143" s="316"/>
      <c r="FD143" s="316"/>
      <c r="FE143" s="316"/>
      <c r="FF143" s="316"/>
      <c r="FG143" s="316"/>
      <c r="FH143" s="316"/>
      <c r="FI143" s="316"/>
      <c r="FJ143" s="316"/>
      <c r="FK143" s="316"/>
      <c r="FL143" s="316"/>
      <c r="FM143" s="316"/>
      <c r="FN143" s="316"/>
      <c r="FO143" s="316"/>
      <c r="FP143" s="316"/>
      <c r="FQ143" s="316"/>
      <c r="FR143" s="316"/>
      <c r="FS143" s="316"/>
      <c r="FT143" s="316"/>
      <c r="FU143" s="316"/>
      <c r="FV143" s="316"/>
      <c r="FW143" s="316"/>
      <c r="FX143" s="316"/>
      <c r="FY143" s="316"/>
      <c r="FZ143" s="316"/>
      <c r="GA143" s="316"/>
      <c r="GB143" s="316"/>
      <c r="GC143" s="316"/>
      <c r="GD143" s="316"/>
      <c r="GE143" s="316"/>
      <c r="GF143" s="316"/>
      <c r="GG143" s="316"/>
      <c r="GH143" s="316"/>
      <c r="GI143" s="316"/>
      <c r="GJ143" s="316"/>
      <c r="GK143" s="316"/>
      <c r="GL143" s="316"/>
      <c r="GM143" s="316"/>
      <c r="GN143" s="316"/>
      <c r="GO143" s="316"/>
      <c r="GP143" s="316"/>
      <c r="GQ143" s="316"/>
      <c r="GR143" s="316"/>
      <c r="GS143" s="316"/>
      <c r="GT143" s="316"/>
      <c r="GU143" s="316"/>
      <c r="GV143" s="316"/>
      <c r="GW143" s="316"/>
      <c r="GX143" s="316"/>
      <c r="GY143" s="316"/>
      <c r="GZ143" s="316"/>
      <c r="HA143" s="316"/>
      <c r="HB143" s="316"/>
      <c r="HC143" s="316"/>
      <c r="HD143" s="316"/>
      <c r="HE143" s="316"/>
      <c r="HF143" s="316"/>
      <c r="HG143" s="316"/>
      <c r="HH143" s="316"/>
      <c r="HI143" s="316"/>
      <c r="HJ143" s="316"/>
      <c r="HK143" s="316"/>
      <c r="HL143" s="316"/>
      <c r="HM143" s="316"/>
      <c r="HN143" s="316"/>
      <c r="HO143" s="316"/>
      <c r="HP143" s="316"/>
      <c r="HQ143" s="316"/>
      <c r="HR143" s="316"/>
      <c r="HS143" s="316"/>
      <c r="HT143" s="316"/>
      <c r="HU143" s="316"/>
      <c r="HV143" s="316"/>
      <c r="HW143" s="316"/>
      <c r="HX143" s="316"/>
      <c r="HY143" s="316"/>
      <c r="HZ143" s="316"/>
      <c r="IA143" s="316"/>
      <c r="IB143" s="316"/>
      <c r="IC143" s="316"/>
      <c r="ID143" s="316"/>
      <c r="IE143" s="316"/>
      <c r="IF143" s="316"/>
      <c r="IG143" s="316"/>
      <c r="IH143" s="316"/>
      <c r="II143" s="316"/>
      <c r="IJ143" s="316"/>
      <c r="IK143" s="316"/>
      <c r="IL143" s="316"/>
      <c r="IM143" s="316"/>
      <c r="IN143" s="316"/>
      <c r="IO143" s="316"/>
      <c r="IP143" s="316"/>
      <c r="IQ143" s="316"/>
      <c r="IR143" s="316"/>
      <c r="IS143" s="316"/>
      <c r="IT143" s="316"/>
      <c r="IU143" s="316"/>
      <c r="IV143" s="316"/>
    </row>
    <row r="144" spans="1:256" x14ac:dyDescent="0.2">
      <c r="A144" s="100" t="s">
        <v>205</v>
      </c>
      <c r="B144" s="39"/>
      <c r="C144" s="316">
        <v>165</v>
      </c>
      <c r="D144" s="316">
        <v>115</v>
      </c>
      <c r="E144" s="316">
        <v>69</v>
      </c>
      <c r="F144" s="316">
        <v>32</v>
      </c>
      <c r="G144" s="316">
        <v>96</v>
      </c>
      <c r="H144" s="316">
        <v>83</v>
      </c>
      <c r="I144" s="316">
        <v>161</v>
      </c>
      <c r="J144" s="316">
        <v>113</v>
      </c>
      <c r="K144" s="316">
        <v>52</v>
      </c>
      <c r="L144" s="316">
        <v>27</v>
      </c>
      <c r="M144" s="316">
        <v>109</v>
      </c>
      <c r="N144" s="316">
        <v>86</v>
      </c>
      <c r="O144" s="428">
        <v>4</v>
      </c>
      <c r="P144" s="428">
        <v>2</v>
      </c>
      <c r="Q144" s="428">
        <v>17</v>
      </c>
      <c r="R144" s="428">
        <v>5</v>
      </c>
      <c r="S144" s="428">
        <v>-13</v>
      </c>
      <c r="T144" s="428">
        <v>-3</v>
      </c>
      <c r="U144" s="316"/>
      <c r="V144" s="316"/>
      <c r="W144" s="316"/>
      <c r="X144" s="316"/>
      <c r="Y144" s="316"/>
      <c r="Z144" s="316"/>
      <c r="AA144" s="316"/>
      <c r="AB144" s="316"/>
      <c r="AC144" s="316"/>
      <c r="AD144" s="316"/>
      <c r="AE144" s="316"/>
      <c r="AF144" s="316"/>
      <c r="AG144" s="316"/>
      <c r="AH144" s="316"/>
      <c r="AI144" s="316"/>
      <c r="AJ144" s="316"/>
      <c r="AK144" s="316"/>
      <c r="AL144" s="316"/>
      <c r="AM144" s="316"/>
      <c r="AN144" s="316"/>
      <c r="AO144" s="316"/>
      <c r="AP144" s="316"/>
      <c r="AQ144" s="316"/>
      <c r="AR144" s="316"/>
      <c r="AS144" s="316"/>
      <c r="AT144" s="316"/>
      <c r="AU144" s="316"/>
      <c r="AV144" s="316"/>
      <c r="AW144" s="316"/>
      <c r="AX144" s="316"/>
      <c r="AY144" s="316"/>
      <c r="AZ144" s="316"/>
      <c r="BA144" s="316"/>
      <c r="BB144" s="316"/>
      <c r="BC144" s="316"/>
      <c r="BD144" s="316"/>
      <c r="BE144" s="316"/>
      <c r="BF144" s="316"/>
      <c r="BG144" s="316"/>
      <c r="BH144" s="316"/>
      <c r="BI144" s="316"/>
      <c r="BJ144" s="316"/>
      <c r="BK144" s="316"/>
      <c r="BL144" s="316"/>
      <c r="BM144" s="316"/>
      <c r="BN144" s="316"/>
      <c r="BO144" s="316"/>
      <c r="BP144" s="316"/>
      <c r="BQ144" s="316"/>
      <c r="BR144" s="316"/>
      <c r="BS144" s="316"/>
      <c r="BT144" s="316"/>
      <c r="BU144" s="316"/>
      <c r="BV144" s="316"/>
      <c r="BW144" s="316"/>
      <c r="BX144" s="316"/>
      <c r="BY144" s="316"/>
      <c r="BZ144" s="316"/>
      <c r="CA144" s="316"/>
      <c r="CB144" s="316"/>
      <c r="CC144" s="316"/>
      <c r="CD144" s="316"/>
      <c r="CE144" s="316"/>
      <c r="CF144" s="316"/>
      <c r="CG144" s="316"/>
      <c r="CH144" s="316"/>
      <c r="CI144" s="316"/>
      <c r="CJ144" s="316"/>
      <c r="CK144" s="316"/>
      <c r="CL144" s="316"/>
      <c r="CM144" s="316"/>
      <c r="CN144" s="316"/>
      <c r="CO144" s="316"/>
      <c r="CP144" s="316"/>
      <c r="CQ144" s="316"/>
      <c r="CR144" s="316"/>
      <c r="CS144" s="316"/>
      <c r="CT144" s="316"/>
      <c r="CU144" s="316"/>
      <c r="CV144" s="316"/>
      <c r="CW144" s="316"/>
      <c r="CX144" s="316"/>
      <c r="CY144" s="316"/>
      <c r="CZ144" s="316"/>
      <c r="DA144" s="316"/>
      <c r="DB144" s="316"/>
      <c r="DC144" s="316"/>
      <c r="DD144" s="316"/>
      <c r="DE144" s="316"/>
      <c r="DF144" s="316"/>
      <c r="DG144" s="316"/>
      <c r="DH144" s="316"/>
      <c r="DI144" s="316"/>
      <c r="DJ144" s="316"/>
      <c r="DK144" s="316"/>
      <c r="DL144" s="316"/>
      <c r="DM144" s="316"/>
      <c r="DN144" s="316"/>
      <c r="DO144" s="316"/>
      <c r="DP144" s="316"/>
      <c r="DQ144" s="316"/>
      <c r="DR144" s="316"/>
      <c r="DS144" s="316"/>
      <c r="DT144" s="316"/>
      <c r="DU144" s="316"/>
      <c r="DV144" s="316"/>
      <c r="DW144" s="316"/>
      <c r="DX144" s="316"/>
      <c r="DY144" s="316"/>
      <c r="DZ144" s="316"/>
      <c r="EA144" s="316"/>
      <c r="EB144" s="316"/>
      <c r="EC144" s="316"/>
      <c r="ED144" s="316"/>
      <c r="EE144" s="316"/>
      <c r="EF144" s="316"/>
      <c r="EG144" s="316"/>
      <c r="EH144" s="316"/>
      <c r="EI144" s="316"/>
      <c r="EJ144" s="316"/>
      <c r="EK144" s="316"/>
      <c r="EL144" s="316"/>
      <c r="EM144" s="316"/>
      <c r="EN144" s="316"/>
      <c r="EO144" s="316"/>
      <c r="EP144" s="316"/>
      <c r="EQ144" s="316"/>
      <c r="ER144" s="316"/>
      <c r="ES144" s="316"/>
      <c r="ET144" s="316"/>
      <c r="EU144" s="316"/>
      <c r="EV144" s="316"/>
      <c r="EW144" s="316"/>
      <c r="EX144" s="316"/>
      <c r="EY144" s="316"/>
      <c r="EZ144" s="316"/>
      <c r="FA144" s="316"/>
      <c r="FB144" s="316"/>
      <c r="FC144" s="316"/>
      <c r="FD144" s="316"/>
      <c r="FE144" s="316"/>
      <c r="FF144" s="316"/>
      <c r="FG144" s="316"/>
      <c r="FH144" s="316"/>
      <c r="FI144" s="316"/>
      <c r="FJ144" s="316"/>
      <c r="FK144" s="316"/>
      <c r="FL144" s="316"/>
      <c r="FM144" s="316"/>
      <c r="FN144" s="316"/>
      <c r="FO144" s="316"/>
      <c r="FP144" s="316"/>
      <c r="FQ144" s="316"/>
      <c r="FR144" s="316"/>
      <c r="FS144" s="316"/>
      <c r="FT144" s="316"/>
      <c r="FU144" s="316"/>
      <c r="FV144" s="316"/>
      <c r="FW144" s="316"/>
      <c r="FX144" s="316"/>
      <c r="FY144" s="316"/>
      <c r="FZ144" s="316"/>
      <c r="GA144" s="316"/>
      <c r="GB144" s="316"/>
      <c r="GC144" s="316"/>
      <c r="GD144" s="316"/>
      <c r="GE144" s="316"/>
      <c r="GF144" s="316"/>
      <c r="GG144" s="316"/>
      <c r="GH144" s="316"/>
      <c r="GI144" s="316"/>
      <c r="GJ144" s="316"/>
      <c r="GK144" s="316"/>
      <c r="GL144" s="316"/>
      <c r="GM144" s="316"/>
      <c r="GN144" s="316"/>
      <c r="GO144" s="316"/>
      <c r="GP144" s="316"/>
      <c r="GQ144" s="316"/>
      <c r="GR144" s="316"/>
      <c r="GS144" s="316"/>
      <c r="GT144" s="316"/>
      <c r="GU144" s="316"/>
      <c r="GV144" s="316"/>
      <c r="GW144" s="316"/>
      <c r="GX144" s="316"/>
      <c r="GY144" s="316"/>
      <c r="GZ144" s="316"/>
      <c r="HA144" s="316"/>
      <c r="HB144" s="316"/>
      <c r="HC144" s="316"/>
      <c r="HD144" s="316"/>
      <c r="HE144" s="316"/>
      <c r="HF144" s="316"/>
      <c r="HG144" s="316"/>
      <c r="HH144" s="316"/>
      <c r="HI144" s="316"/>
      <c r="HJ144" s="316"/>
      <c r="HK144" s="316"/>
      <c r="HL144" s="316"/>
      <c r="HM144" s="316"/>
      <c r="HN144" s="316"/>
      <c r="HO144" s="316"/>
      <c r="HP144" s="316"/>
      <c r="HQ144" s="316"/>
      <c r="HR144" s="316"/>
      <c r="HS144" s="316"/>
      <c r="HT144" s="316"/>
      <c r="HU144" s="316"/>
      <c r="HV144" s="316"/>
      <c r="HW144" s="316"/>
      <c r="HX144" s="316"/>
      <c r="HY144" s="316"/>
      <c r="HZ144" s="316"/>
      <c r="IA144" s="316"/>
      <c r="IB144" s="316"/>
      <c r="IC144" s="316"/>
      <c r="ID144" s="316"/>
      <c r="IE144" s="316"/>
      <c r="IF144" s="316"/>
      <c r="IG144" s="316"/>
      <c r="IH144" s="316"/>
      <c r="II144" s="316"/>
      <c r="IJ144" s="316"/>
      <c r="IK144" s="316"/>
      <c r="IL144" s="316"/>
      <c r="IM144" s="316"/>
      <c r="IN144" s="316"/>
      <c r="IO144" s="316"/>
      <c r="IP144" s="316"/>
      <c r="IQ144" s="316"/>
      <c r="IR144" s="316"/>
      <c r="IS144" s="316"/>
      <c r="IT144" s="316"/>
      <c r="IU144" s="316"/>
      <c r="IV144" s="316"/>
    </row>
    <row r="145" spans="1:256" x14ac:dyDescent="0.2">
      <c r="B145" s="39"/>
      <c r="C145" s="317"/>
      <c r="D145" s="317"/>
      <c r="E145" s="317"/>
      <c r="F145" s="317"/>
      <c r="G145" s="317"/>
      <c r="H145" s="317"/>
      <c r="I145" s="317"/>
      <c r="J145" s="317"/>
      <c r="K145" s="317"/>
      <c r="L145" s="317"/>
      <c r="M145" s="317"/>
      <c r="N145" s="317"/>
      <c r="O145" s="428"/>
      <c r="P145" s="428"/>
      <c r="Q145" s="428"/>
      <c r="R145" s="428"/>
      <c r="S145" s="428"/>
      <c r="T145" s="428"/>
      <c r="U145" s="317"/>
      <c r="V145" s="317"/>
      <c r="W145" s="317"/>
      <c r="X145" s="317"/>
      <c r="Y145" s="317"/>
      <c r="Z145" s="317"/>
      <c r="AA145" s="317"/>
      <c r="AB145" s="317"/>
      <c r="AC145" s="317"/>
      <c r="AD145" s="317"/>
      <c r="AE145" s="317"/>
      <c r="AF145" s="317"/>
      <c r="AG145" s="317"/>
      <c r="AH145" s="317"/>
      <c r="AI145" s="317"/>
      <c r="AJ145" s="317"/>
      <c r="AK145" s="317"/>
      <c r="AL145" s="317"/>
      <c r="AM145" s="317"/>
      <c r="AN145" s="317"/>
      <c r="AO145" s="317"/>
      <c r="AP145" s="317"/>
      <c r="AQ145" s="317"/>
      <c r="AR145" s="317"/>
      <c r="AS145" s="317"/>
      <c r="AT145" s="317"/>
      <c r="AU145" s="317"/>
      <c r="AV145" s="317"/>
      <c r="AW145" s="317"/>
      <c r="AX145" s="317"/>
      <c r="AY145" s="317"/>
      <c r="AZ145" s="317"/>
      <c r="BA145" s="317"/>
      <c r="BB145" s="317"/>
      <c r="BC145" s="317"/>
      <c r="BD145" s="317"/>
      <c r="BE145" s="317"/>
      <c r="BF145" s="317"/>
      <c r="BG145" s="317"/>
      <c r="BH145" s="317"/>
      <c r="BI145" s="317"/>
      <c r="BJ145" s="317"/>
      <c r="BK145" s="317"/>
      <c r="BL145" s="317"/>
      <c r="BM145" s="317"/>
      <c r="BN145" s="317"/>
      <c r="BO145" s="317"/>
      <c r="BP145" s="317"/>
      <c r="BQ145" s="317"/>
      <c r="BR145" s="317"/>
      <c r="BS145" s="317"/>
      <c r="BT145" s="317"/>
      <c r="BU145" s="317"/>
      <c r="BV145" s="317"/>
      <c r="BW145" s="317"/>
      <c r="BX145" s="317"/>
      <c r="BY145" s="317"/>
      <c r="BZ145" s="317"/>
      <c r="CA145" s="317"/>
      <c r="CB145" s="317"/>
      <c r="CC145" s="317"/>
      <c r="CD145" s="317"/>
      <c r="CE145" s="317"/>
      <c r="CF145" s="317"/>
      <c r="CG145" s="317"/>
      <c r="CH145" s="317"/>
      <c r="CI145" s="317"/>
      <c r="CJ145" s="317"/>
      <c r="CK145" s="317"/>
      <c r="CL145" s="317"/>
      <c r="CM145" s="317"/>
      <c r="CN145" s="317"/>
      <c r="CO145" s="317"/>
      <c r="CP145" s="317"/>
      <c r="CQ145" s="317"/>
      <c r="CR145" s="317"/>
      <c r="CS145" s="317"/>
      <c r="CT145" s="317"/>
      <c r="CU145" s="317"/>
      <c r="CV145" s="317"/>
      <c r="CW145" s="317"/>
      <c r="CX145" s="317"/>
      <c r="CY145" s="317"/>
      <c r="CZ145" s="317"/>
      <c r="DA145" s="317"/>
      <c r="DB145" s="317"/>
      <c r="DC145" s="317"/>
      <c r="DD145" s="317"/>
      <c r="DE145" s="317"/>
      <c r="DF145" s="317"/>
      <c r="DG145" s="317"/>
      <c r="DH145" s="317"/>
      <c r="DI145" s="317"/>
      <c r="DJ145" s="317"/>
      <c r="DK145" s="317"/>
      <c r="DL145" s="317"/>
      <c r="DM145" s="317"/>
      <c r="DN145" s="317"/>
      <c r="DO145" s="317"/>
      <c r="DP145" s="317"/>
      <c r="DQ145" s="317"/>
      <c r="DR145" s="317"/>
      <c r="DS145" s="317"/>
      <c r="DT145" s="317"/>
      <c r="DU145" s="317"/>
      <c r="DV145" s="317"/>
      <c r="DW145" s="317"/>
      <c r="DX145" s="317"/>
      <c r="DY145" s="317"/>
      <c r="DZ145" s="317"/>
      <c r="EA145" s="317"/>
      <c r="EB145" s="317"/>
      <c r="EC145" s="317"/>
      <c r="ED145" s="317"/>
      <c r="EE145" s="317"/>
      <c r="EF145" s="317"/>
      <c r="EG145" s="317"/>
      <c r="EH145" s="317"/>
      <c r="EI145" s="317"/>
      <c r="EJ145" s="317"/>
      <c r="EK145" s="317"/>
      <c r="EL145" s="317"/>
      <c r="EM145" s="317"/>
      <c r="EN145" s="317"/>
      <c r="EO145" s="317"/>
      <c r="EP145" s="317"/>
      <c r="EQ145" s="317"/>
      <c r="ER145" s="317"/>
      <c r="ES145" s="317"/>
      <c r="ET145" s="317"/>
      <c r="EU145" s="317"/>
      <c r="EV145" s="317"/>
      <c r="EW145" s="317"/>
      <c r="EX145" s="317"/>
      <c r="EY145" s="317"/>
      <c r="EZ145" s="317"/>
      <c r="FA145" s="317"/>
      <c r="FB145" s="317"/>
      <c r="FC145" s="317"/>
      <c r="FD145" s="317"/>
      <c r="FE145" s="317"/>
      <c r="FF145" s="317"/>
      <c r="FG145" s="317"/>
      <c r="FH145" s="317"/>
      <c r="FI145" s="317"/>
      <c r="FJ145" s="317"/>
      <c r="FK145" s="317"/>
      <c r="FL145" s="317"/>
      <c r="FM145" s="317"/>
      <c r="FN145" s="317"/>
      <c r="FO145" s="317"/>
      <c r="FP145" s="317"/>
      <c r="FQ145" s="317"/>
      <c r="FR145" s="317"/>
      <c r="FS145" s="317"/>
      <c r="FT145" s="317"/>
      <c r="FU145" s="317"/>
      <c r="FV145" s="317"/>
      <c r="FW145" s="317"/>
      <c r="FX145" s="317"/>
      <c r="FY145" s="317"/>
      <c r="FZ145" s="317"/>
      <c r="GA145" s="317"/>
      <c r="GB145" s="317"/>
      <c r="GC145" s="317"/>
      <c r="GD145" s="317"/>
      <c r="GE145" s="317"/>
      <c r="GF145" s="317"/>
      <c r="GG145" s="317"/>
      <c r="GH145" s="317"/>
      <c r="GI145" s="317"/>
      <c r="GJ145" s="317"/>
      <c r="GK145" s="317"/>
      <c r="GL145" s="317"/>
      <c r="GM145" s="317"/>
      <c r="GN145" s="317"/>
      <c r="GO145" s="317"/>
      <c r="GP145" s="317"/>
      <c r="GQ145" s="317"/>
      <c r="GR145" s="317"/>
      <c r="GS145" s="317"/>
      <c r="GT145" s="317"/>
      <c r="GU145" s="317"/>
      <c r="GV145" s="317"/>
      <c r="GW145" s="317"/>
      <c r="GX145" s="317"/>
      <c r="GY145" s="317"/>
      <c r="GZ145" s="317"/>
      <c r="HA145" s="317"/>
      <c r="HB145" s="317"/>
      <c r="HC145" s="317"/>
      <c r="HD145" s="317"/>
      <c r="HE145" s="317"/>
      <c r="HF145" s="317"/>
      <c r="HG145" s="317"/>
      <c r="HH145" s="317"/>
      <c r="HI145" s="317"/>
      <c r="HJ145" s="317"/>
      <c r="HK145" s="317"/>
      <c r="HL145" s="317"/>
      <c r="HM145" s="317"/>
      <c r="HN145" s="317"/>
      <c r="HO145" s="317"/>
      <c r="HP145" s="317"/>
      <c r="HQ145" s="317"/>
      <c r="HR145" s="317"/>
      <c r="HS145" s="317"/>
      <c r="HT145" s="317"/>
      <c r="HU145" s="317"/>
      <c r="HV145" s="317"/>
      <c r="HW145" s="317"/>
      <c r="HX145" s="317"/>
      <c r="HY145" s="317"/>
      <c r="HZ145" s="317"/>
      <c r="IA145" s="317"/>
      <c r="IB145" s="317"/>
      <c r="IC145" s="317"/>
      <c r="ID145" s="317"/>
      <c r="IE145" s="317"/>
      <c r="IF145" s="317"/>
      <c r="IG145" s="317"/>
      <c r="IH145" s="317"/>
      <c r="II145" s="317"/>
      <c r="IJ145" s="317"/>
      <c r="IK145" s="317"/>
      <c r="IL145" s="317"/>
      <c r="IM145" s="317"/>
      <c r="IN145" s="317"/>
      <c r="IO145" s="317"/>
      <c r="IP145" s="317"/>
      <c r="IQ145" s="317"/>
      <c r="IR145" s="317"/>
      <c r="IS145" s="317"/>
      <c r="IT145" s="317"/>
      <c r="IU145" s="317"/>
      <c r="IV145" s="317"/>
    </row>
    <row r="146" spans="1:256" s="98" customFormat="1" x14ac:dyDescent="0.2">
      <c r="A146" s="99" t="s">
        <v>206</v>
      </c>
      <c r="B146" s="97"/>
      <c r="C146" s="317">
        <v>2457</v>
      </c>
      <c r="D146" s="317">
        <v>2421</v>
      </c>
      <c r="E146" s="317">
        <v>35</v>
      </c>
      <c r="F146" s="317">
        <v>22</v>
      </c>
      <c r="G146" s="317">
        <v>2422</v>
      </c>
      <c r="H146" s="317">
        <v>2399</v>
      </c>
      <c r="I146" s="317">
        <v>2475</v>
      </c>
      <c r="J146" s="317">
        <v>2446</v>
      </c>
      <c r="K146" s="317">
        <v>38</v>
      </c>
      <c r="L146" s="317">
        <v>23</v>
      </c>
      <c r="M146" s="317">
        <v>2437</v>
      </c>
      <c r="N146" s="317">
        <v>2423</v>
      </c>
      <c r="O146" s="429">
        <v>-18</v>
      </c>
      <c r="P146" s="429">
        <v>-25</v>
      </c>
      <c r="Q146" s="429">
        <v>-3</v>
      </c>
      <c r="R146" s="429">
        <v>-1</v>
      </c>
      <c r="S146" s="429">
        <v>-15</v>
      </c>
      <c r="T146" s="429">
        <v>-24</v>
      </c>
      <c r="U146" s="319"/>
      <c r="V146" s="319"/>
      <c r="W146" s="319"/>
      <c r="X146" s="319"/>
      <c r="Y146" s="319"/>
      <c r="Z146" s="319"/>
      <c r="AA146" s="319"/>
      <c r="AB146" s="319"/>
      <c r="AC146" s="319"/>
      <c r="AD146" s="319"/>
      <c r="AE146" s="319"/>
      <c r="AF146" s="319"/>
      <c r="AG146" s="319"/>
      <c r="AH146" s="319"/>
      <c r="AI146" s="319"/>
      <c r="AJ146" s="319"/>
      <c r="AK146" s="319"/>
      <c r="AL146" s="319"/>
      <c r="AM146" s="319"/>
      <c r="AN146" s="319"/>
      <c r="AO146" s="319"/>
      <c r="AP146" s="319"/>
      <c r="AQ146" s="319"/>
      <c r="AR146" s="319"/>
      <c r="AS146" s="319"/>
      <c r="AT146" s="319"/>
      <c r="AU146" s="319"/>
      <c r="AV146" s="319"/>
      <c r="AW146" s="319"/>
      <c r="AX146" s="319"/>
      <c r="AY146" s="319"/>
      <c r="AZ146" s="319"/>
      <c r="BA146" s="319"/>
      <c r="BB146" s="319"/>
      <c r="BC146" s="319"/>
      <c r="BD146" s="319"/>
      <c r="BE146" s="319"/>
      <c r="BF146" s="319"/>
      <c r="BG146" s="319"/>
      <c r="BH146" s="319"/>
      <c r="BI146" s="319"/>
      <c r="BJ146" s="319"/>
      <c r="BK146" s="319"/>
      <c r="BL146" s="319"/>
      <c r="BM146" s="319"/>
      <c r="BN146" s="319"/>
      <c r="BO146" s="319"/>
      <c r="BP146" s="319"/>
      <c r="BQ146" s="319"/>
      <c r="BR146" s="319"/>
      <c r="BS146" s="319"/>
      <c r="BT146" s="319"/>
      <c r="BU146" s="319"/>
      <c r="BV146" s="319"/>
      <c r="BW146" s="319"/>
      <c r="BX146" s="319"/>
      <c r="BY146" s="319"/>
      <c r="BZ146" s="319"/>
      <c r="CA146" s="319"/>
      <c r="CB146" s="319"/>
      <c r="CC146" s="319"/>
      <c r="CD146" s="319"/>
      <c r="CE146" s="319"/>
      <c r="CF146" s="319"/>
      <c r="CG146" s="319"/>
      <c r="CH146" s="319"/>
      <c r="CI146" s="319"/>
      <c r="CJ146" s="319"/>
      <c r="CK146" s="319"/>
      <c r="CL146" s="319"/>
      <c r="CM146" s="319"/>
      <c r="CN146" s="319"/>
      <c r="CO146" s="319"/>
      <c r="CP146" s="319"/>
      <c r="CQ146" s="319"/>
      <c r="CR146" s="319"/>
      <c r="CS146" s="319"/>
      <c r="CT146" s="319"/>
      <c r="CU146" s="319"/>
      <c r="CV146" s="319"/>
      <c r="CW146" s="319"/>
      <c r="CX146" s="319"/>
      <c r="CY146" s="319"/>
      <c r="CZ146" s="319"/>
      <c r="DA146" s="319"/>
      <c r="DB146" s="319"/>
      <c r="DC146" s="319"/>
      <c r="DD146" s="319"/>
      <c r="DE146" s="319"/>
      <c r="DF146" s="319"/>
      <c r="DG146" s="319"/>
      <c r="DH146" s="319"/>
      <c r="DI146" s="319"/>
      <c r="DJ146" s="319"/>
      <c r="DK146" s="319"/>
      <c r="DL146" s="319"/>
      <c r="DM146" s="319"/>
      <c r="DN146" s="319"/>
      <c r="DO146" s="319"/>
      <c r="DP146" s="319"/>
      <c r="DQ146" s="319"/>
      <c r="DR146" s="319"/>
      <c r="DS146" s="319"/>
      <c r="DT146" s="319"/>
      <c r="DU146" s="319"/>
      <c r="DV146" s="319"/>
      <c r="DW146" s="319"/>
      <c r="DX146" s="319"/>
      <c r="DY146" s="319"/>
      <c r="DZ146" s="319"/>
      <c r="EA146" s="319"/>
      <c r="EB146" s="319"/>
      <c r="EC146" s="319"/>
      <c r="ED146" s="319"/>
      <c r="EE146" s="319"/>
      <c r="EF146" s="319"/>
      <c r="EG146" s="319"/>
      <c r="EH146" s="319"/>
      <c r="EI146" s="319"/>
      <c r="EJ146" s="319"/>
      <c r="EK146" s="319"/>
      <c r="EL146" s="319"/>
      <c r="EM146" s="319"/>
      <c r="EN146" s="319"/>
      <c r="EO146" s="319"/>
      <c r="EP146" s="319"/>
      <c r="EQ146" s="319"/>
      <c r="ER146" s="319"/>
      <c r="ES146" s="319"/>
      <c r="ET146" s="319"/>
      <c r="EU146" s="319"/>
      <c r="EV146" s="319"/>
      <c r="EW146" s="319"/>
      <c r="EX146" s="319"/>
      <c r="EY146" s="319"/>
      <c r="EZ146" s="319"/>
      <c r="FA146" s="319"/>
      <c r="FB146" s="319"/>
      <c r="FC146" s="319"/>
      <c r="FD146" s="319"/>
      <c r="FE146" s="319"/>
      <c r="FF146" s="319"/>
      <c r="FG146" s="319"/>
      <c r="FH146" s="319"/>
      <c r="FI146" s="319"/>
      <c r="FJ146" s="319"/>
      <c r="FK146" s="319"/>
      <c r="FL146" s="319"/>
      <c r="FM146" s="319"/>
      <c r="FN146" s="319"/>
      <c r="FO146" s="319"/>
      <c r="FP146" s="319"/>
      <c r="FQ146" s="319"/>
      <c r="FR146" s="319"/>
      <c r="FS146" s="319"/>
      <c r="FT146" s="319"/>
      <c r="FU146" s="319"/>
      <c r="FV146" s="319"/>
      <c r="FW146" s="319"/>
      <c r="FX146" s="319"/>
      <c r="FY146" s="319"/>
      <c r="FZ146" s="319"/>
      <c r="GA146" s="319"/>
      <c r="GB146" s="319"/>
      <c r="GC146" s="319"/>
      <c r="GD146" s="319"/>
      <c r="GE146" s="319"/>
      <c r="GF146" s="319"/>
      <c r="GG146" s="319"/>
      <c r="GH146" s="319"/>
      <c r="GI146" s="319"/>
      <c r="GJ146" s="319"/>
      <c r="GK146" s="319"/>
      <c r="GL146" s="319"/>
      <c r="GM146" s="319"/>
      <c r="GN146" s="319"/>
      <c r="GO146" s="319"/>
      <c r="GP146" s="319"/>
      <c r="GQ146" s="319"/>
      <c r="GR146" s="319"/>
      <c r="GS146" s="319"/>
      <c r="GT146" s="319"/>
      <c r="GU146" s="319"/>
      <c r="GV146" s="319"/>
      <c r="GW146" s="319"/>
      <c r="GX146" s="319"/>
      <c r="GY146" s="319"/>
      <c r="GZ146" s="319"/>
      <c r="HA146" s="319"/>
      <c r="HB146" s="319"/>
      <c r="HC146" s="319"/>
      <c r="HD146" s="319"/>
      <c r="HE146" s="319"/>
      <c r="HF146" s="319"/>
      <c r="HG146" s="319"/>
      <c r="HH146" s="319"/>
      <c r="HI146" s="319"/>
      <c r="HJ146" s="319"/>
      <c r="HK146" s="319"/>
      <c r="HL146" s="319"/>
      <c r="HM146" s="319"/>
      <c r="HN146" s="319"/>
      <c r="HO146" s="319"/>
      <c r="HP146" s="319"/>
      <c r="HQ146" s="319"/>
      <c r="HR146" s="319"/>
      <c r="HS146" s="319"/>
      <c r="HT146" s="319"/>
      <c r="HU146" s="319"/>
      <c r="HV146" s="319"/>
      <c r="HW146" s="319"/>
      <c r="HX146" s="319"/>
      <c r="HY146" s="319"/>
      <c r="HZ146" s="319"/>
      <c r="IA146" s="319"/>
      <c r="IB146" s="319"/>
      <c r="IC146" s="319"/>
      <c r="ID146" s="319"/>
      <c r="IE146" s="319"/>
      <c r="IF146" s="319"/>
      <c r="IG146" s="319"/>
      <c r="IH146" s="319"/>
      <c r="II146" s="319"/>
      <c r="IJ146" s="319"/>
      <c r="IK146" s="319"/>
      <c r="IL146" s="319"/>
      <c r="IM146" s="319"/>
      <c r="IN146" s="319"/>
      <c r="IO146" s="319"/>
      <c r="IP146" s="319"/>
      <c r="IQ146" s="319"/>
      <c r="IR146" s="319"/>
      <c r="IS146" s="319"/>
      <c r="IT146" s="319"/>
      <c r="IU146" s="319"/>
      <c r="IV146" s="319"/>
    </row>
    <row r="147" spans="1:256" s="98" customFormat="1" x14ac:dyDescent="0.2">
      <c r="A147" s="99"/>
      <c r="B147" s="97"/>
      <c r="C147" s="317"/>
      <c r="D147" s="317"/>
      <c r="E147" s="317"/>
      <c r="F147" s="317"/>
      <c r="G147" s="317"/>
      <c r="H147" s="317"/>
      <c r="I147" s="317"/>
      <c r="J147" s="317"/>
      <c r="K147" s="317"/>
      <c r="L147" s="317"/>
      <c r="M147" s="317"/>
      <c r="N147" s="317"/>
      <c r="O147" s="429"/>
      <c r="P147" s="429"/>
      <c r="Q147" s="429"/>
      <c r="R147" s="429"/>
      <c r="S147" s="429"/>
      <c r="T147" s="429"/>
      <c r="U147" s="319"/>
      <c r="V147" s="319"/>
      <c r="W147" s="319"/>
      <c r="X147" s="319"/>
      <c r="Y147" s="319"/>
      <c r="Z147" s="319"/>
      <c r="AA147" s="319"/>
      <c r="AB147" s="319"/>
      <c r="AC147" s="319"/>
      <c r="AD147" s="319"/>
      <c r="AE147" s="319"/>
      <c r="AF147" s="319"/>
      <c r="AG147" s="319"/>
      <c r="AH147" s="319"/>
      <c r="AI147" s="319"/>
      <c r="AJ147" s="319"/>
      <c r="AK147" s="319"/>
      <c r="AL147" s="319"/>
      <c r="AM147" s="319"/>
      <c r="AN147" s="319"/>
      <c r="AO147" s="319"/>
      <c r="AP147" s="319"/>
      <c r="AQ147" s="319"/>
      <c r="AR147" s="319"/>
      <c r="AS147" s="319"/>
      <c r="AT147" s="319"/>
      <c r="AU147" s="319"/>
      <c r="AV147" s="319"/>
      <c r="AW147" s="319"/>
      <c r="AX147" s="319"/>
      <c r="AY147" s="319"/>
      <c r="AZ147" s="319"/>
      <c r="BA147" s="319"/>
      <c r="BB147" s="319"/>
      <c r="BC147" s="319"/>
      <c r="BD147" s="319"/>
      <c r="BE147" s="319"/>
      <c r="BF147" s="319"/>
      <c r="BG147" s="319"/>
      <c r="BH147" s="319"/>
      <c r="BI147" s="319"/>
      <c r="BJ147" s="319"/>
      <c r="BK147" s="319"/>
      <c r="BL147" s="319"/>
      <c r="BM147" s="319"/>
      <c r="BN147" s="319"/>
      <c r="BO147" s="319"/>
      <c r="BP147" s="319"/>
      <c r="BQ147" s="319"/>
      <c r="BR147" s="319"/>
      <c r="BS147" s="319"/>
      <c r="BT147" s="319"/>
      <c r="BU147" s="319"/>
      <c r="BV147" s="319"/>
      <c r="BW147" s="319"/>
      <c r="BX147" s="319"/>
      <c r="BY147" s="319"/>
      <c r="BZ147" s="319"/>
      <c r="CA147" s="319"/>
      <c r="CB147" s="319"/>
      <c r="CC147" s="319"/>
      <c r="CD147" s="319"/>
      <c r="CE147" s="319"/>
      <c r="CF147" s="319"/>
      <c r="CG147" s="319"/>
      <c r="CH147" s="319"/>
      <c r="CI147" s="319"/>
      <c r="CJ147" s="319"/>
      <c r="CK147" s="319"/>
      <c r="CL147" s="319"/>
      <c r="CM147" s="319"/>
      <c r="CN147" s="319"/>
      <c r="CO147" s="319"/>
      <c r="CP147" s="319"/>
      <c r="CQ147" s="319"/>
      <c r="CR147" s="319"/>
      <c r="CS147" s="319"/>
      <c r="CT147" s="319"/>
      <c r="CU147" s="319"/>
      <c r="CV147" s="319"/>
      <c r="CW147" s="319"/>
      <c r="CX147" s="319"/>
      <c r="CY147" s="319"/>
      <c r="CZ147" s="319"/>
      <c r="DA147" s="319"/>
      <c r="DB147" s="319"/>
      <c r="DC147" s="319"/>
      <c r="DD147" s="319"/>
      <c r="DE147" s="319"/>
      <c r="DF147" s="319"/>
      <c r="DG147" s="319"/>
      <c r="DH147" s="319"/>
      <c r="DI147" s="319"/>
      <c r="DJ147" s="319"/>
      <c r="DK147" s="319"/>
      <c r="DL147" s="319"/>
      <c r="DM147" s="319"/>
      <c r="DN147" s="319"/>
      <c r="DO147" s="319"/>
      <c r="DP147" s="319"/>
      <c r="DQ147" s="319"/>
      <c r="DR147" s="319"/>
      <c r="DS147" s="319"/>
      <c r="DT147" s="319"/>
      <c r="DU147" s="319"/>
      <c r="DV147" s="319"/>
      <c r="DW147" s="319"/>
      <c r="DX147" s="319"/>
      <c r="DY147" s="319"/>
      <c r="DZ147" s="319"/>
      <c r="EA147" s="319"/>
      <c r="EB147" s="319"/>
      <c r="EC147" s="319"/>
      <c r="ED147" s="319"/>
      <c r="EE147" s="319"/>
      <c r="EF147" s="319"/>
      <c r="EG147" s="319"/>
      <c r="EH147" s="319"/>
      <c r="EI147" s="319"/>
      <c r="EJ147" s="319"/>
      <c r="EK147" s="319"/>
      <c r="EL147" s="319"/>
      <c r="EM147" s="319"/>
      <c r="EN147" s="319"/>
      <c r="EO147" s="319"/>
      <c r="EP147" s="319"/>
      <c r="EQ147" s="319"/>
      <c r="ER147" s="319"/>
      <c r="ES147" s="319"/>
      <c r="ET147" s="319"/>
      <c r="EU147" s="319"/>
      <c r="EV147" s="319"/>
      <c r="EW147" s="319"/>
      <c r="EX147" s="319"/>
      <c r="EY147" s="319"/>
      <c r="EZ147" s="319"/>
      <c r="FA147" s="319"/>
      <c r="FB147" s="319"/>
      <c r="FC147" s="319"/>
      <c r="FD147" s="319"/>
      <c r="FE147" s="319"/>
      <c r="FF147" s="319"/>
      <c r="FG147" s="319"/>
      <c r="FH147" s="319"/>
      <c r="FI147" s="319"/>
      <c r="FJ147" s="319"/>
      <c r="FK147" s="319"/>
      <c r="FL147" s="319"/>
      <c r="FM147" s="319"/>
      <c r="FN147" s="319"/>
      <c r="FO147" s="319"/>
      <c r="FP147" s="319"/>
      <c r="FQ147" s="319"/>
      <c r="FR147" s="319"/>
      <c r="FS147" s="319"/>
      <c r="FT147" s="319"/>
      <c r="FU147" s="319"/>
      <c r="FV147" s="319"/>
      <c r="FW147" s="319"/>
      <c r="FX147" s="319"/>
      <c r="FY147" s="319"/>
      <c r="FZ147" s="319"/>
      <c r="GA147" s="319"/>
      <c r="GB147" s="319"/>
      <c r="GC147" s="319"/>
      <c r="GD147" s="319"/>
      <c r="GE147" s="319"/>
      <c r="GF147" s="319"/>
      <c r="GG147" s="319"/>
      <c r="GH147" s="319"/>
      <c r="GI147" s="319"/>
      <c r="GJ147" s="319"/>
      <c r="GK147" s="319"/>
      <c r="GL147" s="319"/>
      <c r="GM147" s="319"/>
      <c r="GN147" s="319"/>
      <c r="GO147" s="319"/>
      <c r="GP147" s="319"/>
      <c r="GQ147" s="319"/>
      <c r="GR147" s="319"/>
      <c r="GS147" s="319"/>
      <c r="GT147" s="319"/>
      <c r="GU147" s="319"/>
      <c r="GV147" s="319"/>
      <c r="GW147" s="319"/>
      <c r="GX147" s="319"/>
      <c r="GY147" s="319"/>
      <c r="GZ147" s="319"/>
      <c r="HA147" s="319"/>
      <c r="HB147" s="319"/>
      <c r="HC147" s="319"/>
      <c r="HD147" s="319"/>
      <c r="HE147" s="319"/>
      <c r="HF147" s="319"/>
      <c r="HG147" s="319"/>
      <c r="HH147" s="319"/>
      <c r="HI147" s="319"/>
      <c r="HJ147" s="319"/>
      <c r="HK147" s="319"/>
      <c r="HL147" s="319"/>
      <c r="HM147" s="319"/>
      <c r="HN147" s="319"/>
      <c r="HO147" s="319"/>
      <c r="HP147" s="319"/>
      <c r="HQ147" s="319"/>
      <c r="HR147" s="319"/>
      <c r="HS147" s="319"/>
      <c r="HT147" s="319"/>
      <c r="HU147" s="319"/>
      <c r="HV147" s="319"/>
      <c r="HW147" s="319"/>
      <c r="HX147" s="319"/>
      <c r="HY147" s="319"/>
      <c r="HZ147" s="319"/>
      <c r="IA147" s="319"/>
      <c r="IB147" s="319"/>
      <c r="IC147" s="319"/>
      <c r="ID147" s="319"/>
      <c r="IE147" s="319"/>
      <c r="IF147" s="319"/>
      <c r="IG147" s="319"/>
      <c r="IH147" s="319"/>
      <c r="II147" s="319"/>
      <c r="IJ147" s="319"/>
      <c r="IK147" s="319"/>
      <c r="IL147" s="319"/>
      <c r="IM147" s="319"/>
      <c r="IN147" s="319"/>
      <c r="IO147" s="319"/>
      <c r="IP147" s="319"/>
      <c r="IQ147" s="319"/>
      <c r="IR147" s="319"/>
      <c r="IS147" s="319"/>
      <c r="IT147" s="319"/>
      <c r="IU147" s="319"/>
      <c r="IV147" s="319"/>
    </row>
    <row r="148" spans="1:256" s="98" customFormat="1" x14ac:dyDescent="0.2">
      <c r="A148" s="99" t="s">
        <v>207</v>
      </c>
      <c r="B148" s="97"/>
      <c r="C148" s="317">
        <v>27699</v>
      </c>
      <c r="D148" s="317">
        <v>19497</v>
      </c>
      <c r="E148" s="317">
        <v>1978</v>
      </c>
      <c r="F148" s="317">
        <v>1378</v>
      </c>
      <c r="G148" s="317">
        <v>25721</v>
      </c>
      <c r="H148" s="317">
        <v>18119</v>
      </c>
      <c r="I148" s="317">
        <v>15624</v>
      </c>
      <c r="J148" s="317">
        <v>11342</v>
      </c>
      <c r="K148" s="317">
        <v>6555</v>
      </c>
      <c r="L148" s="317">
        <v>4750</v>
      </c>
      <c r="M148" s="317">
        <v>9069</v>
      </c>
      <c r="N148" s="317">
        <v>6592</v>
      </c>
      <c r="O148" s="429">
        <v>12075</v>
      </c>
      <c r="P148" s="429">
        <v>8155</v>
      </c>
      <c r="Q148" s="429">
        <v>-4577</v>
      </c>
      <c r="R148" s="429">
        <v>-3372</v>
      </c>
      <c r="S148" s="429">
        <v>16652</v>
      </c>
      <c r="T148" s="429">
        <v>11527</v>
      </c>
      <c r="U148" s="319"/>
      <c r="V148" s="319"/>
      <c r="W148" s="319"/>
      <c r="X148" s="319"/>
      <c r="Y148" s="319"/>
      <c r="Z148" s="319"/>
      <c r="AA148" s="319"/>
      <c r="AB148" s="319"/>
      <c r="AC148" s="319"/>
      <c r="AD148" s="319"/>
      <c r="AE148" s="319"/>
      <c r="AF148" s="319"/>
      <c r="AG148" s="319"/>
      <c r="AH148" s="319"/>
      <c r="AI148" s="319"/>
      <c r="AJ148" s="319"/>
      <c r="AK148" s="319"/>
      <c r="AL148" s="319"/>
      <c r="AM148" s="319"/>
      <c r="AN148" s="319"/>
      <c r="AO148" s="319"/>
      <c r="AP148" s="319"/>
      <c r="AQ148" s="319"/>
      <c r="AR148" s="319"/>
      <c r="AS148" s="319"/>
      <c r="AT148" s="319"/>
      <c r="AU148" s="319"/>
      <c r="AV148" s="319"/>
      <c r="AW148" s="319"/>
      <c r="AX148" s="319"/>
      <c r="AY148" s="319"/>
      <c r="AZ148" s="319"/>
      <c r="BA148" s="319"/>
      <c r="BB148" s="319"/>
      <c r="BC148" s="319"/>
      <c r="BD148" s="319"/>
      <c r="BE148" s="319"/>
      <c r="BF148" s="319"/>
      <c r="BG148" s="319"/>
      <c r="BH148" s="319"/>
      <c r="BI148" s="319"/>
      <c r="BJ148" s="319"/>
      <c r="BK148" s="319"/>
      <c r="BL148" s="319"/>
      <c r="BM148" s="319"/>
      <c r="BN148" s="319"/>
      <c r="BO148" s="319"/>
      <c r="BP148" s="319"/>
      <c r="BQ148" s="319"/>
      <c r="BR148" s="319"/>
      <c r="BS148" s="319"/>
      <c r="BT148" s="319"/>
      <c r="BU148" s="319"/>
      <c r="BV148" s="319"/>
      <c r="BW148" s="319"/>
      <c r="BX148" s="319"/>
      <c r="BY148" s="319"/>
      <c r="BZ148" s="319"/>
      <c r="CA148" s="319"/>
      <c r="CB148" s="319"/>
      <c r="CC148" s="319"/>
      <c r="CD148" s="319"/>
      <c r="CE148" s="319"/>
      <c r="CF148" s="319"/>
      <c r="CG148" s="319"/>
      <c r="CH148" s="319"/>
      <c r="CI148" s="319"/>
      <c r="CJ148" s="319"/>
      <c r="CK148" s="319"/>
      <c r="CL148" s="319"/>
      <c r="CM148" s="319"/>
      <c r="CN148" s="319"/>
      <c r="CO148" s="319"/>
      <c r="CP148" s="319"/>
      <c r="CQ148" s="319"/>
      <c r="CR148" s="319"/>
      <c r="CS148" s="319"/>
      <c r="CT148" s="319"/>
      <c r="CU148" s="319"/>
      <c r="CV148" s="319"/>
      <c r="CW148" s="319"/>
      <c r="CX148" s="319"/>
      <c r="CY148" s="319"/>
      <c r="CZ148" s="319"/>
      <c r="DA148" s="319"/>
      <c r="DB148" s="319"/>
      <c r="DC148" s="319"/>
      <c r="DD148" s="319"/>
      <c r="DE148" s="319"/>
      <c r="DF148" s="319"/>
      <c r="DG148" s="319"/>
      <c r="DH148" s="319"/>
      <c r="DI148" s="319"/>
      <c r="DJ148" s="319"/>
      <c r="DK148" s="319"/>
      <c r="DL148" s="319"/>
      <c r="DM148" s="319"/>
      <c r="DN148" s="319"/>
      <c r="DO148" s="319"/>
      <c r="DP148" s="319"/>
      <c r="DQ148" s="319"/>
      <c r="DR148" s="319"/>
      <c r="DS148" s="319"/>
      <c r="DT148" s="319"/>
      <c r="DU148" s="319"/>
      <c r="DV148" s="319"/>
      <c r="DW148" s="319"/>
      <c r="DX148" s="319"/>
      <c r="DY148" s="319"/>
      <c r="DZ148" s="319"/>
      <c r="EA148" s="319"/>
      <c r="EB148" s="319"/>
      <c r="EC148" s="319"/>
      <c r="ED148" s="319"/>
      <c r="EE148" s="319"/>
      <c r="EF148" s="319"/>
      <c r="EG148" s="319"/>
      <c r="EH148" s="319"/>
      <c r="EI148" s="319"/>
      <c r="EJ148" s="319"/>
      <c r="EK148" s="319"/>
      <c r="EL148" s="319"/>
      <c r="EM148" s="319"/>
      <c r="EN148" s="319"/>
      <c r="EO148" s="319"/>
      <c r="EP148" s="319"/>
      <c r="EQ148" s="319"/>
      <c r="ER148" s="319"/>
      <c r="ES148" s="319"/>
      <c r="ET148" s="319"/>
      <c r="EU148" s="319"/>
      <c r="EV148" s="319"/>
      <c r="EW148" s="319"/>
      <c r="EX148" s="319"/>
      <c r="EY148" s="319"/>
      <c r="EZ148" s="319"/>
      <c r="FA148" s="319"/>
      <c r="FB148" s="319"/>
      <c r="FC148" s="319"/>
      <c r="FD148" s="319"/>
      <c r="FE148" s="319"/>
      <c r="FF148" s="319"/>
      <c r="FG148" s="319"/>
      <c r="FH148" s="319"/>
      <c r="FI148" s="319"/>
      <c r="FJ148" s="319"/>
      <c r="FK148" s="319"/>
      <c r="FL148" s="319"/>
      <c r="FM148" s="319"/>
      <c r="FN148" s="319"/>
      <c r="FO148" s="319"/>
      <c r="FP148" s="319"/>
      <c r="FQ148" s="319"/>
      <c r="FR148" s="319"/>
      <c r="FS148" s="319"/>
      <c r="FT148" s="319"/>
      <c r="FU148" s="319"/>
      <c r="FV148" s="319"/>
      <c r="FW148" s="319"/>
      <c r="FX148" s="319"/>
      <c r="FY148" s="319"/>
      <c r="FZ148" s="319"/>
      <c r="GA148" s="319"/>
      <c r="GB148" s="319"/>
      <c r="GC148" s="319"/>
      <c r="GD148" s="319"/>
      <c r="GE148" s="319"/>
      <c r="GF148" s="319"/>
      <c r="GG148" s="319"/>
      <c r="GH148" s="319"/>
      <c r="GI148" s="319"/>
      <c r="GJ148" s="319"/>
      <c r="GK148" s="319"/>
      <c r="GL148" s="319"/>
      <c r="GM148" s="319"/>
      <c r="GN148" s="319"/>
      <c r="GO148" s="319"/>
      <c r="GP148" s="319"/>
      <c r="GQ148" s="319"/>
      <c r="GR148" s="319"/>
      <c r="GS148" s="319"/>
      <c r="GT148" s="319"/>
      <c r="GU148" s="319"/>
      <c r="GV148" s="319"/>
      <c r="GW148" s="319"/>
      <c r="GX148" s="319"/>
      <c r="GY148" s="319"/>
      <c r="GZ148" s="319"/>
      <c r="HA148" s="319"/>
      <c r="HB148" s="319"/>
      <c r="HC148" s="319"/>
      <c r="HD148" s="319"/>
      <c r="HE148" s="319"/>
      <c r="HF148" s="319"/>
      <c r="HG148" s="319"/>
      <c r="HH148" s="319"/>
      <c r="HI148" s="319"/>
      <c r="HJ148" s="319"/>
      <c r="HK148" s="319"/>
      <c r="HL148" s="319"/>
      <c r="HM148" s="319"/>
      <c r="HN148" s="319"/>
      <c r="HO148" s="319"/>
      <c r="HP148" s="319"/>
      <c r="HQ148" s="319"/>
      <c r="HR148" s="319"/>
      <c r="HS148" s="319"/>
      <c r="HT148" s="319"/>
      <c r="HU148" s="319"/>
      <c r="HV148" s="319"/>
      <c r="HW148" s="319"/>
      <c r="HX148" s="319"/>
      <c r="HY148" s="319"/>
      <c r="HZ148" s="319"/>
      <c r="IA148" s="319"/>
      <c r="IB148" s="319"/>
      <c r="IC148" s="319"/>
      <c r="ID148" s="319"/>
      <c r="IE148" s="319"/>
      <c r="IF148" s="319"/>
      <c r="IG148" s="319"/>
      <c r="IH148" s="319"/>
      <c r="II148" s="319"/>
      <c r="IJ148" s="319"/>
      <c r="IK148" s="319"/>
      <c r="IL148" s="319"/>
      <c r="IM148" s="319"/>
      <c r="IN148" s="319"/>
      <c r="IO148" s="319"/>
      <c r="IP148" s="319"/>
      <c r="IQ148" s="319"/>
      <c r="IR148" s="319"/>
      <c r="IS148" s="319"/>
      <c r="IT148" s="319"/>
      <c r="IU148" s="319"/>
      <c r="IV148" s="319"/>
    </row>
    <row r="149" spans="1:256" s="98" customFormat="1" x14ac:dyDescent="0.2">
      <c r="A149" s="99"/>
      <c r="B149" s="97"/>
      <c r="C149" s="317"/>
      <c r="D149" s="317"/>
      <c r="E149" s="317"/>
      <c r="F149" s="317"/>
      <c r="G149" s="317"/>
      <c r="H149" s="317"/>
      <c r="I149" s="317"/>
      <c r="J149" s="317"/>
      <c r="K149" s="317"/>
      <c r="L149" s="317"/>
      <c r="M149" s="317"/>
      <c r="N149" s="317"/>
      <c r="O149" s="429"/>
      <c r="P149" s="429"/>
      <c r="Q149" s="429"/>
      <c r="R149" s="429"/>
      <c r="S149" s="429"/>
      <c r="T149" s="429"/>
      <c r="U149" s="319"/>
      <c r="V149" s="319"/>
      <c r="W149" s="319"/>
      <c r="X149" s="319"/>
      <c r="Y149" s="319"/>
      <c r="Z149" s="319"/>
      <c r="AA149" s="319"/>
      <c r="AB149" s="319"/>
      <c r="AC149" s="319"/>
      <c r="AD149" s="319"/>
      <c r="AE149" s="319"/>
      <c r="AF149" s="319"/>
      <c r="AG149" s="319"/>
      <c r="AH149" s="319"/>
      <c r="AI149" s="319"/>
      <c r="AJ149" s="319"/>
      <c r="AK149" s="319"/>
      <c r="AL149" s="319"/>
      <c r="AM149" s="319"/>
      <c r="AN149" s="319"/>
      <c r="AO149" s="319"/>
      <c r="AP149" s="319"/>
      <c r="AQ149" s="319"/>
      <c r="AR149" s="319"/>
      <c r="AS149" s="319"/>
      <c r="AT149" s="319"/>
      <c r="AU149" s="319"/>
      <c r="AV149" s="319"/>
      <c r="AW149" s="319"/>
      <c r="AX149" s="319"/>
      <c r="AY149" s="319"/>
      <c r="AZ149" s="319"/>
      <c r="BA149" s="319"/>
      <c r="BB149" s="319"/>
      <c r="BC149" s="319"/>
      <c r="BD149" s="319"/>
      <c r="BE149" s="319"/>
      <c r="BF149" s="319"/>
      <c r="BG149" s="319"/>
      <c r="BH149" s="319"/>
      <c r="BI149" s="319"/>
      <c r="BJ149" s="319"/>
      <c r="BK149" s="319"/>
      <c r="BL149" s="319"/>
      <c r="BM149" s="319"/>
      <c r="BN149" s="319"/>
      <c r="BO149" s="319"/>
      <c r="BP149" s="319"/>
      <c r="BQ149" s="319"/>
      <c r="BR149" s="319"/>
      <c r="BS149" s="319"/>
      <c r="BT149" s="319"/>
      <c r="BU149" s="319"/>
      <c r="BV149" s="319"/>
      <c r="BW149" s="319"/>
      <c r="BX149" s="319"/>
      <c r="BY149" s="319"/>
      <c r="BZ149" s="319"/>
      <c r="CA149" s="319"/>
      <c r="CB149" s="319"/>
      <c r="CC149" s="319"/>
      <c r="CD149" s="319"/>
      <c r="CE149" s="319"/>
      <c r="CF149" s="319"/>
      <c r="CG149" s="319"/>
      <c r="CH149" s="319"/>
      <c r="CI149" s="319"/>
      <c r="CJ149" s="319"/>
      <c r="CK149" s="319"/>
      <c r="CL149" s="319"/>
      <c r="CM149" s="319"/>
      <c r="CN149" s="319"/>
      <c r="CO149" s="319"/>
      <c r="CP149" s="319"/>
      <c r="CQ149" s="319"/>
      <c r="CR149" s="319"/>
      <c r="CS149" s="319"/>
      <c r="CT149" s="319"/>
      <c r="CU149" s="319"/>
      <c r="CV149" s="319"/>
      <c r="CW149" s="319"/>
      <c r="CX149" s="319"/>
      <c r="CY149" s="319"/>
      <c r="CZ149" s="319"/>
      <c r="DA149" s="319"/>
      <c r="DB149" s="319"/>
      <c r="DC149" s="319"/>
      <c r="DD149" s="319"/>
      <c r="DE149" s="319"/>
      <c r="DF149" s="319"/>
      <c r="DG149" s="319"/>
      <c r="DH149" s="319"/>
      <c r="DI149" s="319"/>
      <c r="DJ149" s="319"/>
      <c r="DK149" s="319"/>
      <c r="DL149" s="319"/>
      <c r="DM149" s="319"/>
      <c r="DN149" s="319"/>
      <c r="DO149" s="319"/>
      <c r="DP149" s="319"/>
      <c r="DQ149" s="319"/>
      <c r="DR149" s="319"/>
      <c r="DS149" s="319"/>
      <c r="DT149" s="319"/>
      <c r="DU149" s="319"/>
      <c r="DV149" s="319"/>
      <c r="DW149" s="319"/>
      <c r="DX149" s="319"/>
      <c r="DY149" s="319"/>
      <c r="DZ149" s="319"/>
      <c r="EA149" s="319"/>
      <c r="EB149" s="319"/>
      <c r="EC149" s="319"/>
      <c r="ED149" s="319"/>
      <c r="EE149" s="319"/>
      <c r="EF149" s="319"/>
      <c r="EG149" s="319"/>
      <c r="EH149" s="319"/>
      <c r="EI149" s="319"/>
      <c r="EJ149" s="319"/>
      <c r="EK149" s="319"/>
      <c r="EL149" s="319"/>
      <c r="EM149" s="319"/>
      <c r="EN149" s="319"/>
      <c r="EO149" s="319"/>
      <c r="EP149" s="319"/>
      <c r="EQ149" s="319"/>
      <c r="ER149" s="319"/>
      <c r="ES149" s="319"/>
      <c r="ET149" s="319"/>
      <c r="EU149" s="319"/>
      <c r="EV149" s="319"/>
      <c r="EW149" s="319"/>
      <c r="EX149" s="319"/>
      <c r="EY149" s="319"/>
      <c r="EZ149" s="319"/>
      <c r="FA149" s="319"/>
      <c r="FB149" s="319"/>
      <c r="FC149" s="319"/>
      <c r="FD149" s="319"/>
      <c r="FE149" s="319"/>
      <c r="FF149" s="319"/>
      <c r="FG149" s="319"/>
      <c r="FH149" s="319"/>
      <c r="FI149" s="319"/>
      <c r="FJ149" s="319"/>
      <c r="FK149" s="319"/>
      <c r="FL149" s="319"/>
      <c r="FM149" s="319"/>
      <c r="FN149" s="319"/>
      <c r="FO149" s="319"/>
      <c r="FP149" s="319"/>
      <c r="FQ149" s="319"/>
      <c r="FR149" s="319"/>
      <c r="FS149" s="319"/>
      <c r="FT149" s="319"/>
      <c r="FU149" s="319"/>
      <c r="FV149" s="319"/>
      <c r="FW149" s="319"/>
      <c r="FX149" s="319"/>
      <c r="FY149" s="319"/>
      <c r="FZ149" s="319"/>
      <c r="GA149" s="319"/>
      <c r="GB149" s="319"/>
      <c r="GC149" s="319"/>
      <c r="GD149" s="319"/>
      <c r="GE149" s="319"/>
      <c r="GF149" s="319"/>
      <c r="GG149" s="319"/>
      <c r="GH149" s="319"/>
      <c r="GI149" s="319"/>
      <c r="GJ149" s="319"/>
      <c r="GK149" s="319"/>
      <c r="GL149" s="319"/>
      <c r="GM149" s="319"/>
      <c r="GN149" s="319"/>
      <c r="GO149" s="319"/>
      <c r="GP149" s="319"/>
      <c r="GQ149" s="319"/>
      <c r="GR149" s="319"/>
      <c r="GS149" s="319"/>
      <c r="GT149" s="319"/>
      <c r="GU149" s="319"/>
      <c r="GV149" s="319"/>
      <c r="GW149" s="319"/>
      <c r="GX149" s="319"/>
      <c r="GY149" s="319"/>
      <c r="GZ149" s="319"/>
      <c r="HA149" s="319"/>
      <c r="HB149" s="319"/>
      <c r="HC149" s="319"/>
      <c r="HD149" s="319"/>
      <c r="HE149" s="319"/>
      <c r="HF149" s="319"/>
      <c r="HG149" s="319"/>
      <c r="HH149" s="319"/>
      <c r="HI149" s="319"/>
      <c r="HJ149" s="319"/>
      <c r="HK149" s="319"/>
      <c r="HL149" s="319"/>
      <c r="HM149" s="319"/>
      <c r="HN149" s="319"/>
      <c r="HO149" s="319"/>
      <c r="HP149" s="319"/>
      <c r="HQ149" s="319"/>
      <c r="HR149" s="319"/>
      <c r="HS149" s="319"/>
      <c r="HT149" s="319"/>
      <c r="HU149" s="319"/>
      <c r="HV149" s="319"/>
      <c r="HW149" s="319"/>
      <c r="HX149" s="319"/>
      <c r="HY149" s="319"/>
      <c r="HZ149" s="319"/>
      <c r="IA149" s="319"/>
      <c r="IB149" s="319"/>
      <c r="IC149" s="319"/>
      <c r="ID149" s="319"/>
      <c r="IE149" s="319"/>
      <c r="IF149" s="319"/>
      <c r="IG149" s="319"/>
      <c r="IH149" s="319"/>
      <c r="II149" s="319"/>
      <c r="IJ149" s="319"/>
      <c r="IK149" s="319"/>
      <c r="IL149" s="319"/>
      <c r="IM149" s="319"/>
      <c r="IN149" s="319"/>
      <c r="IO149" s="319"/>
      <c r="IP149" s="319"/>
      <c r="IQ149" s="319"/>
      <c r="IR149" s="319"/>
      <c r="IS149" s="319"/>
      <c r="IT149" s="319"/>
      <c r="IU149" s="319"/>
      <c r="IV149" s="319"/>
    </row>
    <row r="150" spans="1:256" s="98" customFormat="1" x14ac:dyDescent="0.2">
      <c r="A150" s="99" t="s">
        <v>208</v>
      </c>
      <c r="B150" s="97"/>
      <c r="C150" s="317">
        <v>0</v>
      </c>
      <c r="D150" s="317">
        <v>0</v>
      </c>
      <c r="E150" s="317">
        <v>0</v>
      </c>
      <c r="F150" s="317">
        <v>0</v>
      </c>
      <c r="G150" s="317">
        <v>0</v>
      </c>
      <c r="H150" s="317">
        <v>0</v>
      </c>
      <c r="I150" s="317">
        <v>0</v>
      </c>
      <c r="J150" s="317">
        <v>0</v>
      </c>
      <c r="K150" s="317">
        <v>0</v>
      </c>
      <c r="L150" s="317">
        <v>0</v>
      </c>
      <c r="M150" s="317">
        <v>0</v>
      </c>
      <c r="N150" s="317">
        <v>0</v>
      </c>
      <c r="O150" s="429">
        <v>0</v>
      </c>
      <c r="P150" s="429">
        <v>0</v>
      </c>
      <c r="Q150" s="429">
        <v>0</v>
      </c>
      <c r="R150" s="429">
        <v>0</v>
      </c>
      <c r="S150" s="429">
        <v>0</v>
      </c>
      <c r="T150" s="429">
        <v>0</v>
      </c>
      <c r="U150" s="319"/>
      <c r="V150" s="319"/>
      <c r="W150" s="319"/>
      <c r="X150" s="319"/>
      <c r="Y150" s="319"/>
      <c r="Z150" s="319"/>
      <c r="AA150" s="319"/>
      <c r="AB150" s="319"/>
      <c r="AC150" s="319"/>
      <c r="AD150" s="319"/>
      <c r="AE150" s="319"/>
      <c r="AF150" s="319"/>
      <c r="AG150" s="319"/>
      <c r="AH150" s="319"/>
      <c r="AI150" s="319"/>
      <c r="AJ150" s="319"/>
      <c r="AK150" s="319"/>
      <c r="AL150" s="319"/>
      <c r="AM150" s="319"/>
      <c r="AN150" s="319"/>
      <c r="AO150" s="319"/>
      <c r="AP150" s="319"/>
      <c r="AQ150" s="319"/>
      <c r="AR150" s="319"/>
      <c r="AS150" s="319"/>
      <c r="AT150" s="319"/>
      <c r="AU150" s="319"/>
      <c r="AV150" s="319"/>
      <c r="AW150" s="319"/>
      <c r="AX150" s="319"/>
      <c r="AY150" s="319"/>
      <c r="AZ150" s="319"/>
      <c r="BA150" s="319"/>
      <c r="BB150" s="319"/>
      <c r="BC150" s="319"/>
      <c r="BD150" s="319"/>
      <c r="BE150" s="319"/>
      <c r="BF150" s="319"/>
      <c r="BG150" s="319"/>
      <c r="BH150" s="319"/>
      <c r="BI150" s="319"/>
      <c r="BJ150" s="319"/>
      <c r="BK150" s="319"/>
      <c r="BL150" s="319"/>
      <c r="BM150" s="319"/>
      <c r="BN150" s="319"/>
      <c r="BO150" s="319"/>
      <c r="BP150" s="319"/>
      <c r="BQ150" s="319"/>
      <c r="BR150" s="319"/>
      <c r="BS150" s="319"/>
      <c r="BT150" s="319"/>
      <c r="BU150" s="319"/>
      <c r="BV150" s="319"/>
      <c r="BW150" s="319"/>
      <c r="BX150" s="319"/>
      <c r="BY150" s="319"/>
      <c r="BZ150" s="319"/>
      <c r="CA150" s="319"/>
      <c r="CB150" s="319"/>
      <c r="CC150" s="319"/>
      <c r="CD150" s="319"/>
      <c r="CE150" s="319"/>
      <c r="CF150" s="319"/>
      <c r="CG150" s="319"/>
      <c r="CH150" s="319"/>
      <c r="CI150" s="319"/>
      <c r="CJ150" s="319"/>
      <c r="CK150" s="319"/>
      <c r="CL150" s="319"/>
      <c r="CM150" s="319"/>
      <c r="CN150" s="319"/>
      <c r="CO150" s="319"/>
      <c r="CP150" s="319"/>
      <c r="CQ150" s="319"/>
      <c r="CR150" s="319"/>
      <c r="CS150" s="319"/>
      <c r="CT150" s="319"/>
      <c r="CU150" s="319"/>
      <c r="CV150" s="319"/>
      <c r="CW150" s="319"/>
      <c r="CX150" s="319"/>
      <c r="CY150" s="319"/>
      <c r="CZ150" s="319"/>
      <c r="DA150" s="319"/>
      <c r="DB150" s="319"/>
      <c r="DC150" s="319"/>
      <c r="DD150" s="319"/>
      <c r="DE150" s="319"/>
      <c r="DF150" s="319"/>
      <c r="DG150" s="319"/>
      <c r="DH150" s="319"/>
      <c r="DI150" s="319"/>
      <c r="DJ150" s="319"/>
      <c r="DK150" s="319"/>
      <c r="DL150" s="319"/>
      <c r="DM150" s="319"/>
      <c r="DN150" s="319"/>
      <c r="DO150" s="319"/>
      <c r="DP150" s="319"/>
      <c r="DQ150" s="319"/>
      <c r="DR150" s="319"/>
      <c r="DS150" s="319"/>
      <c r="DT150" s="319"/>
      <c r="DU150" s="319"/>
      <c r="DV150" s="319"/>
      <c r="DW150" s="319"/>
      <c r="DX150" s="319"/>
      <c r="DY150" s="319"/>
      <c r="DZ150" s="319"/>
      <c r="EA150" s="319"/>
      <c r="EB150" s="319"/>
      <c r="EC150" s="319"/>
      <c r="ED150" s="319"/>
      <c r="EE150" s="319"/>
      <c r="EF150" s="319"/>
      <c r="EG150" s="319"/>
      <c r="EH150" s="319"/>
      <c r="EI150" s="319"/>
      <c r="EJ150" s="319"/>
      <c r="EK150" s="319"/>
      <c r="EL150" s="319"/>
      <c r="EM150" s="319"/>
      <c r="EN150" s="319"/>
      <c r="EO150" s="319"/>
      <c r="EP150" s="319"/>
      <c r="EQ150" s="319"/>
      <c r="ER150" s="319"/>
      <c r="ES150" s="319"/>
      <c r="ET150" s="319"/>
      <c r="EU150" s="319"/>
      <c r="EV150" s="319"/>
      <c r="EW150" s="319"/>
      <c r="EX150" s="319"/>
      <c r="EY150" s="319"/>
      <c r="EZ150" s="319"/>
      <c r="FA150" s="319"/>
      <c r="FB150" s="319"/>
      <c r="FC150" s="319"/>
      <c r="FD150" s="319"/>
      <c r="FE150" s="319"/>
      <c r="FF150" s="319"/>
      <c r="FG150" s="319"/>
      <c r="FH150" s="319"/>
      <c r="FI150" s="319"/>
      <c r="FJ150" s="319"/>
      <c r="FK150" s="319"/>
      <c r="FL150" s="319"/>
      <c r="FM150" s="319"/>
      <c r="FN150" s="319"/>
      <c r="FO150" s="319"/>
      <c r="FP150" s="319"/>
      <c r="FQ150" s="319"/>
      <c r="FR150" s="319"/>
      <c r="FS150" s="319"/>
      <c r="FT150" s="319"/>
      <c r="FU150" s="319"/>
      <c r="FV150" s="319"/>
      <c r="FW150" s="319"/>
      <c r="FX150" s="319"/>
      <c r="FY150" s="319"/>
      <c r="FZ150" s="319"/>
      <c r="GA150" s="319"/>
      <c r="GB150" s="319"/>
      <c r="GC150" s="319"/>
      <c r="GD150" s="319"/>
      <c r="GE150" s="319"/>
      <c r="GF150" s="319"/>
      <c r="GG150" s="319"/>
      <c r="GH150" s="319"/>
      <c r="GI150" s="319"/>
      <c r="GJ150" s="319"/>
      <c r="GK150" s="319"/>
      <c r="GL150" s="319"/>
      <c r="GM150" s="319"/>
      <c r="GN150" s="319"/>
      <c r="GO150" s="319"/>
      <c r="GP150" s="319"/>
      <c r="GQ150" s="319"/>
      <c r="GR150" s="319"/>
      <c r="GS150" s="319"/>
      <c r="GT150" s="319"/>
      <c r="GU150" s="319"/>
      <c r="GV150" s="319"/>
      <c r="GW150" s="319"/>
      <c r="GX150" s="319"/>
      <c r="GY150" s="319"/>
      <c r="GZ150" s="319"/>
      <c r="HA150" s="319"/>
      <c r="HB150" s="319"/>
      <c r="HC150" s="319"/>
      <c r="HD150" s="319"/>
      <c r="HE150" s="319"/>
      <c r="HF150" s="319"/>
      <c r="HG150" s="319"/>
      <c r="HH150" s="319"/>
      <c r="HI150" s="319"/>
      <c r="HJ150" s="319"/>
      <c r="HK150" s="319"/>
      <c r="HL150" s="319"/>
      <c r="HM150" s="319"/>
      <c r="HN150" s="319"/>
      <c r="HO150" s="319"/>
      <c r="HP150" s="319"/>
      <c r="HQ150" s="319"/>
      <c r="HR150" s="319"/>
      <c r="HS150" s="319"/>
      <c r="HT150" s="319"/>
      <c r="HU150" s="319"/>
      <c r="HV150" s="319"/>
      <c r="HW150" s="319"/>
      <c r="HX150" s="319"/>
      <c r="HY150" s="319"/>
      <c r="HZ150" s="319"/>
      <c r="IA150" s="319"/>
      <c r="IB150" s="319"/>
      <c r="IC150" s="319"/>
      <c r="ID150" s="319"/>
      <c r="IE150" s="319"/>
      <c r="IF150" s="319"/>
      <c r="IG150" s="319"/>
      <c r="IH150" s="319"/>
      <c r="II150" s="319"/>
      <c r="IJ150" s="319"/>
      <c r="IK150" s="319"/>
      <c r="IL150" s="319"/>
      <c r="IM150" s="319"/>
      <c r="IN150" s="319"/>
      <c r="IO150" s="319"/>
      <c r="IP150" s="319"/>
      <c r="IQ150" s="319"/>
      <c r="IR150" s="319"/>
      <c r="IS150" s="319"/>
      <c r="IT150" s="319"/>
      <c r="IU150" s="319"/>
      <c r="IV150" s="319"/>
    </row>
    <row r="151" spans="1:256" s="98" customFormat="1" x14ac:dyDescent="0.2">
      <c r="A151" s="99"/>
      <c r="B151" s="97"/>
      <c r="C151" s="317"/>
      <c r="D151" s="317"/>
      <c r="E151" s="317"/>
      <c r="F151" s="317"/>
      <c r="G151" s="317"/>
      <c r="H151" s="317"/>
      <c r="I151" s="317"/>
      <c r="J151" s="317"/>
      <c r="K151" s="317"/>
      <c r="L151" s="317"/>
      <c r="M151" s="317"/>
      <c r="N151" s="317"/>
      <c r="O151" s="429"/>
      <c r="P151" s="429"/>
      <c r="Q151" s="429"/>
      <c r="R151" s="429"/>
      <c r="S151" s="429"/>
      <c r="T151" s="429"/>
      <c r="U151" s="319"/>
      <c r="V151" s="319"/>
      <c r="W151" s="319"/>
      <c r="X151" s="319"/>
      <c r="Y151" s="319"/>
      <c r="Z151" s="319"/>
      <c r="AA151" s="319"/>
      <c r="AB151" s="319"/>
      <c r="AC151" s="319"/>
      <c r="AD151" s="319"/>
      <c r="AE151" s="319"/>
      <c r="AF151" s="319"/>
      <c r="AG151" s="319"/>
      <c r="AH151" s="319"/>
      <c r="AI151" s="319"/>
      <c r="AJ151" s="319"/>
      <c r="AK151" s="319"/>
      <c r="AL151" s="319"/>
      <c r="AM151" s="319"/>
      <c r="AN151" s="319"/>
      <c r="AO151" s="319"/>
      <c r="AP151" s="319"/>
      <c r="AQ151" s="319"/>
      <c r="AR151" s="319"/>
      <c r="AS151" s="319"/>
      <c r="AT151" s="319"/>
      <c r="AU151" s="319"/>
      <c r="AV151" s="319"/>
      <c r="AW151" s="319"/>
      <c r="AX151" s="319"/>
      <c r="AY151" s="319"/>
      <c r="AZ151" s="319"/>
      <c r="BA151" s="319"/>
      <c r="BB151" s="319"/>
      <c r="BC151" s="319"/>
      <c r="BD151" s="319"/>
      <c r="BE151" s="319"/>
      <c r="BF151" s="319"/>
      <c r="BG151" s="319"/>
      <c r="BH151" s="319"/>
      <c r="BI151" s="319"/>
      <c r="BJ151" s="319"/>
      <c r="BK151" s="319"/>
      <c r="BL151" s="319"/>
      <c r="BM151" s="319"/>
      <c r="BN151" s="319"/>
      <c r="BO151" s="319"/>
      <c r="BP151" s="319"/>
      <c r="BQ151" s="319"/>
      <c r="BR151" s="319"/>
      <c r="BS151" s="319"/>
      <c r="BT151" s="319"/>
      <c r="BU151" s="319"/>
      <c r="BV151" s="319"/>
      <c r="BW151" s="319"/>
      <c r="BX151" s="319"/>
      <c r="BY151" s="319"/>
      <c r="BZ151" s="319"/>
      <c r="CA151" s="319"/>
      <c r="CB151" s="319"/>
      <c r="CC151" s="319"/>
      <c r="CD151" s="319"/>
      <c r="CE151" s="319"/>
      <c r="CF151" s="319"/>
      <c r="CG151" s="319"/>
      <c r="CH151" s="319"/>
      <c r="CI151" s="319"/>
      <c r="CJ151" s="319"/>
      <c r="CK151" s="319"/>
      <c r="CL151" s="319"/>
      <c r="CM151" s="319"/>
      <c r="CN151" s="319"/>
      <c r="CO151" s="319"/>
      <c r="CP151" s="319"/>
      <c r="CQ151" s="319"/>
      <c r="CR151" s="319"/>
      <c r="CS151" s="319"/>
      <c r="CT151" s="319"/>
      <c r="CU151" s="319"/>
      <c r="CV151" s="319"/>
      <c r="CW151" s="319"/>
      <c r="CX151" s="319"/>
      <c r="CY151" s="319"/>
      <c r="CZ151" s="319"/>
      <c r="DA151" s="319"/>
      <c r="DB151" s="319"/>
      <c r="DC151" s="319"/>
      <c r="DD151" s="319"/>
      <c r="DE151" s="319"/>
      <c r="DF151" s="319"/>
      <c r="DG151" s="319"/>
      <c r="DH151" s="319"/>
      <c r="DI151" s="319"/>
      <c r="DJ151" s="319"/>
      <c r="DK151" s="319"/>
      <c r="DL151" s="319"/>
      <c r="DM151" s="319"/>
      <c r="DN151" s="319"/>
      <c r="DO151" s="319"/>
      <c r="DP151" s="319"/>
      <c r="DQ151" s="319"/>
      <c r="DR151" s="319"/>
      <c r="DS151" s="319"/>
      <c r="DT151" s="319"/>
      <c r="DU151" s="319"/>
      <c r="DV151" s="319"/>
      <c r="DW151" s="319"/>
      <c r="DX151" s="319"/>
      <c r="DY151" s="319"/>
      <c r="DZ151" s="319"/>
      <c r="EA151" s="319"/>
      <c r="EB151" s="319"/>
      <c r="EC151" s="319"/>
      <c r="ED151" s="319"/>
      <c r="EE151" s="319"/>
      <c r="EF151" s="319"/>
      <c r="EG151" s="319"/>
      <c r="EH151" s="319"/>
      <c r="EI151" s="319"/>
      <c r="EJ151" s="319"/>
      <c r="EK151" s="319"/>
      <c r="EL151" s="319"/>
      <c r="EM151" s="319"/>
      <c r="EN151" s="319"/>
      <c r="EO151" s="319"/>
      <c r="EP151" s="319"/>
      <c r="EQ151" s="319"/>
      <c r="ER151" s="319"/>
      <c r="ES151" s="319"/>
      <c r="ET151" s="319"/>
      <c r="EU151" s="319"/>
      <c r="EV151" s="319"/>
      <c r="EW151" s="319"/>
      <c r="EX151" s="319"/>
      <c r="EY151" s="319"/>
      <c r="EZ151" s="319"/>
      <c r="FA151" s="319"/>
      <c r="FB151" s="319"/>
      <c r="FC151" s="319"/>
      <c r="FD151" s="319"/>
      <c r="FE151" s="319"/>
      <c r="FF151" s="319"/>
      <c r="FG151" s="319"/>
      <c r="FH151" s="319"/>
      <c r="FI151" s="319"/>
      <c r="FJ151" s="319"/>
      <c r="FK151" s="319"/>
      <c r="FL151" s="319"/>
      <c r="FM151" s="319"/>
      <c r="FN151" s="319"/>
      <c r="FO151" s="319"/>
      <c r="FP151" s="319"/>
      <c r="FQ151" s="319"/>
      <c r="FR151" s="319"/>
      <c r="FS151" s="319"/>
      <c r="FT151" s="319"/>
      <c r="FU151" s="319"/>
      <c r="FV151" s="319"/>
      <c r="FW151" s="319"/>
      <c r="FX151" s="319"/>
      <c r="FY151" s="319"/>
      <c r="FZ151" s="319"/>
      <c r="GA151" s="319"/>
      <c r="GB151" s="319"/>
      <c r="GC151" s="319"/>
      <c r="GD151" s="319"/>
      <c r="GE151" s="319"/>
      <c r="GF151" s="319"/>
      <c r="GG151" s="319"/>
      <c r="GH151" s="319"/>
      <c r="GI151" s="319"/>
      <c r="GJ151" s="319"/>
      <c r="GK151" s="319"/>
      <c r="GL151" s="319"/>
      <c r="GM151" s="319"/>
      <c r="GN151" s="319"/>
      <c r="GO151" s="319"/>
      <c r="GP151" s="319"/>
      <c r="GQ151" s="319"/>
      <c r="GR151" s="319"/>
      <c r="GS151" s="319"/>
      <c r="GT151" s="319"/>
      <c r="GU151" s="319"/>
      <c r="GV151" s="319"/>
      <c r="GW151" s="319"/>
      <c r="GX151" s="319"/>
      <c r="GY151" s="319"/>
      <c r="GZ151" s="319"/>
      <c r="HA151" s="319"/>
      <c r="HB151" s="319"/>
      <c r="HC151" s="319"/>
      <c r="HD151" s="319"/>
      <c r="HE151" s="319"/>
      <c r="HF151" s="319"/>
      <c r="HG151" s="319"/>
      <c r="HH151" s="319"/>
      <c r="HI151" s="319"/>
      <c r="HJ151" s="319"/>
      <c r="HK151" s="319"/>
      <c r="HL151" s="319"/>
      <c r="HM151" s="319"/>
      <c r="HN151" s="319"/>
      <c r="HO151" s="319"/>
      <c r="HP151" s="319"/>
      <c r="HQ151" s="319"/>
      <c r="HR151" s="319"/>
      <c r="HS151" s="319"/>
      <c r="HT151" s="319"/>
      <c r="HU151" s="319"/>
      <c r="HV151" s="319"/>
      <c r="HW151" s="319"/>
      <c r="HX151" s="319"/>
      <c r="HY151" s="319"/>
      <c r="HZ151" s="319"/>
      <c r="IA151" s="319"/>
      <c r="IB151" s="319"/>
      <c r="IC151" s="319"/>
      <c r="ID151" s="319"/>
      <c r="IE151" s="319"/>
      <c r="IF151" s="319"/>
      <c r="IG151" s="319"/>
      <c r="IH151" s="319"/>
      <c r="II151" s="319"/>
      <c r="IJ151" s="319"/>
      <c r="IK151" s="319"/>
      <c r="IL151" s="319"/>
      <c r="IM151" s="319"/>
      <c r="IN151" s="319"/>
      <c r="IO151" s="319"/>
      <c r="IP151" s="319"/>
      <c r="IQ151" s="319"/>
      <c r="IR151" s="319"/>
      <c r="IS151" s="319"/>
      <c r="IT151" s="319"/>
      <c r="IU151" s="319"/>
      <c r="IV151" s="319"/>
    </row>
    <row r="152" spans="1:256" s="98" customFormat="1" x14ac:dyDescent="0.2">
      <c r="A152" s="99" t="s">
        <v>209</v>
      </c>
      <c r="B152" s="97"/>
      <c r="C152" s="317">
        <v>4687</v>
      </c>
      <c r="D152" s="317">
        <v>3371</v>
      </c>
      <c r="E152" s="317">
        <v>185</v>
      </c>
      <c r="F152" s="317">
        <v>117</v>
      </c>
      <c r="G152" s="317">
        <v>4502</v>
      </c>
      <c r="H152" s="317">
        <v>3254</v>
      </c>
      <c r="I152" s="317">
        <v>3168</v>
      </c>
      <c r="J152" s="317">
        <v>2481</v>
      </c>
      <c r="K152" s="317">
        <v>174</v>
      </c>
      <c r="L152" s="317">
        <v>124</v>
      </c>
      <c r="M152" s="317">
        <v>2994</v>
      </c>
      <c r="N152" s="317">
        <v>2357</v>
      </c>
      <c r="O152" s="429">
        <v>1519</v>
      </c>
      <c r="P152" s="429">
        <v>890</v>
      </c>
      <c r="Q152" s="429">
        <v>11</v>
      </c>
      <c r="R152" s="429">
        <v>-7</v>
      </c>
      <c r="S152" s="429">
        <v>1508</v>
      </c>
      <c r="T152" s="429">
        <v>897</v>
      </c>
      <c r="U152" s="319"/>
      <c r="V152" s="319"/>
      <c r="W152" s="319"/>
      <c r="X152" s="319"/>
      <c r="Y152" s="319"/>
      <c r="Z152" s="319"/>
      <c r="AA152" s="319"/>
      <c r="AB152" s="319"/>
      <c r="AC152" s="319"/>
      <c r="AD152" s="319"/>
      <c r="AE152" s="319"/>
      <c r="AF152" s="319"/>
      <c r="AG152" s="319"/>
      <c r="AH152" s="319"/>
      <c r="AI152" s="319"/>
      <c r="AJ152" s="319"/>
      <c r="AK152" s="319"/>
      <c r="AL152" s="319"/>
      <c r="AM152" s="319"/>
      <c r="AN152" s="319"/>
      <c r="AO152" s="319"/>
      <c r="AP152" s="319"/>
      <c r="AQ152" s="319"/>
      <c r="AR152" s="319"/>
      <c r="AS152" s="319"/>
      <c r="AT152" s="319"/>
      <c r="AU152" s="319"/>
      <c r="AV152" s="319"/>
      <c r="AW152" s="319"/>
      <c r="AX152" s="319"/>
      <c r="AY152" s="319"/>
      <c r="AZ152" s="319"/>
      <c r="BA152" s="319"/>
      <c r="BB152" s="319"/>
      <c r="BC152" s="319"/>
      <c r="BD152" s="319"/>
      <c r="BE152" s="319"/>
      <c r="BF152" s="319"/>
      <c r="BG152" s="319"/>
      <c r="BH152" s="319"/>
      <c r="BI152" s="319"/>
      <c r="BJ152" s="319"/>
      <c r="BK152" s="319"/>
      <c r="BL152" s="319"/>
      <c r="BM152" s="319"/>
      <c r="BN152" s="319"/>
      <c r="BO152" s="319"/>
      <c r="BP152" s="319"/>
      <c r="BQ152" s="319"/>
      <c r="BR152" s="319"/>
      <c r="BS152" s="319"/>
      <c r="BT152" s="319"/>
      <c r="BU152" s="319"/>
      <c r="BV152" s="319"/>
      <c r="BW152" s="319"/>
      <c r="BX152" s="319"/>
      <c r="BY152" s="319"/>
      <c r="BZ152" s="319"/>
      <c r="CA152" s="319"/>
      <c r="CB152" s="319"/>
      <c r="CC152" s="319"/>
      <c r="CD152" s="319"/>
      <c r="CE152" s="319"/>
      <c r="CF152" s="319"/>
      <c r="CG152" s="319"/>
      <c r="CH152" s="319"/>
      <c r="CI152" s="319"/>
      <c r="CJ152" s="319"/>
      <c r="CK152" s="319"/>
      <c r="CL152" s="319"/>
      <c r="CM152" s="319"/>
      <c r="CN152" s="319"/>
      <c r="CO152" s="319"/>
      <c r="CP152" s="319"/>
      <c r="CQ152" s="319"/>
      <c r="CR152" s="319"/>
      <c r="CS152" s="319"/>
      <c r="CT152" s="319"/>
      <c r="CU152" s="319"/>
      <c r="CV152" s="319"/>
      <c r="CW152" s="319"/>
      <c r="CX152" s="319"/>
      <c r="CY152" s="319"/>
      <c r="CZ152" s="319"/>
      <c r="DA152" s="319"/>
      <c r="DB152" s="319"/>
      <c r="DC152" s="319"/>
      <c r="DD152" s="319"/>
      <c r="DE152" s="319"/>
      <c r="DF152" s="319"/>
      <c r="DG152" s="319"/>
      <c r="DH152" s="319"/>
      <c r="DI152" s="319"/>
      <c r="DJ152" s="319"/>
      <c r="DK152" s="319"/>
      <c r="DL152" s="319"/>
      <c r="DM152" s="319"/>
      <c r="DN152" s="319"/>
      <c r="DO152" s="319"/>
      <c r="DP152" s="319"/>
      <c r="DQ152" s="319"/>
      <c r="DR152" s="319"/>
      <c r="DS152" s="319"/>
      <c r="DT152" s="319"/>
      <c r="DU152" s="319"/>
      <c r="DV152" s="319"/>
      <c r="DW152" s="319"/>
      <c r="DX152" s="319"/>
      <c r="DY152" s="319"/>
      <c r="DZ152" s="319"/>
      <c r="EA152" s="319"/>
      <c r="EB152" s="319"/>
      <c r="EC152" s="319"/>
      <c r="ED152" s="319"/>
      <c r="EE152" s="319"/>
      <c r="EF152" s="319"/>
      <c r="EG152" s="319"/>
      <c r="EH152" s="319"/>
      <c r="EI152" s="319"/>
      <c r="EJ152" s="319"/>
      <c r="EK152" s="319"/>
      <c r="EL152" s="319"/>
      <c r="EM152" s="319"/>
      <c r="EN152" s="319"/>
      <c r="EO152" s="319"/>
      <c r="EP152" s="319"/>
      <c r="EQ152" s="319"/>
      <c r="ER152" s="319"/>
      <c r="ES152" s="319"/>
      <c r="ET152" s="319"/>
      <c r="EU152" s="319"/>
      <c r="EV152" s="319"/>
      <c r="EW152" s="319"/>
      <c r="EX152" s="319"/>
      <c r="EY152" s="319"/>
      <c r="EZ152" s="319"/>
      <c r="FA152" s="319"/>
      <c r="FB152" s="319"/>
      <c r="FC152" s="319"/>
      <c r="FD152" s="319"/>
      <c r="FE152" s="319"/>
      <c r="FF152" s="319"/>
      <c r="FG152" s="319"/>
      <c r="FH152" s="319"/>
      <c r="FI152" s="319"/>
      <c r="FJ152" s="319"/>
      <c r="FK152" s="319"/>
      <c r="FL152" s="319"/>
      <c r="FM152" s="319"/>
      <c r="FN152" s="319"/>
      <c r="FO152" s="319"/>
      <c r="FP152" s="319"/>
      <c r="FQ152" s="319"/>
      <c r="FR152" s="319"/>
      <c r="FS152" s="319"/>
      <c r="FT152" s="319"/>
      <c r="FU152" s="319"/>
      <c r="FV152" s="319"/>
      <c r="FW152" s="319"/>
      <c r="FX152" s="319"/>
      <c r="FY152" s="319"/>
      <c r="FZ152" s="319"/>
      <c r="GA152" s="319"/>
      <c r="GB152" s="319"/>
      <c r="GC152" s="319"/>
      <c r="GD152" s="319"/>
      <c r="GE152" s="319"/>
      <c r="GF152" s="319"/>
      <c r="GG152" s="319"/>
      <c r="GH152" s="319"/>
      <c r="GI152" s="319"/>
      <c r="GJ152" s="319"/>
      <c r="GK152" s="319"/>
      <c r="GL152" s="319"/>
      <c r="GM152" s="319"/>
      <c r="GN152" s="319"/>
      <c r="GO152" s="319"/>
      <c r="GP152" s="319"/>
      <c r="GQ152" s="319"/>
      <c r="GR152" s="319"/>
      <c r="GS152" s="319"/>
      <c r="GT152" s="319"/>
      <c r="GU152" s="319"/>
      <c r="GV152" s="319"/>
      <c r="GW152" s="319"/>
      <c r="GX152" s="319"/>
      <c r="GY152" s="319"/>
      <c r="GZ152" s="319"/>
      <c r="HA152" s="319"/>
      <c r="HB152" s="319"/>
      <c r="HC152" s="319"/>
      <c r="HD152" s="319"/>
      <c r="HE152" s="319"/>
      <c r="HF152" s="319"/>
      <c r="HG152" s="319"/>
      <c r="HH152" s="319"/>
      <c r="HI152" s="319"/>
      <c r="HJ152" s="319"/>
      <c r="HK152" s="319"/>
      <c r="HL152" s="319"/>
      <c r="HM152" s="319"/>
      <c r="HN152" s="319"/>
      <c r="HO152" s="319"/>
      <c r="HP152" s="319"/>
      <c r="HQ152" s="319"/>
      <c r="HR152" s="319"/>
      <c r="HS152" s="319"/>
      <c r="HT152" s="319"/>
      <c r="HU152" s="319"/>
      <c r="HV152" s="319"/>
      <c r="HW152" s="319"/>
      <c r="HX152" s="319"/>
      <c r="HY152" s="319"/>
      <c r="HZ152" s="319"/>
      <c r="IA152" s="319"/>
      <c r="IB152" s="319"/>
      <c r="IC152" s="319"/>
      <c r="ID152" s="319"/>
      <c r="IE152" s="319"/>
      <c r="IF152" s="319"/>
      <c r="IG152" s="319"/>
      <c r="IH152" s="319"/>
      <c r="II152" s="319"/>
      <c r="IJ152" s="319"/>
      <c r="IK152" s="319"/>
      <c r="IL152" s="319"/>
      <c r="IM152" s="319"/>
      <c r="IN152" s="319"/>
      <c r="IO152" s="319"/>
      <c r="IP152" s="319"/>
      <c r="IQ152" s="319"/>
      <c r="IR152" s="319"/>
      <c r="IS152" s="319"/>
      <c r="IT152" s="319"/>
      <c r="IU152" s="319"/>
      <c r="IV152" s="319"/>
    </row>
    <row r="153" spans="1:256" s="98" customFormat="1" x14ac:dyDescent="0.2">
      <c r="A153" s="96"/>
      <c r="B153" s="97"/>
      <c r="C153" s="317"/>
      <c r="D153" s="317"/>
      <c r="E153" s="317"/>
      <c r="F153" s="317"/>
      <c r="G153" s="317"/>
      <c r="H153" s="317"/>
      <c r="I153" s="317"/>
      <c r="J153" s="317"/>
      <c r="K153" s="317"/>
      <c r="L153" s="317"/>
      <c r="M153" s="317"/>
      <c r="N153" s="317"/>
      <c r="O153" s="429"/>
      <c r="P153" s="429"/>
      <c r="Q153" s="429"/>
      <c r="R153" s="429"/>
      <c r="S153" s="429"/>
      <c r="T153" s="429"/>
      <c r="U153" s="319"/>
      <c r="V153" s="319"/>
      <c r="W153" s="319"/>
      <c r="X153" s="319"/>
      <c r="Y153" s="319"/>
      <c r="Z153" s="319"/>
      <c r="AA153" s="319"/>
      <c r="AB153" s="319"/>
      <c r="AC153" s="319"/>
      <c r="AD153" s="319"/>
      <c r="AE153" s="319"/>
      <c r="AF153" s="319"/>
      <c r="AG153" s="319"/>
      <c r="AH153" s="319"/>
      <c r="AI153" s="319"/>
      <c r="AJ153" s="319"/>
      <c r="AK153" s="319"/>
      <c r="AL153" s="319"/>
      <c r="AM153" s="319"/>
      <c r="AN153" s="319"/>
      <c r="AO153" s="319"/>
      <c r="AP153" s="319"/>
      <c r="AQ153" s="319"/>
      <c r="AR153" s="319"/>
      <c r="AS153" s="319"/>
      <c r="AT153" s="319"/>
      <c r="AU153" s="319"/>
      <c r="AV153" s="319"/>
      <c r="AW153" s="319"/>
      <c r="AX153" s="319"/>
      <c r="AY153" s="319"/>
      <c r="AZ153" s="319"/>
      <c r="BA153" s="319"/>
      <c r="BB153" s="319"/>
      <c r="BC153" s="319"/>
      <c r="BD153" s="319"/>
      <c r="BE153" s="319"/>
      <c r="BF153" s="319"/>
      <c r="BG153" s="319"/>
      <c r="BH153" s="319"/>
      <c r="BI153" s="319"/>
      <c r="BJ153" s="319"/>
      <c r="BK153" s="319"/>
      <c r="BL153" s="319"/>
      <c r="BM153" s="319"/>
      <c r="BN153" s="319"/>
      <c r="BO153" s="319"/>
      <c r="BP153" s="319"/>
      <c r="BQ153" s="319"/>
      <c r="BR153" s="319"/>
      <c r="BS153" s="319"/>
      <c r="BT153" s="319"/>
      <c r="BU153" s="319"/>
      <c r="BV153" s="319"/>
      <c r="BW153" s="319"/>
      <c r="BX153" s="319"/>
      <c r="BY153" s="319"/>
      <c r="BZ153" s="319"/>
      <c r="CA153" s="319"/>
      <c r="CB153" s="319"/>
      <c r="CC153" s="319"/>
      <c r="CD153" s="319"/>
      <c r="CE153" s="319"/>
      <c r="CF153" s="319"/>
      <c r="CG153" s="319"/>
      <c r="CH153" s="319"/>
      <c r="CI153" s="319"/>
      <c r="CJ153" s="319"/>
      <c r="CK153" s="319"/>
      <c r="CL153" s="319"/>
      <c r="CM153" s="319"/>
      <c r="CN153" s="319"/>
      <c r="CO153" s="319"/>
      <c r="CP153" s="319"/>
      <c r="CQ153" s="319"/>
      <c r="CR153" s="319"/>
      <c r="CS153" s="319"/>
      <c r="CT153" s="319"/>
      <c r="CU153" s="319"/>
      <c r="CV153" s="319"/>
      <c r="CW153" s="319"/>
      <c r="CX153" s="319"/>
      <c r="CY153" s="319"/>
      <c r="CZ153" s="319"/>
      <c r="DA153" s="319"/>
      <c r="DB153" s="319"/>
      <c r="DC153" s="319"/>
      <c r="DD153" s="319"/>
      <c r="DE153" s="319"/>
      <c r="DF153" s="319"/>
      <c r="DG153" s="319"/>
      <c r="DH153" s="319"/>
      <c r="DI153" s="319"/>
      <c r="DJ153" s="319"/>
      <c r="DK153" s="319"/>
      <c r="DL153" s="319"/>
      <c r="DM153" s="319"/>
      <c r="DN153" s="319"/>
      <c r="DO153" s="319"/>
      <c r="DP153" s="319"/>
      <c r="DQ153" s="319"/>
      <c r="DR153" s="319"/>
      <c r="DS153" s="319"/>
      <c r="DT153" s="319"/>
      <c r="DU153" s="319"/>
      <c r="DV153" s="319"/>
      <c r="DW153" s="319"/>
      <c r="DX153" s="319"/>
      <c r="DY153" s="319"/>
      <c r="DZ153" s="319"/>
      <c r="EA153" s="319"/>
      <c r="EB153" s="319"/>
      <c r="EC153" s="319"/>
      <c r="ED153" s="319"/>
      <c r="EE153" s="319"/>
      <c r="EF153" s="319"/>
      <c r="EG153" s="319"/>
      <c r="EH153" s="319"/>
      <c r="EI153" s="319"/>
      <c r="EJ153" s="319"/>
      <c r="EK153" s="319"/>
      <c r="EL153" s="319"/>
      <c r="EM153" s="319"/>
      <c r="EN153" s="319"/>
      <c r="EO153" s="319"/>
      <c r="EP153" s="319"/>
      <c r="EQ153" s="319"/>
      <c r="ER153" s="319"/>
      <c r="ES153" s="319"/>
      <c r="ET153" s="319"/>
      <c r="EU153" s="319"/>
      <c r="EV153" s="319"/>
      <c r="EW153" s="319"/>
      <c r="EX153" s="319"/>
      <c r="EY153" s="319"/>
      <c r="EZ153" s="319"/>
      <c r="FA153" s="319"/>
      <c r="FB153" s="319"/>
      <c r="FC153" s="319"/>
      <c r="FD153" s="319"/>
      <c r="FE153" s="319"/>
      <c r="FF153" s="319"/>
      <c r="FG153" s="319"/>
      <c r="FH153" s="319"/>
      <c r="FI153" s="319"/>
      <c r="FJ153" s="319"/>
      <c r="FK153" s="319"/>
      <c r="FL153" s="319"/>
      <c r="FM153" s="319"/>
      <c r="FN153" s="319"/>
      <c r="FO153" s="319"/>
      <c r="FP153" s="319"/>
      <c r="FQ153" s="319"/>
      <c r="FR153" s="319"/>
      <c r="FS153" s="319"/>
      <c r="FT153" s="319"/>
      <c r="FU153" s="319"/>
      <c r="FV153" s="319"/>
      <c r="FW153" s="319"/>
      <c r="FX153" s="319"/>
      <c r="FY153" s="319"/>
      <c r="FZ153" s="319"/>
      <c r="GA153" s="319"/>
      <c r="GB153" s="319"/>
      <c r="GC153" s="319"/>
      <c r="GD153" s="319"/>
      <c r="GE153" s="319"/>
      <c r="GF153" s="319"/>
      <c r="GG153" s="319"/>
      <c r="GH153" s="319"/>
      <c r="GI153" s="319"/>
      <c r="GJ153" s="319"/>
      <c r="GK153" s="319"/>
      <c r="GL153" s="319"/>
      <c r="GM153" s="319"/>
      <c r="GN153" s="319"/>
      <c r="GO153" s="319"/>
      <c r="GP153" s="319"/>
      <c r="GQ153" s="319"/>
      <c r="GR153" s="319"/>
      <c r="GS153" s="319"/>
      <c r="GT153" s="319"/>
      <c r="GU153" s="319"/>
      <c r="GV153" s="319"/>
      <c r="GW153" s="319"/>
      <c r="GX153" s="319"/>
      <c r="GY153" s="319"/>
      <c r="GZ153" s="319"/>
      <c r="HA153" s="319"/>
      <c r="HB153" s="319"/>
      <c r="HC153" s="319"/>
      <c r="HD153" s="319"/>
      <c r="HE153" s="319"/>
      <c r="HF153" s="319"/>
      <c r="HG153" s="319"/>
      <c r="HH153" s="319"/>
      <c r="HI153" s="319"/>
      <c r="HJ153" s="319"/>
      <c r="HK153" s="319"/>
      <c r="HL153" s="319"/>
      <c r="HM153" s="319"/>
      <c r="HN153" s="319"/>
      <c r="HO153" s="319"/>
      <c r="HP153" s="319"/>
      <c r="HQ153" s="319"/>
      <c r="HR153" s="319"/>
      <c r="HS153" s="319"/>
      <c r="HT153" s="319"/>
      <c r="HU153" s="319"/>
      <c r="HV153" s="319"/>
      <c r="HW153" s="319"/>
      <c r="HX153" s="319"/>
      <c r="HY153" s="319"/>
      <c r="HZ153" s="319"/>
      <c r="IA153" s="319"/>
      <c r="IB153" s="319"/>
      <c r="IC153" s="319"/>
      <c r="ID153" s="319"/>
      <c r="IE153" s="319"/>
      <c r="IF153" s="319"/>
      <c r="IG153" s="319"/>
      <c r="IH153" s="319"/>
      <c r="II153" s="319"/>
      <c r="IJ153" s="319"/>
      <c r="IK153" s="319"/>
      <c r="IL153" s="319"/>
      <c r="IM153" s="319"/>
      <c r="IN153" s="319"/>
      <c r="IO153" s="319"/>
      <c r="IP153" s="319"/>
      <c r="IQ153" s="319"/>
      <c r="IR153" s="319"/>
      <c r="IS153" s="319"/>
      <c r="IT153" s="319"/>
      <c r="IU153" s="319"/>
      <c r="IV153" s="319"/>
    </row>
    <row r="154" spans="1:256" s="98" customFormat="1" x14ac:dyDescent="0.2">
      <c r="A154" s="96" t="s">
        <v>82</v>
      </c>
      <c r="B154" s="97"/>
      <c r="C154" s="317">
        <v>2136954</v>
      </c>
      <c r="D154" s="317">
        <v>1366230</v>
      </c>
      <c r="E154" s="317">
        <v>120713</v>
      </c>
      <c r="F154" s="317">
        <v>65469</v>
      </c>
      <c r="G154" s="317">
        <v>2016241</v>
      </c>
      <c r="H154" s="317">
        <v>1300761</v>
      </c>
      <c r="I154" s="317">
        <v>997551</v>
      </c>
      <c r="J154" s="317">
        <v>633805</v>
      </c>
      <c r="K154" s="317">
        <v>138273</v>
      </c>
      <c r="L154" s="317">
        <v>73987</v>
      </c>
      <c r="M154" s="317">
        <v>859278</v>
      </c>
      <c r="N154" s="317">
        <v>559818</v>
      </c>
      <c r="O154" s="429">
        <v>1139403</v>
      </c>
      <c r="P154" s="429">
        <v>732425</v>
      </c>
      <c r="Q154" s="429">
        <v>-17560</v>
      </c>
      <c r="R154" s="429">
        <v>-8518</v>
      </c>
      <c r="S154" s="429">
        <v>1156963</v>
      </c>
      <c r="T154" s="429">
        <v>740943</v>
      </c>
      <c r="U154" s="319"/>
      <c r="V154" s="319"/>
      <c r="W154" s="319"/>
      <c r="X154" s="319"/>
      <c r="Y154" s="319"/>
      <c r="Z154" s="319"/>
      <c r="AA154" s="319"/>
      <c r="AB154" s="319"/>
      <c r="AC154" s="319"/>
      <c r="AD154" s="319"/>
      <c r="AE154" s="319"/>
      <c r="AF154" s="319"/>
      <c r="AG154" s="319"/>
      <c r="AH154" s="319"/>
      <c r="AI154" s="319"/>
      <c r="AJ154" s="319"/>
      <c r="AK154" s="319"/>
      <c r="AL154" s="319"/>
      <c r="AM154" s="319"/>
      <c r="AN154" s="319"/>
      <c r="AO154" s="319"/>
      <c r="AP154" s="319"/>
      <c r="AQ154" s="319"/>
      <c r="AR154" s="319"/>
      <c r="AS154" s="319"/>
      <c r="AT154" s="319"/>
      <c r="AU154" s="319"/>
      <c r="AV154" s="319"/>
      <c r="AW154" s="319"/>
      <c r="AX154" s="319"/>
      <c r="AY154" s="319"/>
      <c r="AZ154" s="319"/>
      <c r="BA154" s="319"/>
      <c r="BB154" s="319"/>
      <c r="BC154" s="319"/>
      <c r="BD154" s="319"/>
      <c r="BE154" s="319"/>
      <c r="BF154" s="319"/>
      <c r="BG154" s="319"/>
      <c r="BH154" s="319"/>
      <c r="BI154" s="319"/>
      <c r="BJ154" s="319"/>
      <c r="BK154" s="319"/>
      <c r="BL154" s="319"/>
      <c r="BM154" s="319"/>
      <c r="BN154" s="319"/>
      <c r="BO154" s="319"/>
      <c r="BP154" s="319"/>
      <c r="BQ154" s="319"/>
      <c r="BR154" s="319"/>
      <c r="BS154" s="319"/>
      <c r="BT154" s="319"/>
      <c r="BU154" s="319"/>
      <c r="BV154" s="319"/>
      <c r="BW154" s="319"/>
      <c r="BX154" s="319"/>
      <c r="BY154" s="319"/>
      <c r="BZ154" s="319"/>
      <c r="CA154" s="319"/>
      <c r="CB154" s="319"/>
      <c r="CC154" s="319"/>
      <c r="CD154" s="319"/>
      <c r="CE154" s="319"/>
      <c r="CF154" s="319"/>
      <c r="CG154" s="319"/>
      <c r="CH154" s="319"/>
      <c r="CI154" s="319"/>
      <c r="CJ154" s="319"/>
      <c r="CK154" s="319"/>
      <c r="CL154" s="319"/>
      <c r="CM154" s="319"/>
      <c r="CN154" s="319"/>
      <c r="CO154" s="319"/>
      <c r="CP154" s="319"/>
      <c r="CQ154" s="319"/>
      <c r="CR154" s="319"/>
      <c r="CS154" s="319"/>
      <c r="CT154" s="319"/>
      <c r="CU154" s="319"/>
      <c r="CV154" s="319"/>
      <c r="CW154" s="319"/>
      <c r="CX154" s="319"/>
      <c r="CY154" s="319"/>
      <c r="CZ154" s="319"/>
      <c r="DA154" s="319"/>
      <c r="DB154" s="319"/>
      <c r="DC154" s="319"/>
      <c r="DD154" s="319"/>
      <c r="DE154" s="319"/>
      <c r="DF154" s="319"/>
      <c r="DG154" s="319"/>
      <c r="DH154" s="319"/>
      <c r="DI154" s="319"/>
      <c r="DJ154" s="319"/>
      <c r="DK154" s="319"/>
      <c r="DL154" s="319"/>
      <c r="DM154" s="319"/>
      <c r="DN154" s="319"/>
      <c r="DO154" s="319"/>
      <c r="DP154" s="319"/>
      <c r="DQ154" s="319"/>
      <c r="DR154" s="319"/>
      <c r="DS154" s="319"/>
      <c r="DT154" s="319"/>
      <c r="DU154" s="319"/>
      <c r="DV154" s="319"/>
      <c r="DW154" s="319"/>
      <c r="DX154" s="319"/>
      <c r="DY154" s="319"/>
      <c r="DZ154" s="319"/>
      <c r="EA154" s="319"/>
      <c r="EB154" s="319"/>
      <c r="EC154" s="319"/>
      <c r="ED154" s="319"/>
      <c r="EE154" s="319"/>
      <c r="EF154" s="319"/>
      <c r="EG154" s="319"/>
      <c r="EH154" s="319"/>
      <c r="EI154" s="319"/>
      <c r="EJ154" s="319"/>
      <c r="EK154" s="319"/>
      <c r="EL154" s="319"/>
      <c r="EM154" s="319"/>
      <c r="EN154" s="319"/>
      <c r="EO154" s="319"/>
      <c r="EP154" s="319"/>
      <c r="EQ154" s="319"/>
      <c r="ER154" s="319"/>
      <c r="ES154" s="319"/>
      <c r="ET154" s="319"/>
      <c r="EU154" s="319"/>
      <c r="EV154" s="319"/>
      <c r="EW154" s="319"/>
      <c r="EX154" s="319"/>
      <c r="EY154" s="319"/>
      <c r="EZ154" s="319"/>
      <c r="FA154" s="319"/>
      <c r="FB154" s="319"/>
      <c r="FC154" s="319"/>
      <c r="FD154" s="319"/>
      <c r="FE154" s="319"/>
      <c r="FF154" s="319"/>
      <c r="FG154" s="319"/>
      <c r="FH154" s="319"/>
      <c r="FI154" s="319"/>
      <c r="FJ154" s="319"/>
      <c r="FK154" s="319"/>
      <c r="FL154" s="319"/>
      <c r="FM154" s="319"/>
      <c r="FN154" s="319"/>
      <c r="FO154" s="319"/>
      <c r="FP154" s="319"/>
      <c r="FQ154" s="319"/>
      <c r="FR154" s="319"/>
      <c r="FS154" s="319"/>
      <c r="FT154" s="319"/>
      <c r="FU154" s="319"/>
      <c r="FV154" s="319"/>
      <c r="FW154" s="319"/>
      <c r="FX154" s="319"/>
      <c r="FY154" s="319"/>
      <c r="FZ154" s="319"/>
      <c r="GA154" s="319"/>
      <c r="GB154" s="319"/>
      <c r="GC154" s="319"/>
      <c r="GD154" s="319"/>
      <c r="GE154" s="319"/>
      <c r="GF154" s="319"/>
      <c r="GG154" s="319"/>
      <c r="GH154" s="319"/>
      <c r="GI154" s="319"/>
      <c r="GJ154" s="319"/>
      <c r="GK154" s="319"/>
      <c r="GL154" s="319"/>
      <c r="GM154" s="319"/>
      <c r="GN154" s="319"/>
      <c r="GO154" s="319"/>
      <c r="GP154" s="319"/>
      <c r="GQ154" s="319"/>
      <c r="GR154" s="319"/>
      <c r="GS154" s="319"/>
      <c r="GT154" s="319"/>
      <c r="GU154" s="319"/>
      <c r="GV154" s="319"/>
      <c r="GW154" s="319"/>
      <c r="GX154" s="319"/>
      <c r="GY154" s="319"/>
      <c r="GZ154" s="319"/>
      <c r="HA154" s="319"/>
      <c r="HB154" s="319"/>
      <c r="HC154" s="319"/>
      <c r="HD154" s="319"/>
      <c r="HE154" s="319"/>
      <c r="HF154" s="319"/>
      <c r="HG154" s="319"/>
      <c r="HH154" s="319"/>
      <c r="HI154" s="319"/>
      <c r="HJ154" s="319"/>
      <c r="HK154" s="319"/>
      <c r="HL154" s="319"/>
      <c r="HM154" s="319"/>
      <c r="HN154" s="319"/>
      <c r="HO154" s="319"/>
      <c r="HP154" s="319"/>
      <c r="HQ154" s="319"/>
      <c r="HR154" s="319"/>
      <c r="HS154" s="319"/>
      <c r="HT154" s="319"/>
      <c r="HU154" s="319"/>
      <c r="HV154" s="319"/>
      <c r="HW154" s="319"/>
      <c r="HX154" s="319"/>
      <c r="HY154" s="319"/>
      <c r="HZ154" s="319"/>
      <c r="IA154" s="319"/>
      <c r="IB154" s="319"/>
      <c r="IC154" s="319"/>
      <c r="ID154" s="319"/>
      <c r="IE154" s="319"/>
      <c r="IF154" s="319"/>
      <c r="IG154" s="319"/>
      <c r="IH154" s="319"/>
      <c r="II154" s="319"/>
      <c r="IJ154" s="319"/>
      <c r="IK154" s="319"/>
      <c r="IL154" s="319"/>
      <c r="IM154" s="319"/>
      <c r="IN154" s="319"/>
      <c r="IO154" s="319"/>
      <c r="IP154" s="319"/>
      <c r="IQ154" s="319"/>
      <c r="IR154" s="319"/>
      <c r="IS154" s="319"/>
      <c r="IT154" s="319"/>
      <c r="IU154" s="319"/>
      <c r="IV154" s="319"/>
    </row>
    <row r="155" spans="1:256" s="98" customFormat="1" x14ac:dyDescent="0.2">
      <c r="A155" s="96"/>
      <c r="B155" s="247"/>
      <c r="C155" s="44"/>
      <c r="D155" s="44"/>
      <c r="E155" s="44"/>
      <c r="F155" s="44"/>
      <c r="G155" s="44"/>
      <c r="H155" s="44"/>
      <c r="I155" s="44"/>
      <c r="J155" s="44"/>
      <c r="K155" s="44"/>
      <c r="L155" s="44"/>
      <c r="M155" s="44"/>
      <c r="N155" s="44"/>
      <c r="O155" s="44"/>
      <c r="P155" s="44"/>
      <c r="Q155" s="44"/>
      <c r="R155" s="44"/>
      <c r="S155" s="44"/>
      <c r="T155" s="44"/>
    </row>
    <row r="156" spans="1:256" ht="12.75" customHeight="1" x14ac:dyDescent="0.2">
      <c r="A156" s="2"/>
      <c r="C156" s="44"/>
      <c r="D156" s="44"/>
      <c r="E156" s="44"/>
      <c r="F156" s="44"/>
      <c r="G156" s="44"/>
      <c r="H156" s="44"/>
      <c r="I156" s="44"/>
      <c r="J156" s="44"/>
      <c r="K156" s="44"/>
      <c r="L156" s="44"/>
      <c r="M156" s="44"/>
      <c r="N156" s="44"/>
      <c r="O156" s="44"/>
      <c r="P156" s="44"/>
      <c r="Q156" s="44"/>
      <c r="R156" s="44"/>
      <c r="S156" s="44"/>
      <c r="T156" s="44"/>
    </row>
    <row r="157" spans="1:256" s="14" customFormat="1" ht="12.75" customHeight="1" x14ac:dyDescent="0.2">
      <c r="A157" s="107" t="s">
        <v>371</v>
      </c>
      <c r="B157" s="107"/>
      <c r="C157" s="107"/>
      <c r="D157" s="107"/>
      <c r="E157" s="107"/>
      <c r="F157" s="107"/>
      <c r="G157" s="107"/>
      <c r="H157" s="107"/>
      <c r="I157" s="107"/>
      <c r="J157" s="87"/>
      <c r="K157" s="87"/>
      <c r="L157" s="87"/>
      <c r="M157" s="87"/>
      <c r="N157" s="87"/>
      <c r="O157" s="87"/>
      <c r="P157" s="87"/>
      <c r="Q157" s="87"/>
      <c r="R157" s="87"/>
      <c r="S157" s="87"/>
      <c r="T157" s="87"/>
    </row>
    <row r="158" spans="1:256" s="14" customFormat="1" ht="11.25" x14ac:dyDescent="0.2">
      <c r="A158" s="14" t="s">
        <v>372</v>
      </c>
      <c r="C158" s="87"/>
      <c r="D158" s="87"/>
      <c r="E158" s="87"/>
      <c r="F158" s="87"/>
      <c r="G158" s="87"/>
      <c r="H158" s="87"/>
      <c r="I158" s="87"/>
      <c r="J158" s="87"/>
      <c r="K158" s="87"/>
      <c r="L158" s="87"/>
      <c r="M158" s="87"/>
      <c r="N158" s="87"/>
      <c r="O158" s="87"/>
      <c r="P158" s="87"/>
      <c r="Q158" s="87"/>
      <c r="R158" s="87"/>
      <c r="S158" s="87"/>
      <c r="T158" s="87"/>
    </row>
    <row r="159" spans="1:256" s="14" customFormat="1" ht="11.25" x14ac:dyDescent="0.2">
      <c r="A159" s="14" t="s">
        <v>373</v>
      </c>
      <c r="C159" s="87"/>
      <c r="D159" s="87"/>
      <c r="E159" s="87"/>
      <c r="F159" s="87"/>
      <c r="G159" s="87"/>
      <c r="H159" s="87"/>
      <c r="I159" s="87"/>
      <c r="J159" s="87"/>
      <c r="K159" s="87"/>
      <c r="L159" s="87"/>
      <c r="M159" s="87"/>
      <c r="N159" s="87"/>
      <c r="O159" s="87"/>
      <c r="P159" s="87"/>
      <c r="Q159" s="87"/>
      <c r="R159" s="87"/>
      <c r="S159" s="87"/>
      <c r="T159" s="87"/>
    </row>
    <row r="160" spans="1:256" x14ac:dyDescent="0.2">
      <c r="A160" s="14" t="s">
        <v>374</v>
      </c>
    </row>
    <row r="161" spans="1:1" x14ac:dyDescent="0.2"/>
    <row r="162" spans="1:1" hidden="1" x14ac:dyDescent="0.2">
      <c r="A162" s="14"/>
    </row>
    <row r="163" spans="1:1" hidden="1" x14ac:dyDescent="0.2">
      <c r="A163" s="14"/>
    </row>
    <row r="164" spans="1:1" hidden="1" x14ac:dyDescent="0.2"/>
    <row r="165" spans="1:1" ht="12.75" hidden="1" customHeight="1" x14ac:dyDescent="0.2"/>
    <row r="166" spans="1:1" ht="12.75" hidden="1" customHeight="1" x14ac:dyDescent="0.2"/>
    <row r="167" spans="1:1" ht="12.75" hidden="1" customHeight="1" x14ac:dyDescent="0.2"/>
    <row r="168" spans="1:1" ht="12.75" hidden="1" customHeight="1" x14ac:dyDescent="0.2"/>
    <row r="169" spans="1:1" ht="12.75" hidden="1" customHeight="1" x14ac:dyDescent="0.2"/>
    <row r="170" spans="1:1" ht="12.75" hidden="1" customHeight="1" x14ac:dyDescent="0.2"/>
    <row r="171" spans="1:1" ht="12.75" hidden="1" customHeight="1" x14ac:dyDescent="0.2"/>
    <row r="172" spans="1:1" ht="12.75" hidden="1" customHeight="1" x14ac:dyDescent="0.2"/>
    <row r="173" spans="1:1" ht="12.75" hidden="1" customHeight="1" x14ac:dyDescent="0.2"/>
    <row r="174" spans="1:1" ht="12.75" hidden="1" customHeight="1" x14ac:dyDescent="0.2"/>
    <row r="175" spans="1:1" ht="12.75" hidden="1" customHeight="1" x14ac:dyDescent="0.2"/>
    <row r="176" spans="1: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idden="1" x14ac:dyDescent="0.2"/>
    <row r="1254" x14ac:dyDescent="0.2"/>
    <row r="1255" x14ac:dyDescent="0.2"/>
  </sheetData>
  <mergeCells count="15">
    <mergeCell ref="A3:T3"/>
    <mergeCell ref="A2:T2"/>
    <mergeCell ref="Q6:R6"/>
    <mergeCell ref="S6:T6"/>
    <mergeCell ref="C5:H5"/>
    <mergeCell ref="I5:N5"/>
    <mergeCell ref="O5:T5"/>
    <mergeCell ref="C6:D6"/>
    <mergeCell ref="E6:F6"/>
    <mergeCell ref="O6:P6"/>
    <mergeCell ref="G6:H6"/>
    <mergeCell ref="I6:J6"/>
    <mergeCell ref="K6:L6"/>
    <mergeCell ref="M6:N6"/>
    <mergeCell ref="A5:B7"/>
  </mergeCells>
  <phoneticPr fontId="13" type="noConversion"/>
  <hyperlinks>
    <hyperlink ref="A1" location="Inhalt!A1" display="Inhalt"/>
  </hyperlinks>
  <pageMargins left="0.39370078740157483" right="0.19685039370078741" top="0.55118110236220474" bottom="0.59055118110236227" header="0.51181102362204722" footer="0.51181102362204722"/>
  <pageSetup paperSize="9" scale="46" fitToHeight="2" orientation="landscape" r:id="rId1"/>
  <headerFooter alignWithMargins="0"/>
  <rowBreaks count="1" manualBreakCount="1">
    <brk id="87"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1269"/>
  <sheetViews>
    <sheetView showGridLines="0" zoomScaleNormal="100" workbookViewId="0">
      <pane ySplit="7" topLeftCell="A8" activePane="bottomLeft" state="frozen"/>
      <selection pane="bottomLeft"/>
    </sheetView>
  </sheetViews>
  <sheetFormatPr baseColWidth="10" defaultColWidth="0" defaultRowHeight="12.75" zeroHeight="1" x14ac:dyDescent="0.2"/>
  <cols>
    <col min="1" max="1" width="39.7109375" style="290" customWidth="1"/>
    <col min="2" max="2" width="2.42578125" style="290" bestFit="1" customWidth="1"/>
    <col min="3" max="4" width="12.42578125" style="383" bestFit="1" customWidth="1"/>
    <col min="5" max="5" width="12.42578125" style="383" customWidth="1"/>
    <col min="6" max="7" width="12.85546875" style="383" bestFit="1" customWidth="1"/>
    <col min="8" max="8" width="12.140625" style="383" bestFit="1" customWidth="1"/>
    <col min="9" max="9" width="12" style="383" bestFit="1" customWidth="1"/>
    <col min="10" max="10" width="11.85546875" style="383" bestFit="1" customWidth="1"/>
    <col min="11" max="11" width="12.42578125" style="383" bestFit="1" customWidth="1"/>
    <col min="12" max="12" width="0.85546875" style="290" customWidth="1"/>
    <col min="13" max="16384" width="0" style="290" hidden="1"/>
  </cols>
  <sheetData>
    <row r="1" spans="1:12" x14ac:dyDescent="0.2">
      <c r="A1" s="253" t="s">
        <v>286</v>
      </c>
    </row>
    <row r="2" spans="1:12" ht="17.25" x14ac:dyDescent="0.2">
      <c r="A2" s="454" t="s">
        <v>408</v>
      </c>
      <c r="B2" s="454"/>
      <c r="C2" s="454"/>
      <c r="D2" s="454"/>
      <c r="E2" s="454"/>
      <c r="F2" s="454"/>
      <c r="G2" s="454"/>
      <c r="H2" s="454"/>
      <c r="I2" s="454"/>
      <c r="J2" s="454"/>
      <c r="K2" s="454"/>
    </row>
    <row r="3" spans="1:12" ht="15" x14ac:dyDescent="0.2">
      <c r="A3" s="453"/>
      <c r="B3" s="453"/>
      <c r="C3" s="453"/>
      <c r="D3" s="453"/>
      <c r="E3" s="453"/>
      <c r="F3" s="453"/>
      <c r="G3" s="453"/>
      <c r="H3" s="453"/>
      <c r="I3" s="453"/>
      <c r="J3" s="453"/>
      <c r="K3" s="453"/>
    </row>
    <row r="4" spans="1:12" x14ac:dyDescent="0.2"/>
    <row r="5" spans="1:12" x14ac:dyDescent="0.2">
      <c r="A5" s="461" t="s">
        <v>409</v>
      </c>
      <c r="B5" s="462"/>
      <c r="C5" s="467" t="s">
        <v>112</v>
      </c>
      <c r="D5" s="461"/>
      <c r="E5" s="462"/>
      <c r="F5" s="467" t="s">
        <v>113</v>
      </c>
      <c r="G5" s="461"/>
      <c r="H5" s="462"/>
      <c r="I5" s="467" t="s">
        <v>6</v>
      </c>
      <c r="J5" s="461"/>
      <c r="K5" s="461"/>
    </row>
    <row r="6" spans="1:12" ht="12.75" customHeight="1" x14ac:dyDescent="0.2">
      <c r="A6" s="463"/>
      <c r="B6" s="464"/>
      <c r="C6" s="468"/>
      <c r="D6" s="465"/>
      <c r="E6" s="466"/>
      <c r="F6" s="468"/>
      <c r="G6" s="465"/>
      <c r="H6" s="466"/>
      <c r="I6" s="468"/>
      <c r="J6" s="465"/>
      <c r="K6" s="465"/>
      <c r="L6" s="15"/>
    </row>
    <row r="7" spans="1:12" x14ac:dyDescent="0.2">
      <c r="A7" s="465"/>
      <c r="B7" s="466"/>
      <c r="C7" s="51" t="s">
        <v>82</v>
      </c>
      <c r="D7" s="51" t="s">
        <v>59</v>
      </c>
      <c r="E7" s="51" t="s">
        <v>60</v>
      </c>
      <c r="F7" s="51" t="s">
        <v>82</v>
      </c>
      <c r="G7" s="51" t="s">
        <v>59</v>
      </c>
      <c r="H7" s="51" t="s">
        <v>60</v>
      </c>
      <c r="I7" s="51" t="s">
        <v>82</v>
      </c>
      <c r="J7" s="51" t="s">
        <v>59</v>
      </c>
      <c r="K7" s="398" t="s">
        <v>60</v>
      </c>
      <c r="L7" s="15"/>
    </row>
    <row r="8" spans="1:12" x14ac:dyDescent="0.2">
      <c r="C8" s="46"/>
      <c r="D8" s="46"/>
      <c r="E8" s="46"/>
      <c r="F8" s="46"/>
      <c r="G8" s="46"/>
      <c r="H8" s="46"/>
      <c r="I8" s="46"/>
      <c r="J8" s="46"/>
      <c r="K8" s="46"/>
    </row>
    <row r="9" spans="1:12" s="304" customFormat="1" x14ac:dyDescent="0.2">
      <c r="A9" s="96" t="s">
        <v>114</v>
      </c>
      <c r="B9" s="97"/>
      <c r="C9" s="388">
        <v>1244218</v>
      </c>
      <c r="D9" s="388">
        <v>752794</v>
      </c>
      <c r="E9" s="388">
        <v>491424</v>
      </c>
      <c r="F9" s="388">
        <v>811199</v>
      </c>
      <c r="G9" s="388">
        <v>514096</v>
      </c>
      <c r="H9" s="388">
        <v>297103</v>
      </c>
      <c r="I9" s="433">
        <v>433019</v>
      </c>
      <c r="J9" s="433">
        <v>238698</v>
      </c>
      <c r="K9" s="433">
        <v>194321</v>
      </c>
    </row>
    <row r="10" spans="1:12" s="304" customFormat="1" ht="13.5" customHeight="1" x14ac:dyDescent="0.2">
      <c r="B10" s="97"/>
      <c r="C10" s="388"/>
      <c r="D10" s="388"/>
      <c r="E10" s="388"/>
      <c r="F10" s="388"/>
      <c r="G10" s="388"/>
      <c r="H10" s="388"/>
      <c r="I10" s="433"/>
      <c r="J10" s="433"/>
      <c r="K10" s="433"/>
    </row>
    <row r="11" spans="1:12" s="304" customFormat="1" ht="14.25" x14ac:dyDescent="0.2">
      <c r="A11" s="99" t="s">
        <v>115</v>
      </c>
      <c r="B11" s="413">
        <v>1</v>
      </c>
      <c r="C11" s="388">
        <v>610399</v>
      </c>
      <c r="D11" s="388">
        <v>367253</v>
      </c>
      <c r="E11" s="388">
        <v>243146</v>
      </c>
      <c r="F11" s="388">
        <v>476285</v>
      </c>
      <c r="G11" s="388">
        <v>294605</v>
      </c>
      <c r="H11" s="388">
        <v>181680</v>
      </c>
      <c r="I11" s="433">
        <v>134114</v>
      </c>
      <c r="J11" s="433">
        <v>72648</v>
      </c>
      <c r="K11" s="433">
        <v>61466</v>
      </c>
    </row>
    <row r="12" spans="1:12" x14ac:dyDescent="0.2">
      <c r="B12" s="4"/>
      <c r="C12" s="388"/>
      <c r="D12" s="388"/>
      <c r="E12" s="388"/>
      <c r="F12" s="388"/>
      <c r="G12" s="388"/>
      <c r="H12" s="388"/>
      <c r="I12" s="433"/>
      <c r="J12" s="433"/>
      <c r="K12" s="433"/>
    </row>
    <row r="13" spans="1:12" x14ac:dyDescent="0.2">
      <c r="A13" s="100" t="s">
        <v>95</v>
      </c>
      <c r="B13" s="4"/>
      <c r="C13" s="383">
        <v>2833</v>
      </c>
      <c r="D13" s="383">
        <v>1629</v>
      </c>
      <c r="E13" s="383">
        <v>1204</v>
      </c>
      <c r="F13" s="383">
        <v>1994</v>
      </c>
      <c r="G13" s="383">
        <v>1147</v>
      </c>
      <c r="H13" s="383">
        <v>847</v>
      </c>
      <c r="I13" s="434">
        <v>839</v>
      </c>
      <c r="J13" s="434">
        <v>482</v>
      </c>
      <c r="K13" s="434">
        <v>357</v>
      </c>
    </row>
    <row r="14" spans="1:12" ht="14.25" x14ac:dyDescent="0.2">
      <c r="A14" s="100" t="s">
        <v>132</v>
      </c>
      <c r="B14" s="414"/>
      <c r="C14" s="383">
        <v>86274</v>
      </c>
      <c r="D14" s="383">
        <v>53038</v>
      </c>
      <c r="E14" s="383">
        <v>33236</v>
      </c>
      <c r="F14" s="383">
        <v>46754</v>
      </c>
      <c r="G14" s="383">
        <v>32526</v>
      </c>
      <c r="H14" s="383">
        <v>14228</v>
      </c>
      <c r="I14" s="434">
        <v>39520</v>
      </c>
      <c r="J14" s="434">
        <v>20512</v>
      </c>
      <c r="K14" s="434">
        <v>19008</v>
      </c>
    </row>
    <row r="15" spans="1:12" x14ac:dyDescent="0.2">
      <c r="A15" s="100" t="s">
        <v>116</v>
      </c>
      <c r="B15" s="4"/>
      <c r="C15" s="383">
        <v>2249</v>
      </c>
      <c r="D15" s="383">
        <v>1228</v>
      </c>
      <c r="E15" s="383">
        <v>1021</v>
      </c>
      <c r="F15" s="383">
        <v>2180</v>
      </c>
      <c r="G15" s="383">
        <v>1139</v>
      </c>
      <c r="H15" s="383">
        <v>1041</v>
      </c>
      <c r="I15" s="434">
        <v>69</v>
      </c>
      <c r="J15" s="434">
        <v>89</v>
      </c>
      <c r="K15" s="434">
        <v>-20</v>
      </c>
    </row>
    <row r="16" spans="1:12" x14ac:dyDescent="0.2">
      <c r="A16" s="100" t="s">
        <v>210</v>
      </c>
      <c r="B16" s="4"/>
      <c r="C16" s="383">
        <v>120713</v>
      </c>
      <c r="D16" s="383">
        <v>65469</v>
      </c>
      <c r="E16" s="383">
        <v>55244</v>
      </c>
      <c r="F16" s="383">
        <v>138273</v>
      </c>
      <c r="G16" s="383">
        <v>73987</v>
      </c>
      <c r="H16" s="383">
        <v>64286</v>
      </c>
      <c r="I16" s="434">
        <v>-17560</v>
      </c>
      <c r="J16" s="434">
        <v>-8518</v>
      </c>
      <c r="K16" s="434">
        <v>-9042</v>
      </c>
    </row>
    <row r="17" spans="1:11" x14ac:dyDescent="0.2">
      <c r="A17" s="100" t="s">
        <v>117</v>
      </c>
      <c r="B17" s="4"/>
      <c r="C17" s="383">
        <v>991</v>
      </c>
      <c r="D17" s="383">
        <v>417</v>
      </c>
      <c r="E17" s="383">
        <v>574</v>
      </c>
      <c r="F17" s="383">
        <v>769</v>
      </c>
      <c r="G17" s="383">
        <v>369</v>
      </c>
      <c r="H17" s="383">
        <v>400</v>
      </c>
      <c r="I17" s="434">
        <v>222</v>
      </c>
      <c r="J17" s="434">
        <v>48</v>
      </c>
      <c r="K17" s="434">
        <v>174</v>
      </c>
    </row>
    <row r="18" spans="1:11" x14ac:dyDescent="0.2">
      <c r="A18" s="100" t="s">
        <v>118</v>
      </c>
      <c r="B18" s="4"/>
      <c r="C18" s="383">
        <v>2241</v>
      </c>
      <c r="D18" s="383">
        <v>1029</v>
      </c>
      <c r="E18" s="383">
        <v>1212</v>
      </c>
      <c r="F18" s="383">
        <v>1920</v>
      </c>
      <c r="G18" s="383">
        <v>861</v>
      </c>
      <c r="H18" s="383">
        <v>1059</v>
      </c>
      <c r="I18" s="434">
        <v>321</v>
      </c>
      <c r="J18" s="434">
        <v>168</v>
      </c>
      <c r="K18" s="434">
        <v>153</v>
      </c>
    </row>
    <row r="19" spans="1:11" x14ac:dyDescent="0.2">
      <c r="A19" s="100" t="s">
        <v>108</v>
      </c>
      <c r="B19" s="4"/>
      <c r="C19" s="383">
        <v>14908</v>
      </c>
      <c r="D19" s="383">
        <v>7513</v>
      </c>
      <c r="E19" s="383">
        <v>7395</v>
      </c>
      <c r="F19" s="383">
        <v>12920</v>
      </c>
      <c r="G19" s="383">
        <v>6458</v>
      </c>
      <c r="H19" s="383">
        <v>6462</v>
      </c>
      <c r="I19" s="434">
        <v>1988</v>
      </c>
      <c r="J19" s="434">
        <v>1055</v>
      </c>
      <c r="K19" s="434">
        <v>933</v>
      </c>
    </row>
    <row r="20" spans="1:11" x14ac:dyDescent="0.2">
      <c r="A20" s="100" t="s">
        <v>101</v>
      </c>
      <c r="B20" s="4"/>
      <c r="C20" s="383">
        <v>28256</v>
      </c>
      <c r="D20" s="383">
        <v>16731</v>
      </c>
      <c r="E20" s="383">
        <v>11525</v>
      </c>
      <c r="F20" s="383">
        <v>15918</v>
      </c>
      <c r="G20" s="383">
        <v>10036</v>
      </c>
      <c r="H20" s="383">
        <v>5882</v>
      </c>
      <c r="I20" s="434">
        <v>12338</v>
      </c>
      <c r="J20" s="434">
        <v>6695</v>
      </c>
      <c r="K20" s="434">
        <v>5643</v>
      </c>
    </row>
    <row r="21" spans="1:11" x14ac:dyDescent="0.2">
      <c r="A21" s="100" t="s">
        <v>107</v>
      </c>
      <c r="B21" s="4"/>
      <c r="C21" s="383">
        <v>1941</v>
      </c>
      <c r="D21" s="383">
        <v>1124</v>
      </c>
      <c r="E21" s="383">
        <v>817</v>
      </c>
      <c r="F21" s="383">
        <v>1483</v>
      </c>
      <c r="G21" s="383">
        <v>896</v>
      </c>
      <c r="H21" s="383">
        <v>587</v>
      </c>
      <c r="I21" s="434">
        <v>458</v>
      </c>
      <c r="J21" s="434">
        <v>228</v>
      </c>
      <c r="K21" s="434">
        <v>230</v>
      </c>
    </row>
    <row r="22" spans="1:11" x14ac:dyDescent="0.2">
      <c r="A22" s="100" t="s">
        <v>94</v>
      </c>
      <c r="B22" s="4"/>
      <c r="C22" s="383">
        <v>57191</v>
      </c>
      <c r="D22" s="383">
        <v>34342</v>
      </c>
      <c r="E22" s="383">
        <v>22849</v>
      </c>
      <c r="F22" s="383">
        <v>33633</v>
      </c>
      <c r="G22" s="383">
        <v>21321</v>
      </c>
      <c r="H22" s="383">
        <v>12312</v>
      </c>
      <c r="I22" s="434">
        <v>23558</v>
      </c>
      <c r="J22" s="434">
        <v>13021</v>
      </c>
      <c r="K22" s="434">
        <v>10537</v>
      </c>
    </row>
    <row r="23" spans="1:11" x14ac:dyDescent="0.2">
      <c r="A23" s="100" t="s">
        <v>133</v>
      </c>
      <c r="B23" s="4"/>
      <c r="C23" s="383">
        <v>60980</v>
      </c>
      <c r="D23" s="383">
        <v>39658</v>
      </c>
      <c r="E23" s="383">
        <v>21322</v>
      </c>
      <c r="F23" s="383">
        <v>21321</v>
      </c>
      <c r="G23" s="383">
        <v>15873</v>
      </c>
      <c r="H23" s="383">
        <v>5448</v>
      </c>
      <c r="I23" s="434">
        <v>39659</v>
      </c>
      <c r="J23" s="434">
        <v>23785</v>
      </c>
      <c r="K23" s="434">
        <v>15874</v>
      </c>
    </row>
    <row r="24" spans="1:11" x14ac:dyDescent="0.2">
      <c r="A24" s="100" t="s">
        <v>119</v>
      </c>
      <c r="B24" s="4"/>
      <c r="C24" s="383">
        <v>6608</v>
      </c>
      <c r="D24" s="383">
        <v>4127</v>
      </c>
      <c r="E24" s="383">
        <v>2481</v>
      </c>
      <c r="F24" s="383">
        <v>4870</v>
      </c>
      <c r="G24" s="383">
        <v>3242</v>
      </c>
      <c r="H24" s="383">
        <v>1628</v>
      </c>
      <c r="I24" s="434">
        <v>1738</v>
      </c>
      <c r="J24" s="434">
        <v>885</v>
      </c>
      <c r="K24" s="434">
        <v>853</v>
      </c>
    </row>
    <row r="25" spans="1:11" x14ac:dyDescent="0.2">
      <c r="A25" s="100" t="s">
        <v>120</v>
      </c>
      <c r="B25" s="4"/>
      <c r="C25" s="383">
        <v>9798</v>
      </c>
      <c r="D25" s="383">
        <v>5716</v>
      </c>
      <c r="E25" s="383">
        <v>4082</v>
      </c>
      <c r="F25" s="383">
        <v>5822</v>
      </c>
      <c r="G25" s="383">
        <v>3452</v>
      </c>
      <c r="H25" s="383">
        <v>2370</v>
      </c>
      <c r="I25" s="434">
        <v>3976</v>
      </c>
      <c r="J25" s="434">
        <v>2264</v>
      </c>
      <c r="K25" s="434">
        <v>1712</v>
      </c>
    </row>
    <row r="26" spans="1:11" x14ac:dyDescent="0.2">
      <c r="A26" s="100" t="s">
        <v>121</v>
      </c>
      <c r="B26" s="4"/>
      <c r="C26" s="383">
        <v>2680</v>
      </c>
      <c r="D26" s="383">
        <v>1361</v>
      </c>
      <c r="E26" s="383">
        <v>1319</v>
      </c>
      <c r="F26" s="383">
        <v>1489</v>
      </c>
      <c r="G26" s="383">
        <v>781</v>
      </c>
      <c r="H26" s="383">
        <v>708</v>
      </c>
      <c r="I26" s="434">
        <v>1191</v>
      </c>
      <c r="J26" s="434">
        <v>580</v>
      </c>
      <c r="K26" s="434">
        <v>611</v>
      </c>
    </row>
    <row r="27" spans="1:11" x14ac:dyDescent="0.2">
      <c r="A27" s="100" t="s">
        <v>122</v>
      </c>
      <c r="B27" s="4"/>
      <c r="C27" s="383">
        <v>95</v>
      </c>
      <c r="D27" s="383">
        <v>55</v>
      </c>
      <c r="E27" s="383">
        <v>40</v>
      </c>
      <c r="F27" s="383">
        <v>75</v>
      </c>
      <c r="G27" s="383">
        <v>40</v>
      </c>
      <c r="H27" s="383">
        <v>35</v>
      </c>
      <c r="I27" s="434">
        <v>20</v>
      </c>
      <c r="J27" s="434">
        <v>15</v>
      </c>
      <c r="K27" s="434">
        <v>5</v>
      </c>
    </row>
    <row r="28" spans="1:11" x14ac:dyDescent="0.2">
      <c r="A28" s="100" t="s">
        <v>93</v>
      </c>
      <c r="B28" s="4"/>
      <c r="C28" s="383">
        <v>10512</v>
      </c>
      <c r="D28" s="383">
        <v>6362</v>
      </c>
      <c r="E28" s="383">
        <v>4150</v>
      </c>
      <c r="F28" s="383">
        <v>7967</v>
      </c>
      <c r="G28" s="383">
        <v>4796</v>
      </c>
      <c r="H28" s="383">
        <v>3171</v>
      </c>
      <c r="I28" s="434">
        <v>2545</v>
      </c>
      <c r="J28" s="434">
        <v>1566</v>
      </c>
      <c r="K28" s="434">
        <v>979</v>
      </c>
    </row>
    <row r="29" spans="1:11" x14ac:dyDescent="0.2">
      <c r="A29" s="100" t="s">
        <v>90</v>
      </c>
      <c r="B29" s="4"/>
      <c r="C29" s="383">
        <v>10181</v>
      </c>
      <c r="D29" s="383">
        <v>5471</v>
      </c>
      <c r="E29" s="383">
        <v>4710</v>
      </c>
      <c r="F29" s="383">
        <v>7661</v>
      </c>
      <c r="G29" s="383">
        <v>4320</v>
      </c>
      <c r="H29" s="383">
        <v>3341</v>
      </c>
      <c r="I29" s="434">
        <v>2520</v>
      </c>
      <c r="J29" s="434">
        <v>1151</v>
      </c>
      <c r="K29" s="434">
        <v>1369</v>
      </c>
    </row>
    <row r="30" spans="1:11" x14ac:dyDescent="0.2">
      <c r="A30" s="100" t="s">
        <v>89</v>
      </c>
      <c r="B30" s="4"/>
      <c r="C30" s="383">
        <v>190834</v>
      </c>
      <c r="D30" s="383">
        <v>122309</v>
      </c>
      <c r="E30" s="383">
        <v>68525</v>
      </c>
      <c r="F30" s="383">
        <v>127789</v>
      </c>
      <c r="G30" s="383">
        <v>88141</v>
      </c>
      <c r="H30" s="383">
        <v>39648</v>
      </c>
      <c r="I30" s="434">
        <v>63045</v>
      </c>
      <c r="J30" s="434">
        <v>34168</v>
      </c>
      <c r="K30" s="434">
        <v>28877</v>
      </c>
    </row>
    <row r="31" spans="1:11" x14ac:dyDescent="0.2">
      <c r="A31" s="100" t="s">
        <v>123</v>
      </c>
      <c r="B31" s="4"/>
      <c r="C31" s="383">
        <v>10145</v>
      </c>
      <c r="D31" s="383">
        <v>6643</v>
      </c>
      <c r="E31" s="383">
        <v>3502</v>
      </c>
      <c r="F31" s="383">
        <v>7736</v>
      </c>
      <c r="G31" s="383">
        <v>5502</v>
      </c>
      <c r="H31" s="383">
        <v>2234</v>
      </c>
      <c r="I31" s="434">
        <v>2409</v>
      </c>
      <c r="J31" s="434">
        <v>1141</v>
      </c>
      <c r="K31" s="434">
        <v>1268</v>
      </c>
    </row>
    <row r="32" spans="1:11" ht="14.25" x14ac:dyDescent="0.2">
      <c r="A32" s="100" t="s">
        <v>135</v>
      </c>
      <c r="B32" s="414"/>
      <c r="C32" s="383">
        <v>221405</v>
      </c>
      <c r="D32" s="383">
        <v>141618</v>
      </c>
      <c r="E32" s="383">
        <v>79787</v>
      </c>
      <c r="F32" s="383">
        <v>129059</v>
      </c>
      <c r="G32" s="383">
        <v>87608</v>
      </c>
      <c r="H32" s="383">
        <v>41451</v>
      </c>
      <c r="I32" s="434">
        <v>92346</v>
      </c>
      <c r="J32" s="434">
        <v>54010</v>
      </c>
      <c r="K32" s="434">
        <v>38336</v>
      </c>
    </row>
    <row r="33" spans="1:247" x14ac:dyDescent="0.2">
      <c r="A33" s="100" t="s">
        <v>100</v>
      </c>
      <c r="B33" s="4"/>
      <c r="C33" s="383">
        <v>2763</v>
      </c>
      <c r="D33" s="383">
        <v>1454</v>
      </c>
      <c r="E33" s="383">
        <v>1309</v>
      </c>
      <c r="F33" s="383">
        <v>2437</v>
      </c>
      <c r="G33" s="383">
        <v>1231</v>
      </c>
      <c r="H33" s="383">
        <v>1206</v>
      </c>
      <c r="I33" s="434">
        <v>326</v>
      </c>
      <c r="J33" s="434">
        <v>223</v>
      </c>
      <c r="K33" s="434">
        <v>103</v>
      </c>
    </row>
    <row r="34" spans="1:247" x14ac:dyDescent="0.2">
      <c r="A34" s="100" t="s">
        <v>124</v>
      </c>
      <c r="B34" s="4"/>
      <c r="C34" s="383">
        <v>14541</v>
      </c>
      <c r="D34" s="383">
        <v>9109</v>
      </c>
      <c r="E34" s="383">
        <v>5432</v>
      </c>
      <c r="F34" s="383">
        <v>10600</v>
      </c>
      <c r="G34" s="383">
        <v>6849</v>
      </c>
      <c r="H34" s="383">
        <v>3751</v>
      </c>
      <c r="I34" s="434">
        <v>3941</v>
      </c>
      <c r="J34" s="434">
        <v>2260</v>
      </c>
      <c r="K34" s="434">
        <v>1681</v>
      </c>
      <c r="L34" s="364"/>
      <c r="M34" s="364"/>
      <c r="N34" s="364"/>
      <c r="O34" s="364"/>
      <c r="P34" s="364"/>
      <c r="Q34" s="364"/>
      <c r="R34" s="364"/>
      <c r="S34" s="364"/>
      <c r="T34" s="364"/>
      <c r="U34" s="364"/>
      <c r="V34" s="364"/>
      <c r="W34" s="364"/>
      <c r="X34" s="364"/>
      <c r="Y34" s="364"/>
      <c r="Z34" s="364"/>
      <c r="AA34" s="364"/>
      <c r="AB34" s="364"/>
      <c r="AC34" s="364"/>
      <c r="AD34" s="364"/>
      <c r="AE34" s="364"/>
      <c r="AF34" s="364"/>
      <c r="AG34" s="364"/>
      <c r="AH34" s="364"/>
      <c r="AI34" s="364"/>
      <c r="AJ34" s="364"/>
      <c r="AK34" s="364"/>
      <c r="AL34" s="364"/>
      <c r="AM34" s="364"/>
      <c r="AN34" s="364"/>
      <c r="AO34" s="364"/>
      <c r="AP34" s="364"/>
      <c r="AQ34" s="364"/>
      <c r="AR34" s="364"/>
      <c r="AS34" s="364"/>
      <c r="AT34" s="364"/>
      <c r="AU34" s="364"/>
      <c r="AV34" s="364"/>
      <c r="AW34" s="364"/>
      <c r="AX34" s="364"/>
      <c r="AY34" s="364"/>
      <c r="AZ34" s="364"/>
      <c r="BA34" s="364"/>
      <c r="BB34" s="364"/>
      <c r="BC34" s="364"/>
      <c r="BD34" s="364"/>
      <c r="BE34" s="364"/>
      <c r="BF34" s="364"/>
      <c r="BG34" s="364"/>
      <c r="BH34" s="364"/>
      <c r="BI34" s="364"/>
      <c r="BJ34" s="364"/>
      <c r="BK34" s="364"/>
      <c r="BL34" s="364"/>
      <c r="BM34" s="364"/>
      <c r="BN34" s="364"/>
      <c r="BO34" s="364"/>
      <c r="BP34" s="364"/>
      <c r="BQ34" s="364"/>
      <c r="BR34" s="364"/>
      <c r="BS34" s="364"/>
      <c r="BT34" s="364"/>
      <c r="BU34" s="364"/>
      <c r="BV34" s="364"/>
      <c r="BW34" s="364"/>
      <c r="BX34" s="364"/>
      <c r="BY34" s="364"/>
      <c r="BZ34" s="364"/>
      <c r="CA34" s="364"/>
      <c r="CB34" s="364"/>
      <c r="CC34" s="364"/>
      <c r="CD34" s="364"/>
      <c r="CE34" s="364"/>
      <c r="CF34" s="364"/>
      <c r="CG34" s="364"/>
      <c r="CH34" s="364"/>
      <c r="CI34" s="364"/>
      <c r="CJ34" s="364"/>
      <c r="CK34" s="364"/>
      <c r="CL34" s="364"/>
      <c r="CM34" s="364"/>
      <c r="CN34" s="364"/>
      <c r="CO34" s="364"/>
      <c r="CP34" s="364"/>
      <c r="CQ34" s="364"/>
      <c r="CR34" s="364"/>
      <c r="CS34" s="364"/>
      <c r="CT34" s="364"/>
      <c r="CU34" s="364"/>
      <c r="CV34" s="364"/>
      <c r="CW34" s="364"/>
      <c r="CX34" s="364"/>
      <c r="CY34" s="364"/>
      <c r="CZ34" s="364"/>
      <c r="DA34" s="364"/>
      <c r="DB34" s="364"/>
      <c r="DC34" s="364"/>
      <c r="DD34" s="364"/>
      <c r="DE34" s="364"/>
      <c r="DF34" s="364"/>
      <c r="DG34" s="364"/>
      <c r="DH34" s="364"/>
      <c r="DI34" s="364"/>
      <c r="DJ34" s="364"/>
      <c r="DK34" s="364"/>
      <c r="DL34" s="364"/>
      <c r="DM34" s="364"/>
      <c r="DN34" s="364"/>
      <c r="DO34" s="364"/>
      <c r="DP34" s="364"/>
      <c r="DQ34" s="364"/>
      <c r="DR34" s="364"/>
      <c r="DS34" s="364"/>
      <c r="DT34" s="364"/>
      <c r="DU34" s="364"/>
      <c r="DV34" s="364"/>
      <c r="DW34" s="364"/>
      <c r="DX34" s="364"/>
      <c r="DY34" s="364"/>
      <c r="DZ34" s="364"/>
      <c r="EA34" s="364"/>
      <c r="EB34" s="364"/>
      <c r="EC34" s="364"/>
      <c r="ED34" s="364"/>
      <c r="EE34" s="364"/>
      <c r="EF34" s="364"/>
      <c r="EG34" s="364"/>
      <c r="EH34" s="364"/>
      <c r="EI34" s="364"/>
      <c r="EJ34" s="364"/>
      <c r="EK34" s="364"/>
      <c r="EL34" s="364"/>
      <c r="EM34" s="364"/>
      <c r="EN34" s="364"/>
      <c r="EO34" s="364"/>
      <c r="EP34" s="364"/>
      <c r="EQ34" s="364"/>
      <c r="ER34" s="364"/>
      <c r="ES34" s="364"/>
      <c r="ET34" s="364"/>
      <c r="EU34" s="364"/>
      <c r="EV34" s="364"/>
      <c r="EW34" s="364"/>
      <c r="EX34" s="364"/>
      <c r="EY34" s="364"/>
      <c r="EZ34" s="364"/>
      <c r="FA34" s="364"/>
      <c r="FB34" s="364"/>
      <c r="FC34" s="364"/>
      <c r="FD34" s="364"/>
      <c r="FE34" s="364"/>
      <c r="FF34" s="364"/>
      <c r="FG34" s="364"/>
      <c r="FH34" s="364"/>
      <c r="FI34" s="364"/>
      <c r="FJ34" s="364"/>
      <c r="FK34" s="364"/>
      <c r="FL34" s="364"/>
      <c r="FM34" s="364"/>
      <c r="FN34" s="364"/>
      <c r="FO34" s="364"/>
      <c r="FP34" s="364"/>
      <c r="FQ34" s="364"/>
      <c r="FR34" s="364"/>
      <c r="FS34" s="364"/>
      <c r="FT34" s="364"/>
      <c r="FU34" s="364"/>
      <c r="FV34" s="364"/>
      <c r="FW34" s="364"/>
      <c r="FX34" s="364"/>
      <c r="FY34" s="364"/>
      <c r="FZ34" s="364"/>
      <c r="GA34" s="364"/>
      <c r="GB34" s="364"/>
      <c r="GC34" s="364"/>
      <c r="GD34" s="364"/>
      <c r="GE34" s="364"/>
      <c r="GF34" s="364"/>
      <c r="GG34" s="364"/>
      <c r="GH34" s="364"/>
      <c r="GI34" s="364"/>
      <c r="GJ34" s="364"/>
      <c r="GK34" s="364"/>
      <c r="GL34" s="364"/>
      <c r="GM34" s="364"/>
      <c r="GN34" s="364"/>
      <c r="GO34" s="364"/>
      <c r="GP34" s="364"/>
      <c r="GQ34" s="364"/>
      <c r="GR34" s="364"/>
      <c r="GS34" s="364"/>
      <c r="GT34" s="364"/>
      <c r="GU34" s="364"/>
      <c r="GV34" s="364"/>
      <c r="GW34" s="364"/>
      <c r="GX34" s="364"/>
      <c r="GY34" s="364"/>
      <c r="GZ34" s="364"/>
      <c r="HA34" s="364"/>
      <c r="HB34" s="364"/>
      <c r="HC34" s="364"/>
      <c r="HD34" s="364"/>
      <c r="HE34" s="364"/>
      <c r="HF34" s="364"/>
      <c r="HG34" s="364"/>
      <c r="HH34" s="364"/>
      <c r="HI34" s="364"/>
      <c r="HJ34" s="364"/>
      <c r="HK34" s="364"/>
      <c r="HL34" s="364"/>
      <c r="HM34" s="364"/>
      <c r="HN34" s="364"/>
      <c r="HO34" s="364"/>
      <c r="HP34" s="364"/>
      <c r="HQ34" s="364"/>
      <c r="HR34" s="364"/>
      <c r="HS34" s="364"/>
      <c r="HT34" s="364"/>
      <c r="HU34" s="364"/>
      <c r="HV34" s="364"/>
      <c r="HW34" s="364"/>
      <c r="HX34" s="364"/>
      <c r="HY34" s="364"/>
      <c r="HZ34" s="364"/>
      <c r="IA34" s="364"/>
      <c r="IB34" s="364"/>
      <c r="IC34" s="364"/>
      <c r="ID34" s="364"/>
      <c r="IE34" s="364"/>
      <c r="IF34" s="364"/>
      <c r="IG34" s="364"/>
      <c r="IH34" s="364"/>
      <c r="II34" s="364"/>
      <c r="IJ34" s="364"/>
      <c r="IK34" s="364"/>
      <c r="IL34" s="364"/>
      <c r="IM34" s="364"/>
    </row>
    <row r="35" spans="1:247" x14ac:dyDescent="0.2">
      <c r="A35" s="100" t="s">
        <v>125</v>
      </c>
      <c r="B35" s="4"/>
      <c r="C35" s="383">
        <v>4754</v>
      </c>
      <c r="D35" s="383">
        <v>3361</v>
      </c>
      <c r="E35" s="383">
        <v>1393</v>
      </c>
      <c r="F35" s="383">
        <v>2892</v>
      </c>
      <c r="G35" s="383">
        <v>2145</v>
      </c>
      <c r="H35" s="383">
        <v>747</v>
      </c>
      <c r="I35" s="434">
        <v>1862</v>
      </c>
      <c r="J35" s="434">
        <v>1216</v>
      </c>
      <c r="K35" s="434">
        <v>646</v>
      </c>
      <c r="L35" s="364"/>
      <c r="M35" s="364"/>
      <c r="N35" s="364"/>
      <c r="O35" s="364"/>
      <c r="P35" s="364"/>
      <c r="Q35" s="364"/>
      <c r="R35" s="364"/>
      <c r="S35" s="364"/>
      <c r="T35" s="364"/>
      <c r="U35" s="364"/>
      <c r="V35" s="364"/>
      <c r="W35" s="364"/>
      <c r="X35" s="364"/>
      <c r="Y35" s="364"/>
      <c r="Z35" s="364"/>
      <c r="AA35" s="364"/>
      <c r="AB35" s="364"/>
      <c r="AC35" s="364"/>
      <c r="AD35" s="364"/>
      <c r="AE35" s="364"/>
      <c r="AF35" s="364"/>
      <c r="AG35" s="364"/>
      <c r="AH35" s="364"/>
      <c r="AI35" s="364"/>
      <c r="AJ35" s="364"/>
      <c r="AK35" s="364"/>
      <c r="AL35" s="364"/>
      <c r="AM35" s="364"/>
      <c r="AN35" s="364"/>
      <c r="AO35" s="364"/>
      <c r="AP35" s="364"/>
      <c r="AQ35" s="364"/>
      <c r="AR35" s="364"/>
      <c r="AS35" s="364"/>
      <c r="AT35" s="364"/>
      <c r="AU35" s="364"/>
      <c r="AV35" s="364"/>
      <c r="AW35" s="364"/>
      <c r="AX35" s="364"/>
      <c r="AY35" s="364"/>
      <c r="AZ35" s="364"/>
      <c r="BA35" s="364"/>
      <c r="BB35" s="364"/>
      <c r="BC35" s="364"/>
      <c r="BD35" s="364"/>
      <c r="BE35" s="364"/>
      <c r="BF35" s="364"/>
      <c r="BG35" s="364"/>
      <c r="BH35" s="364"/>
      <c r="BI35" s="364"/>
      <c r="BJ35" s="364"/>
      <c r="BK35" s="364"/>
      <c r="BL35" s="364"/>
      <c r="BM35" s="364"/>
      <c r="BN35" s="364"/>
      <c r="BO35" s="364"/>
      <c r="BP35" s="364"/>
      <c r="BQ35" s="364"/>
      <c r="BR35" s="364"/>
      <c r="BS35" s="364"/>
      <c r="BT35" s="364"/>
      <c r="BU35" s="364"/>
      <c r="BV35" s="364"/>
      <c r="BW35" s="364"/>
      <c r="BX35" s="364"/>
      <c r="BY35" s="364"/>
      <c r="BZ35" s="364"/>
      <c r="CA35" s="364"/>
      <c r="CB35" s="364"/>
      <c r="CC35" s="364"/>
      <c r="CD35" s="364"/>
      <c r="CE35" s="364"/>
      <c r="CF35" s="364"/>
      <c r="CG35" s="364"/>
      <c r="CH35" s="364"/>
      <c r="CI35" s="364"/>
      <c r="CJ35" s="364"/>
      <c r="CK35" s="364"/>
      <c r="CL35" s="364"/>
      <c r="CM35" s="364"/>
      <c r="CN35" s="364"/>
      <c r="CO35" s="364"/>
      <c r="CP35" s="364"/>
      <c r="CQ35" s="364"/>
      <c r="CR35" s="364"/>
      <c r="CS35" s="364"/>
      <c r="CT35" s="364"/>
      <c r="CU35" s="364"/>
      <c r="CV35" s="364"/>
      <c r="CW35" s="364"/>
      <c r="CX35" s="364"/>
      <c r="CY35" s="364"/>
      <c r="CZ35" s="364"/>
      <c r="DA35" s="364"/>
      <c r="DB35" s="364"/>
      <c r="DC35" s="364"/>
      <c r="DD35" s="364"/>
      <c r="DE35" s="364"/>
      <c r="DF35" s="364"/>
      <c r="DG35" s="364"/>
      <c r="DH35" s="364"/>
      <c r="DI35" s="364"/>
      <c r="DJ35" s="364"/>
      <c r="DK35" s="364"/>
      <c r="DL35" s="364"/>
      <c r="DM35" s="364"/>
      <c r="DN35" s="364"/>
      <c r="DO35" s="364"/>
      <c r="DP35" s="364"/>
      <c r="DQ35" s="364"/>
      <c r="DR35" s="364"/>
      <c r="DS35" s="364"/>
      <c r="DT35" s="364"/>
      <c r="DU35" s="364"/>
      <c r="DV35" s="364"/>
      <c r="DW35" s="364"/>
      <c r="DX35" s="364"/>
      <c r="DY35" s="364"/>
      <c r="DZ35" s="364"/>
      <c r="EA35" s="364"/>
      <c r="EB35" s="364"/>
      <c r="EC35" s="364"/>
      <c r="ED35" s="364"/>
      <c r="EE35" s="364"/>
      <c r="EF35" s="364"/>
      <c r="EG35" s="364"/>
      <c r="EH35" s="364"/>
      <c r="EI35" s="364"/>
      <c r="EJ35" s="364"/>
      <c r="EK35" s="364"/>
      <c r="EL35" s="364"/>
      <c r="EM35" s="364"/>
      <c r="EN35" s="364"/>
      <c r="EO35" s="364"/>
      <c r="EP35" s="364"/>
      <c r="EQ35" s="364"/>
      <c r="ER35" s="364"/>
      <c r="ES35" s="364"/>
      <c r="ET35" s="364"/>
      <c r="EU35" s="364"/>
      <c r="EV35" s="364"/>
      <c r="EW35" s="364"/>
      <c r="EX35" s="364"/>
      <c r="EY35" s="364"/>
      <c r="EZ35" s="364"/>
      <c r="FA35" s="364"/>
      <c r="FB35" s="364"/>
      <c r="FC35" s="364"/>
      <c r="FD35" s="364"/>
      <c r="FE35" s="364"/>
      <c r="FF35" s="364"/>
      <c r="FG35" s="364"/>
      <c r="FH35" s="364"/>
      <c r="FI35" s="364"/>
      <c r="FJ35" s="364"/>
      <c r="FK35" s="364"/>
      <c r="FL35" s="364"/>
      <c r="FM35" s="364"/>
      <c r="FN35" s="364"/>
      <c r="FO35" s="364"/>
      <c r="FP35" s="364"/>
      <c r="FQ35" s="364"/>
      <c r="FR35" s="364"/>
      <c r="FS35" s="364"/>
      <c r="FT35" s="364"/>
      <c r="FU35" s="364"/>
      <c r="FV35" s="364"/>
      <c r="FW35" s="364"/>
      <c r="FX35" s="364"/>
      <c r="FY35" s="364"/>
      <c r="FZ35" s="364"/>
      <c r="GA35" s="364"/>
      <c r="GB35" s="364"/>
      <c r="GC35" s="364"/>
      <c r="GD35" s="364"/>
      <c r="GE35" s="364"/>
      <c r="GF35" s="364"/>
      <c r="GG35" s="364"/>
      <c r="GH35" s="364"/>
      <c r="GI35" s="364"/>
      <c r="GJ35" s="364"/>
      <c r="GK35" s="364"/>
      <c r="GL35" s="364"/>
      <c r="GM35" s="364"/>
      <c r="GN35" s="364"/>
      <c r="GO35" s="364"/>
      <c r="GP35" s="364"/>
      <c r="GQ35" s="364"/>
      <c r="GR35" s="364"/>
      <c r="GS35" s="364"/>
      <c r="GT35" s="364"/>
      <c r="GU35" s="364"/>
      <c r="GV35" s="364"/>
      <c r="GW35" s="364"/>
      <c r="GX35" s="364"/>
      <c r="GY35" s="364"/>
      <c r="GZ35" s="364"/>
      <c r="HA35" s="364"/>
      <c r="HB35" s="364"/>
      <c r="HC35" s="364"/>
      <c r="HD35" s="364"/>
      <c r="HE35" s="364"/>
      <c r="HF35" s="364"/>
      <c r="HG35" s="364"/>
      <c r="HH35" s="364"/>
      <c r="HI35" s="364"/>
      <c r="HJ35" s="364"/>
      <c r="HK35" s="364"/>
      <c r="HL35" s="364"/>
      <c r="HM35" s="364"/>
      <c r="HN35" s="364"/>
      <c r="HO35" s="364"/>
      <c r="HP35" s="364"/>
      <c r="HQ35" s="364"/>
      <c r="HR35" s="364"/>
      <c r="HS35" s="364"/>
      <c r="HT35" s="364"/>
      <c r="HU35" s="364"/>
      <c r="HV35" s="364"/>
      <c r="HW35" s="364"/>
      <c r="HX35" s="364"/>
      <c r="HY35" s="364"/>
      <c r="HZ35" s="364"/>
      <c r="IA35" s="364"/>
      <c r="IB35" s="364"/>
      <c r="IC35" s="364"/>
      <c r="ID35" s="364"/>
      <c r="IE35" s="364"/>
      <c r="IF35" s="364"/>
      <c r="IG35" s="364"/>
      <c r="IH35" s="364"/>
      <c r="II35" s="364"/>
      <c r="IJ35" s="364"/>
      <c r="IK35" s="364"/>
      <c r="IL35" s="364"/>
      <c r="IM35" s="364"/>
    </row>
    <row r="36" spans="1:247" x14ac:dyDescent="0.2">
      <c r="A36" s="100" t="s">
        <v>92</v>
      </c>
      <c r="B36" s="4"/>
      <c r="C36" s="383">
        <v>23598</v>
      </c>
      <c r="D36" s="383">
        <v>13166</v>
      </c>
      <c r="E36" s="383">
        <v>10432</v>
      </c>
      <c r="F36" s="383">
        <v>16435</v>
      </c>
      <c r="G36" s="383">
        <v>9075</v>
      </c>
      <c r="H36" s="383">
        <v>7360</v>
      </c>
      <c r="I36" s="434">
        <v>7163</v>
      </c>
      <c r="J36" s="434">
        <v>4091</v>
      </c>
      <c r="K36" s="434">
        <v>3072</v>
      </c>
      <c r="L36" s="364"/>
      <c r="M36" s="364"/>
      <c r="N36" s="364"/>
      <c r="O36" s="364"/>
      <c r="P36" s="364"/>
      <c r="Q36" s="364"/>
      <c r="R36" s="364"/>
      <c r="S36" s="364"/>
      <c r="T36" s="364"/>
      <c r="U36" s="364"/>
      <c r="V36" s="364"/>
      <c r="W36" s="364"/>
      <c r="X36" s="364"/>
      <c r="Y36" s="364"/>
      <c r="Z36" s="364"/>
      <c r="AA36" s="364"/>
      <c r="AB36" s="364"/>
      <c r="AC36" s="364"/>
      <c r="AD36" s="364"/>
      <c r="AE36" s="364"/>
      <c r="AF36" s="364"/>
      <c r="AG36" s="364"/>
      <c r="AH36" s="364"/>
      <c r="AI36" s="364"/>
      <c r="AJ36" s="364"/>
      <c r="AK36" s="364"/>
      <c r="AL36" s="364"/>
      <c r="AM36" s="364"/>
      <c r="AN36" s="364"/>
      <c r="AO36" s="364"/>
      <c r="AP36" s="364"/>
      <c r="AQ36" s="364"/>
      <c r="AR36" s="364"/>
      <c r="AS36" s="364"/>
      <c r="AT36" s="364"/>
      <c r="AU36" s="364"/>
      <c r="AV36" s="364"/>
      <c r="AW36" s="364"/>
      <c r="AX36" s="364"/>
      <c r="AY36" s="364"/>
      <c r="AZ36" s="364"/>
      <c r="BA36" s="364"/>
      <c r="BB36" s="364"/>
      <c r="BC36" s="364"/>
      <c r="BD36" s="364"/>
      <c r="BE36" s="364"/>
      <c r="BF36" s="364"/>
      <c r="BG36" s="364"/>
      <c r="BH36" s="364"/>
      <c r="BI36" s="364"/>
      <c r="BJ36" s="364"/>
      <c r="BK36" s="364"/>
      <c r="BL36" s="364"/>
      <c r="BM36" s="364"/>
      <c r="BN36" s="364"/>
      <c r="BO36" s="364"/>
      <c r="BP36" s="364"/>
      <c r="BQ36" s="364"/>
      <c r="BR36" s="364"/>
      <c r="BS36" s="364"/>
      <c r="BT36" s="364"/>
      <c r="BU36" s="364"/>
      <c r="BV36" s="364"/>
      <c r="BW36" s="364"/>
      <c r="BX36" s="364"/>
      <c r="BY36" s="364"/>
      <c r="BZ36" s="364"/>
      <c r="CA36" s="364"/>
      <c r="CB36" s="364"/>
      <c r="CC36" s="364"/>
      <c r="CD36" s="364"/>
      <c r="CE36" s="364"/>
      <c r="CF36" s="364"/>
      <c r="CG36" s="364"/>
      <c r="CH36" s="364"/>
      <c r="CI36" s="364"/>
      <c r="CJ36" s="364"/>
      <c r="CK36" s="364"/>
      <c r="CL36" s="364"/>
      <c r="CM36" s="364"/>
      <c r="CN36" s="364"/>
      <c r="CO36" s="364"/>
      <c r="CP36" s="364"/>
      <c r="CQ36" s="364"/>
      <c r="CR36" s="364"/>
      <c r="CS36" s="364"/>
      <c r="CT36" s="364"/>
      <c r="CU36" s="364"/>
      <c r="CV36" s="364"/>
      <c r="CW36" s="364"/>
      <c r="CX36" s="364"/>
      <c r="CY36" s="364"/>
      <c r="CZ36" s="364"/>
      <c r="DA36" s="364"/>
      <c r="DB36" s="364"/>
      <c r="DC36" s="364"/>
      <c r="DD36" s="364"/>
      <c r="DE36" s="364"/>
      <c r="DF36" s="364"/>
      <c r="DG36" s="364"/>
      <c r="DH36" s="364"/>
      <c r="DI36" s="364"/>
      <c r="DJ36" s="364"/>
      <c r="DK36" s="364"/>
      <c r="DL36" s="364"/>
      <c r="DM36" s="364"/>
      <c r="DN36" s="364"/>
      <c r="DO36" s="364"/>
      <c r="DP36" s="364"/>
      <c r="DQ36" s="364"/>
      <c r="DR36" s="364"/>
      <c r="DS36" s="364"/>
      <c r="DT36" s="364"/>
      <c r="DU36" s="364"/>
      <c r="DV36" s="364"/>
      <c r="DW36" s="364"/>
      <c r="DX36" s="364"/>
      <c r="DY36" s="364"/>
      <c r="DZ36" s="364"/>
      <c r="EA36" s="364"/>
      <c r="EB36" s="364"/>
      <c r="EC36" s="364"/>
      <c r="ED36" s="364"/>
      <c r="EE36" s="364"/>
      <c r="EF36" s="364"/>
      <c r="EG36" s="364"/>
      <c r="EH36" s="364"/>
      <c r="EI36" s="364"/>
      <c r="EJ36" s="364"/>
      <c r="EK36" s="364"/>
      <c r="EL36" s="364"/>
      <c r="EM36" s="364"/>
      <c r="EN36" s="364"/>
      <c r="EO36" s="364"/>
      <c r="EP36" s="364"/>
      <c r="EQ36" s="364"/>
      <c r="ER36" s="364"/>
      <c r="ES36" s="364"/>
      <c r="ET36" s="364"/>
      <c r="EU36" s="364"/>
      <c r="EV36" s="364"/>
      <c r="EW36" s="364"/>
      <c r="EX36" s="364"/>
      <c r="EY36" s="364"/>
      <c r="EZ36" s="364"/>
      <c r="FA36" s="364"/>
      <c r="FB36" s="364"/>
      <c r="FC36" s="364"/>
      <c r="FD36" s="364"/>
      <c r="FE36" s="364"/>
      <c r="FF36" s="364"/>
      <c r="FG36" s="364"/>
      <c r="FH36" s="364"/>
      <c r="FI36" s="364"/>
      <c r="FJ36" s="364"/>
      <c r="FK36" s="364"/>
      <c r="FL36" s="364"/>
      <c r="FM36" s="364"/>
      <c r="FN36" s="364"/>
      <c r="FO36" s="364"/>
      <c r="FP36" s="364"/>
      <c r="FQ36" s="364"/>
      <c r="FR36" s="364"/>
      <c r="FS36" s="364"/>
      <c r="FT36" s="364"/>
      <c r="FU36" s="364"/>
      <c r="FV36" s="364"/>
      <c r="FW36" s="364"/>
      <c r="FX36" s="364"/>
      <c r="FY36" s="364"/>
      <c r="FZ36" s="364"/>
      <c r="GA36" s="364"/>
      <c r="GB36" s="364"/>
      <c r="GC36" s="364"/>
      <c r="GD36" s="364"/>
      <c r="GE36" s="364"/>
      <c r="GF36" s="364"/>
      <c r="GG36" s="364"/>
      <c r="GH36" s="364"/>
      <c r="GI36" s="364"/>
      <c r="GJ36" s="364"/>
      <c r="GK36" s="364"/>
      <c r="GL36" s="364"/>
      <c r="GM36" s="364"/>
      <c r="GN36" s="364"/>
      <c r="GO36" s="364"/>
      <c r="GP36" s="364"/>
      <c r="GQ36" s="364"/>
      <c r="GR36" s="364"/>
      <c r="GS36" s="364"/>
      <c r="GT36" s="364"/>
      <c r="GU36" s="364"/>
      <c r="GV36" s="364"/>
      <c r="GW36" s="364"/>
      <c r="GX36" s="364"/>
      <c r="GY36" s="364"/>
      <c r="GZ36" s="364"/>
      <c r="HA36" s="364"/>
      <c r="HB36" s="364"/>
      <c r="HC36" s="364"/>
      <c r="HD36" s="364"/>
      <c r="HE36" s="364"/>
      <c r="HF36" s="364"/>
      <c r="HG36" s="364"/>
      <c r="HH36" s="364"/>
      <c r="HI36" s="364"/>
      <c r="HJ36" s="364"/>
      <c r="HK36" s="364"/>
      <c r="HL36" s="364"/>
      <c r="HM36" s="364"/>
      <c r="HN36" s="364"/>
      <c r="HO36" s="364"/>
      <c r="HP36" s="364"/>
      <c r="HQ36" s="364"/>
      <c r="HR36" s="364"/>
      <c r="HS36" s="364"/>
      <c r="HT36" s="364"/>
      <c r="HU36" s="364"/>
      <c r="HV36" s="364"/>
      <c r="HW36" s="364"/>
      <c r="HX36" s="364"/>
      <c r="HY36" s="364"/>
      <c r="HZ36" s="364"/>
      <c r="IA36" s="364"/>
      <c r="IB36" s="364"/>
      <c r="IC36" s="364"/>
      <c r="ID36" s="364"/>
      <c r="IE36" s="364"/>
      <c r="IF36" s="364"/>
      <c r="IG36" s="364"/>
      <c r="IH36" s="364"/>
      <c r="II36" s="364"/>
      <c r="IJ36" s="364"/>
      <c r="IK36" s="364"/>
      <c r="IL36" s="364"/>
      <c r="IM36" s="364"/>
    </row>
    <row r="37" spans="1:247" x14ac:dyDescent="0.2">
      <c r="A37" s="100" t="s">
        <v>104</v>
      </c>
      <c r="B37" s="4"/>
      <c r="C37" s="383">
        <v>10974</v>
      </c>
      <c r="D37" s="383">
        <v>6286</v>
      </c>
      <c r="E37" s="383">
        <v>4688</v>
      </c>
      <c r="F37" s="383">
        <v>7274</v>
      </c>
      <c r="G37" s="383">
        <v>4123</v>
      </c>
      <c r="H37" s="383">
        <v>3151</v>
      </c>
      <c r="I37" s="434">
        <v>3700</v>
      </c>
      <c r="J37" s="434">
        <v>2163</v>
      </c>
      <c r="K37" s="434">
        <v>1537</v>
      </c>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364"/>
      <c r="AJ37" s="364"/>
      <c r="AK37" s="364"/>
      <c r="AL37" s="364"/>
      <c r="AM37" s="364"/>
      <c r="AN37" s="364"/>
      <c r="AO37" s="364"/>
      <c r="AP37" s="364"/>
      <c r="AQ37" s="364"/>
      <c r="AR37" s="364"/>
      <c r="AS37" s="364"/>
      <c r="AT37" s="364"/>
      <c r="AU37" s="364"/>
      <c r="AV37" s="364"/>
      <c r="AW37" s="364"/>
      <c r="AX37" s="364"/>
      <c r="AY37" s="364"/>
      <c r="AZ37" s="364"/>
      <c r="BA37" s="364"/>
      <c r="BB37" s="364"/>
      <c r="BC37" s="364"/>
      <c r="BD37" s="364"/>
      <c r="BE37" s="364"/>
      <c r="BF37" s="364"/>
      <c r="BG37" s="364"/>
      <c r="BH37" s="364"/>
      <c r="BI37" s="364"/>
      <c r="BJ37" s="364"/>
      <c r="BK37" s="364"/>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364"/>
      <c r="DI37" s="364"/>
      <c r="DJ37" s="364"/>
      <c r="DK37" s="364"/>
      <c r="DL37" s="364"/>
      <c r="DM37" s="364"/>
      <c r="DN37" s="364"/>
      <c r="DO37" s="364"/>
      <c r="DP37" s="364"/>
      <c r="DQ37" s="364"/>
      <c r="DR37" s="364"/>
      <c r="DS37" s="364"/>
      <c r="DT37" s="364"/>
      <c r="DU37" s="364"/>
      <c r="DV37" s="364"/>
      <c r="DW37" s="364"/>
      <c r="DX37" s="364"/>
      <c r="DY37" s="364"/>
      <c r="DZ37" s="364"/>
      <c r="EA37" s="364"/>
      <c r="EB37" s="364"/>
      <c r="EC37" s="364"/>
      <c r="ED37" s="364"/>
      <c r="EE37" s="364"/>
      <c r="EF37" s="364"/>
      <c r="EG37" s="364"/>
      <c r="EH37" s="364"/>
      <c r="EI37" s="364"/>
      <c r="EJ37" s="364"/>
      <c r="EK37" s="364"/>
      <c r="EL37" s="364"/>
      <c r="EM37" s="364"/>
      <c r="EN37" s="364"/>
      <c r="EO37" s="364"/>
      <c r="EP37" s="364"/>
      <c r="EQ37" s="364"/>
      <c r="ER37" s="364"/>
      <c r="ES37" s="364"/>
      <c r="ET37" s="364"/>
      <c r="EU37" s="364"/>
      <c r="EV37" s="364"/>
      <c r="EW37" s="364"/>
      <c r="EX37" s="364"/>
      <c r="EY37" s="364"/>
      <c r="EZ37" s="364"/>
      <c r="FA37" s="364"/>
      <c r="FB37" s="364"/>
      <c r="FC37" s="364"/>
      <c r="FD37" s="364"/>
      <c r="FE37" s="364"/>
      <c r="FF37" s="364"/>
      <c r="FG37" s="364"/>
      <c r="FH37" s="364"/>
      <c r="FI37" s="364"/>
      <c r="FJ37" s="364"/>
      <c r="FK37" s="364"/>
      <c r="FL37" s="364"/>
      <c r="FM37" s="364"/>
      <c r="FN37" s="364"/>
      <c r="FO37" s="364"/>
      <c r="FP37" s="364"/>
      <c r="FQ37" s="364"/>
      <c r="FR37" s="364"/>
      <c r="FS37" s="364"/>
      <c r="FT37" s="364"/>
      <c r="FU37" s="364"/>
      <c r="FV37" s="364"/>
      <c r="FW37" s="364"/>
      <c r="FX37" s="364"/>
      <c r="FY37" s="364"/>
      <c r="FZ37" s="364"/>
      <c r="GA37" s="364"/>
      <c r="GB37" s="364"/>
      <c r="GC37" s="364"/>
      <c r="GD37" s="364"/>
      <c r="GE37" s="364"/>
      <c r="GF37" s="364"/>
      <c r="GG37" s="364"/>
      <c r="GH37" s="364"/>
      <c r="GI37" s="364"/>
      <c r="GJ37" s="364"/>
      <c r="GK37" s="364"/>
      <c r="GL37" s="364"/>
      <c r="GM37" s="364"/>
      <c r="GN37" s="364"/>
      <c r="GO37" s="364"/>
      <c r="GP37" s="364"/>
      <c r="GQ37" s="364"/>
      <c r="GR37" s="364"/>
      <c r="GS37" s="364"/>
      <c r="GT37" s="364"/>
      <c r="GU37" s="364"/>
      <c r="GV37" s="364"/>
      <c r="GW37" s="364"/>
      <c r="GX37" s="364"/>
      <c r="GY37" s="364"/>
      <c r="GZ37" s="364"/>
      <c r="HA37" s="364"/>
      <c r="HB37" s="364"/>
      <c r="HC37" s="364"/>
      <c r="HD37" s="364"/>
      <c r="HE37" s="364"/>
      <c r="HF37" s="364"/>
      <c r="HG37" s="364"/>
      <c r="HH37" s="364"/>
      <c r="HI37" s="364"/>
      <c r="HJ37" s="364"/>
      <c r="HK37" s="364"/>
      <c r="HL37" s="364"/>
      <c r="HM37" s="364"/>
      <c r="HN37" s="364"/>
      <c r="HO37" s="364"/>
      <c r="HP37" s="364"/>
      <c r="HQ37" s="364"/>
      <c r="HR37" s="364"/>
      <c r="HS37" s="364"/>
      <c r="HT37" s="364"/>
      <c r="HU37" s="364"/>
      <c r="HV37" s="364"/>
      <c r="HW37" s="364"/>
      <c r="HX37" s="364"/>
      <c r="HY37" s="364"/>
      <c r="HZ37" s="364"/>
      <c r="IA37" s="364"/>
      <c r="IB37" s="364"/>
      <c r="IC37" s="364"/>
      <c r="ID37" s="364"/>
      <c r="IE37" s="364"/>
      <c r="IF37" s="364"/>
      <c r="IG37" s="364"/>
      <c r="IH37" s="364"/>
      <c r="II37" s="364"/>
      <c r="IJ37" s="364"/>
      <c r="IK37" s="364"/>
      <c r="IL37" s="364"/>
      <c r="IM37" s="364"/>
    </row>
    <row r="38" spans="1:247" x14ac:dyDescent="0.2">
      <c r="A38" s="100" t="s">
        <v>126</v>
      </c>
      <c r="B38" s="4"/>
      <c r="C38" s="383">
        <v>58096</v>
      </c>
      <c r="D38" s="383">
        <v>38895</v>
      </c>
      <c r="E38" s="383">
        <v>19201</v>
      </c>
      <c r="F38" s="383">
        <v>38346</v>
      </c>
      <c r="G38" s="383">
        <v>28704</v>
      </c>
      <c r="H38" s="383">
        <v>9642</v>
      </c>
      <c r="I38" s="434">
        <v>19750</v>
      </c>
      <c r="J38" s="434">
        <v>10191</v>
      </c>
      <c r="K38" s="434">
        <v>9559</v>
      </c>
      <c r="L38" s="364"/>
      <c r="M38" s="364"/>
      <c r="N38" s="364"/>
      <c r="O38" s="364"/>
      <c r="P38" s="364"/>
      <c r="Q38" s="364"/>
      <c r="R38" s="364"/>
      <c r="S38" s="364"/>
      <c r="T38" s="364"/>
      <c r="U38" s="364"/>
      <c r="V38" s="364"/>
      <c r="W38" s="364"/>
      <c r="X38" s="364"/>
      <c r="Y38" s="364"/>
      <c r="Z38" s="364"/>
      <c r="AA38" s="364"/>
      <c r="AB38" s="364"/>
      <c r="AC38" s="364"/>
      <c r="AD38" s="364"/>
      <c r="AE38" s="364"/>
      <c r="AF38" s="364"/>
      <c r="AG38" s="364"/>
      <c r="AH38" s="364"/>
      <c r="AI38" s="364"/>
      <c r="AJ38" s="364"/>
      <c r="AK38" s="364"/>
      <c r="AL38" s="364"/>
      <c r="AM38" s="364"/>
      <c r="AN38" s="364"/>
      <c r="AO38" s="364"/>
      <c r="AP38" s="364"/>
      <c r="AQ38" s="364"/>
      <c r="AR38" s="364"/>
      <c r="AS38" s="364"/>
      <c r="AT38" s="364"/>
      <c r="AU38" s="364"/>
      <c r="AV38" s="364"/>
      <c r="AW38" s="364"/>
      <c r="AX38" s="364"/>
      <c r="AY38" s="364"/>
      <c r="AZ38" s="364"/>
      <c r="BA38" s="364"/>
      <c r="BB38" s="364"/>
      <c r="BC38" s="364"/>
      <c r="BD38" s="364"/>
      <c r="BE38" s="364"/>
      <c r="BF38" s="364"/>
      <c r="BG38" s="364"/>
      <c r="BH38" s="364"/>
      <c r="BI38" s="364"/>
      <c r="BJ38" s="364"/>
      <c r="BK38" s="364"/>
      <c r="BL38" s="364"/>
      <c r="BM38" s="364"/>
      <c r="BN38" s="364"/>
      <c r="BO38" s="364"/>
      <c r="BP38" s="364"/>
      <c r="BQ38" s="364"/>
      <c r="BR38" s="364"/>
      <c r="BS38" s="364"/>
      <c r="BT38" s="364"/>
      <c r="BU38" s="364"/>
      <c r="BV38" s="364"/>
      <c r="BW38" s="364"/>
      <c r="BX38" s="364"/>
      <c r="BY38" s="364"/>
      <c r="BZ38" s="364"/>
      <c r="CA38" s="364"/>
      <c r="CB38" s="364"/>
      <c r="CC38" s="364"/>
      <c r="CD38" s="364"/>
      <c r="CE38" s="364"/>
      <c r="CF38" s="364"/>
      <c r="CG38" s="364"/>
      <c r="CH38" s="364"/>
      <c r="CI38" s="364"/>
      <c r="CJ38" s="364"/>
      <c r="CK38" s="364"/>
      <c r="CL38" s="364"/>
      <c r="CM38" s="364"/>
      <c r="CN38" s="364"/>
      <c r="CO38" s="364"/>
      <c r="CP38" s="364"/>
      <c r="CQ38" s="364"/>
      <c r="CR38" s="364"/>
      <c r="CS38" s="364"/>
      <c r="CT38" s="364"/>
      <c r="CU38" s="364"/>
      <c r="CV38" s="364"/>
      <c r="CW38" s="364"/>
      <c r="CX38" s="364"/>
      <c r="CY38" s="364"/>
      <c r="CZ38" s="364"/>
      <c r="DA38" s="364"/>
      <c r="DB38" s="364"/>
      <c r="DC38" s="364"/>
      <c r="DD38" s="364"/>
      <c r="DE38" s="364"/>
      <c r="DF38" s="364"/>
      <c r="DG38" s="364"/>
      <c r="DH38" s="364"/>
      <c r="DI38" s="364"/>
      <c r="DJ38" s="364"/>
      <c r="DK38" s="364"/>
      <c r="DL38" s="364"/>
      <c r="DM38" s="364"/>
      <c r="DN38" s="364"/>
      <c r="DO38" s="364"/>
      <c r="DP38" s="364"/>
      <c r="DQ38" s="364"/>
      <c r="DR38" s="364"/>
      <c r="DS38" s="364"/>
      <c r="DT38" s="364"/>
      <c r="DU38" s="364"/>
      <c r="DV38" s="364"/>
      <c r="DW38" s="364"/>
      <c r="DX38" s="364"/>
      <c r="DY38" s="364"/>
      <c r="DZ38" s="364"/>
      <c r="EA38" s="364"/>
      <c r="EB38" s="364"/>
      <c r="EC38" s="364"/>
      <c r="ED38" s="364"/>
      <c r="EE38" s="364"/>
      <c r="EF38" s="364"/>
      <c r="EG38" s="364"/>
      <c r="EH38" s="364"/>
      <c r="EI38" s="364"/>
      <c r="EJ38" s="364"/>
      <c r="EK38" s="364"/>
      <c r="EL38" s="364"/>
      <c r="EM38" s="364"/>
      <c r="EN38" s="364"/>
      <c r="EO38" s="364"/>
      <c r="EP38" s="364"/>
      <c r="EQ38" s="364"/>
      <c r="ER38" s="364"/>
      <c r="ES38" s="364"/>
      <c r="ET38" s="364"/>
      <c r="EU38" s="364"/>
      <c r="EV38" s="364"/>
      <c r="EW38" s="364"/>
      <c r="EX38" s="364"/>
      <c r="EY38" s="364"/>
      <c r="EZ38" s="364"/>
      <c r="FA38" s="364"/>
      <c r="FB38" s="364"/>
      <c r="FC38" s="364"/>
      <c r="FD38" s="364"/>
      <c r="FE38" s="364"/>
      <c r="FF38" s="364"/>
      <c r="FG38" s="364"/>
      <c r="FH38" s="364"/>
      <c r="FI38" s="364"/>
      <c r="FJ38" s="364"/>
      <c r="FK38" s="364"/>
      <c r="FL38" s="364"/>
      <c r="FM38" s="364"/>
      <c r="FN38" s="364"/>
      <c r="FO38" s="364"/>
      <c r="FP38" s="364"/>
      <c r="FQ38" s="364"/>
      <c r="FR38" s="364"/>
      <c r="FS38" s="364"/>
      <c r="FT38" s="364"/>
      <c r="FU38" s="364"/>
      <c r="FV38" s="364"/>
      <c r="FW38" s="364"/>
      <c r="FX38" s="364"/>
      <c r="FY38" s="364"/>
      <c r="FZ38" s="364"/>
      <c r="GA38" s="364"/>
      <c r="GB38" s="364"/>
      <c r="GC38" s="364"/>
      <c r="GD38" s="364"/>
      <c r="GE38" s="364"/>
      <c r="GF38" s="364"/>
      <c r="GG38" s="364"/>
      <c r="GH38" s="364"/>
      <c r="GI38" s="364"/>
      <c r="GJ38" s="364"/>
      <c r="GK38" s="364"/>
      <c r="GL38" s="364"/>
      <c r="GM38" s="364"/>
      <c r="GN38" s="364"/>
      <c r="GO38" s="364"/>
      <c r="GP38" s="364"/>
      <c r="GQ38" s="364"/>
      <c r="GR38" s="364"/>
      <c r="GS38" s="364"/>
      <c r="GT38" s="364"/>
      <c r="GU38" s="364"/>
      <c r="GV38" s="364"/>
      <c r="GW38" s="364"/>
      <c r="GX38" s="364"/>
      <c r="GY38" s="364"/>
      <c r="GZ38" s="364"/>
      <c r="HA38" s="364"/>
      <c r="HB38" s="364"/>
      <c r="HC38" s="364"/>
      <c r="HD38" s="364"/>
      <c r="HE38" s="364"/>
      <c r="HF38" s="364"/>
      <c r="HG38" s="364"/>
      <c r="HH38" s="364"/>
      <c r="HI38" s="364"/>
      <c r="HJ38" s="364"/>
      <c r="HK38" s="364"/>
      <c r="HL38" s="364"/>
      <c r="HM38" s="364"/>
      <c r="HN38" s="364"/>
      <c r="HO38" s="364"/>
      <c r="HP38" s="364"/>
      <c r="HQ38" s="364"/>
      <c r="HR38" s="364"/>
      <c r="HS38" s="364"/>
      <c r="HT38" s="364"/>
      <c r="HU38" s="364"/>
      <c r="HV38" s="364"/>
      <c r="HW38" s="364"/>
      <c r="HX38" s="364"/>
      <c r="HY38" s="364"/>
      <c r="HZ38" s="364"/>
      <c r="IA38" s="364"/>
      <c r="IB38" s="364"/>
      <c r="IC38" s="364"/>
      <c r="ID38" s="364"/>
      <c r="IE38" s="364"/>
      <c r="IF38" s="364"/>
      <c r="IG38" s="364"/>
      <c r="IH38" s="364"/>
      <c r="II38" s="364"/>
      <c r="IJ38" s="364"/>
      <c r="IK38" s="364"/>
      <c r="IL38" s="364"/>
      <c r="IM38" s="364"/>
    </row>
    <row r="39" spans="1:247" ht="14.25" x14ac:dyDescent="0.2">
      <c r="A39" s="100" t="s">
        <v>91</v>
      </c>
      <c r="B39" s="414">
        <v>2</v>
      </c>
      <c r="C39" s="383">
        <v>10726</v>
      </c>
      <c r="D39" s="383">
        <v>6642</v>
      </c>
      <c r="E39" s="383">
        <v>4084</v>
      </c>
      <c r="F39" s="383">
        <v>8840</v>
      </c>
      <c r="G39" s="383">
        <v>5376</v>
      </c>
      <c r="H39" s="383">
        <v>3464</v>
      </c>
      <c r="I39" s="434">
        <v>1886</v>
      </c>
      <c r="J39" s="434">
        <v>1266</v>
      </c>
      <c r="K39" s="434">
        <v>620</v>
      </c>
      <c r="L39" s="364"/>
      <c r="M39" s="364"/>
      <c r="N39" s="364"/>
      <c r="O39" s="364"/>
      <c r="P39" s="364"/>
      <c r="Q39" s="364"/>
      <c r="R39" s="364"/>
      <c r="S39" s="364"/>
      <c r="T39" s="364"/>
      <c r="U39" s="364"/>
      <c r="V39" s="364"/>
      <c r="W39" s="364"/>
      <c r="X39" s="364"/>
      <c r="Y39" s="364"/>
      <c r="Z39" s="364"/>
      <c r="AA39" s="364"/>
      <c r="AB39" s="364"/>
      <c r="AC39" s="364"/>
      <c r="AD39" s="364"/>
      <c r="AE39" s="364"/>
      <c r="AF39" s="364"/>
      <c r="AG39" s="364"/>
      <c r="AH39" s="364"/>
      <c r="AI39" s="364"/>
      <c r="AJ39" s="364"/>
      <c r="AK39" s="364"/>
      <c r="AL39" s="364"/>
      <c r="AM39" s="364"/>
      <c r="AN39" s="364"/>
      <c r="AO39" s="364"/>
      <c r="AP39" s="364"/>
      <c r="AQ39" s="364"/>
      <c r="AR39" s="364"/>
      <c r="AS39" s="364"/>
      <c r="AT39" s="364"/>
      <c r="AU39" s="364"/>
      <c r="AV39" s="364"/>
      <c r="AW39" s="364"/>
      <c r="AX39" s="364"/>
      <c r="AY39" s="364"/>
      <c r="AZ39" s="364"/>
      <c r="BA39" s="364"/>
      <c r="BB39" s="364"/>
      <c r="BC39" s="364"/>
      <c r="BD39" s="364"/>
      <c r="BE39" s="364"/>
      <c r="BF39" s="364"/>
      <c r="BG39" s="364"/>
      <c r="BH39" s="364"/>
      <c r="BI39" s="364"/>
      <c r="BJ39" s="364"/>
      <c r="BK39" s="364"/>
      <c r="BL39" s="364"/>
      <c r="BM39" s="364"/>
      <c r="BN39" s="364"/>
      <c r="BO39" s="364"/>
      <c r="BP39" s="364"/>
      <c r="BQ39" s="364"/>
      <c r="BR39" s="364"/>
      <c r="BS39" s="364"/>
      <c r="BT39" s="364"/>
      <c r="BU39" s="364"/>
      <c r="BV39" s="364"/>
      <c r="BW39" s="364"/>
      <c r="BX39" s="364"/>
      <c r="BY39" s="364"/>
      <c r="BZ39" s="364"/>
      <c r="CA39" s="364"/>
      <c r="CB39" s="364"/>
      <c r="CC39" s="364"/>
      <c r="CD39" s="364"/>
      <c r="CE39" s="364"/>
      <c r="CF39" s="364"/>
      <c r="CG39" s="364"/>
      <c r="CH39" s="364"/>
      <c r="CI39" s="364"/>
      <c r="CJ39" s="364"/>
      <c r="CK39" s="364"/>
      <c r="CL39" s="364"/>
      <c r="CM39" s="364"/>
      <c r="CN39" s="364"/>
      <c r="CO39" s="364"/>
      <c r="CP39" s="364"/>
      <c r="CQ39" s="364"/>
      <c r="CR39" s="364"/>
      <c r="CS39" s="364"/>
      <c r="CT39" s="364"/>
      <c r="CU39" s="364"/>
      <c r="CV39" s="364"/>
      <c r="CW39" s="364"/>
      <c r="CX39" s="364"/>
      <c r="CY39" s="364"/>
      <c r="CZ39" s="364"/>
      <c r="DA39" s="364"/>
      <c r="DB39" s="364"/>
      <c r="DC39" s="364"/>
      <c r="DD39" s="364"/>
      <c r="DE39" s="364"/>
      <c r="DF39" s="364"/>
      <c r="DG39" s="364"/>
      <c r="DH39" s="364"/>
      <c r="DI39" s="364"/>
      <c r="DJ39" s="364"/>
      <c r="DK39" s="364"/>
      <c r="DL39" s="364"/>
      <c r="DM39" s="364"/>
      <c r="DN39" s="364"/>
      <c r="DO39" s="364"/>
      <c r="DP39" s="364"/>
      <c r="DQ39" s="364"/>
      <c r="DR39" s="364"/>
      <c r="DS39" s="364"/>
      <c r="DT39" s="364"/>
      <c r="DU39" s="364"/>
      <c r="DV39" s="364"/>
      <c r="DW39" s="364"/>
      <c r="DX39" s="364"/>
      <c r="DY39" s="364"/>
      <c r="DZ39" s="364"/>
      <c r="EA39" s="364"/>
      <c r="EB39" s="364"/>
      <c r="EC39" s="364"/>
      <c r="ED39" s="364"/>
      <c r="EE39" s="364"/>
      <c r="EF39" s="364"/>
      <c r="EG39" s="364"/>
      <c r="EH39" s="364"/>
      <c r="EI39" s="364"/>
      <c r="EJ39" s="364"/>
      <c r="EK39" s="364"/>
      <c r="EL39" s="364"/>
      <c r="EM39" s="364"/>
      <c r="EN39" s="364"/>
      <c r="EO39" s="364"/>
      <c r="EP39" s="364"/>
      <c r="EQ39" s="364"/>
      <c r="ER39" s="364"/>
      <c r="ES39" s="364"/>
      <c r="ET39" s="364"/>
      <c r="EU39" s="364"/>
      <c r="EV39" s="364"/>
      <c r="EW39" s="364"/>
      <c r="EX39" s="364"/>
      <c r="EY39" s="364"/>
      <c r="EZ39" s="364"/>
      <c r="FA39" s="364"/>
      <c r="FB39" s="364"/>
      <c r="FC39" s="364"/>
      <c r="FD39" s="364"/>
      <c r="FE39" s="364"/>
      <c r="FF39" s="364"/>
      <c r="FG39" s="364"/>
      <c r="FH39" s="364"/>
      <c r="FI39" s="364"/>
      <c r="FJ39" s="364"/>
      <c r="FK39" s="364"/>
      <c r="FL39" s="364"/>
      <c r="FM39" s="364"/>
      <c r="FN39" s="364"/>
      <c r="FO39" s="364"/>
      <c r="FP39" s="364"/>
      <c r="FQ39" s="364"/>
      <c r="FR39" s="364"/>
      <c r="FS39" s="364"/>
      <c r="FT39" s="364"/>
      <c r="FU39" s="364"/>
      <c r="FV39" s="364"/>
      <c r="FW39" s="364"/>
      <c r="FX39" s="364"/>
      <c r="FY39" s="364"/>
      <c r="FZ39" s="364"/>
      <c r="GA39" s="364"/>
      <c r="GB39" s="364"/>
      <c r="GC39" s="364"/>
      <c r="GD39" s="364"/>
      <c r="GE39" s="364"/>
      <c r="GF39" s="364"/>
      <c r="GG39" s="364"/>
      <c r="GH39" s="364"/>
      <c r="GI39" s="364"/>
      <c r="GJ39" s="364"/>
      <c r="GK39" s="364"/>
      <c r="GL39" s="364"/>
      <c r="GM39" s="364"/>
      <c r="GN39" s="364"/>
      <c r="GO39" s="364"/>
      <c r="GP39" s="364"/>
      <c r="GQ39" s="364"/>
      <c r="GR39" s="364"/>
      <c r="GS39" s="364"/>
      <c r="GT39" s="364"/>
      <c r="GU39" s="364"/>
      <c r="GV39" s="364"/>
      <c r="GW39" s="364"/>
      <c r="GX39" s="364"/>
      <c r="GY39" s="364"/>
      <c r="GZ39" s="364"/>
      <c r="HA39" s="364"/>
      <c r="HB39" s="364"/>
      <c r="HC39" s="364"/>
      <c r="HD39" s="364"/>
      <c r="HE39" s="364"/>
      <c r="HF39" s="364"/>
      <c r="HG39" s="364"/>
      <c r="HH39" s="364"/>
      <c r="HI39" s="364"/>
      <c r="HJ39" s="364"/>
      <c r="HK39" s="364"/>
      <c r="HL39" s="364"/>
      <c r="HM39" s="364"/>
      <c r="HN39" s="364"/>
      <c r="HO39" s="364"/>
      <c r="HP39" s="364"/>
      <c r="HQ39" s="364"/>
      <c r="HR39" s="364"/>
      <c r="HS39" s="364"/>
      <c r="HT39" s="364"/>
      <c r="HU39" s="364"/>
      <c r="HV39" s="364"/>
      <c r="HW39" s="364"/>
      <c r="HX39" s="364"/>
      <c r="HY39" s="364"/>
      <c r="HZ39" s="364"/>
      <c r="IA39" s="364"/>
      <c r="IB39" s="364"/>
      <c r="IC39" s="364"/>
      <c r="ID39" s="364"/>
      <c r="IE39" s="364"/>
      <c r="IF39" s="364"/>
      <c r="IG39" s="364"/>
      <c r="IH39" s="364"/>
      <c r="II39" s="364"/>
      <c r="IJ39" s="364"/>
      <c r="IK39" s="364"/>
      <c r="IL39" s="364"/>
      <c r="IM39" s="364"/>
    </row>
    <row r="40" spans="1:247" x14ac:dyDescent="0.2">
      <c r="A40" s="100" t="s">
        <v>127</v>
      </c>
      <c r="B40" s="4"/>
      <c r="C40" s="383">
        <v>465</v>
      </c>
      <c r="D40" s="383">
        <v>209</v>
      </c>
      <c r="E40" s="383">
        <v>256</v>
      </c>
      <c r="F40" s="383">
        <v>277</v>
      </c>
      <c r="G40" s="383">
        <v>132</v>
      </c>
      <c r="H40" s="383">
        <v>145</v>
      </c>
      <c r="I40" s="434">
        <v>188</v>
      </c>
      <c r="J40" s="434">
        <v>77</v>
      </c>
      <c r="K40" s="434">
        <v>111</v>
      </c>
      <c r="L40" s="364"/>
      <c r="M40" s="364"/>
      <c r="N40" s="364"/>
      <c r="O40" s="364"/>
      <c r="P40" s="364"/>
      <c r="Q40" s="364"/>
      <c r="R40" s="364"/>
      <c r="S40" s="364"/>
      <c r="T40" s="364"/>
      <c r="U40" s="364"/>
      <c r="V40" s="364"/>
      <c r="W40" s="364"/>
      <c r="X40" s="364"/>
      <c r="Y40" s="364"/>
      <c r="Z40" s="364"/>
      <c r="AA40" s="364"/>
      <c r="AB40" s="364"/>
      <c r="AC40" s="364"/>
      <c r="AD40" s="364"/>
      <c r="AE40" s="364"/>
      <c r="AF40" s="364"/>
      <c r="AG40" s="364"/>
      <c r="AH40" s="364"/>
      <c r="AI40" s="364"/>
      <c r="AJ40" s="364"/>
      <c r="AK40" s="364"/>
      <c r="AL40" s="364"/>
      <c r="AM40" s="364"/>
      <c r="AN40" s="364"/>
      <c r="AO40" s="364"/>
      <c r="AP40" s="364"/>
      <c r="AQ40" s="364"/>
      <c r="AR40" s="364"/>
      <c r="AS40" s="364"/>
      <c r="AT40" s="364"/>
      <c r="AU40" s="364"/>
      <c r="AV40" s="364"/>
      <c r="AW40" s="364"/>
      <c r="AX40" s="364"/>
      <c r="AY40" s="364"/>
      <c r="AZ40" s="364"/>
      <c r="BA40" s="364"/>
      <c r="BB40" s="364"/>
      <c r="BC40" s="364"/>
      <c r="BD40" s="364"/>
      <c r="BE40" s="364"/>
      <c r="BF40" s="364"/>
      <c r="BG40" s="364"/>
      <c r="BH40" s="364"/>
      <c r="BI40" s="364"/>
      <c r="BJ40" s="364"/>
      <c r="BK40" s="364"/>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364"/>
      <c r="DI40" s="364"/>
      <c r="DJ40" s="364"/>
      <c r="DK40" s="364"/>
      <c r="DL40" s="364"/>
      <c r="DM40" s="364"/>
      <c r="DN40" s="364"/>
      <c r="DO40" s="364"/>
      <c r="DP40" s="364"/>
      <c r="DQ40" s="364"/>
      <c r="DR40" s="364"/>
      <c r="DS40" s="364"/>
      <c r="DT40" s="364"/>
      <c r="DU40" s="364"/>
      <c r="DV40" s="364"/>
      <c r="DW40" s="364"/>
      <c r="DX40" s="364"/>
      <c r="DY40" s="364"/>
      <c r="DZ40" s="364"/>
      <c r="EA40" s="364"/>
      <c r="EB40" s="364"/>
      <c r="EC40" s="364"/>
      <c r="ED40" s="364"/>
      <c r="EE40" s="364"/>
      <c r="EF40" s="364"/>
      <c r="EG40" s="364"/>
      <c r="EH40" s="364"/>
      <c r="EI40" s="364"/>
      <c r="EJ40" s="364"/>
      <c r="EK40" s="364"/>
      <c r="EL40" s="364"/>
      <c r="EM40" s="364"/>
      <c r="EN40" s="364"/>
      <c r="EO40" s="364"/>
      <c r="EP40" s="364"/>
      <c r="EQ40" s="364"/>
      <c r="ER40" s="364"/>
      <c r="ES40" s="364"/>
      <c r="ET40" s="364"/>
      <c r="EU40" s="364"/>
      <c r="EV40" s="364"/>
      <c r="EW40" s="364"/>
      <c r="EX40" s="364"/>
      <c r="EY40" s="364"/>
      <c r="EZ40" s="364"/>
      <c r="FA40" s="364"/>
      <c r="FB40" s="364"/>
      <c r="FC40" s="364"/>
      <c r="FD40" s="364"/>
      <c r="FE40" s="364"/>
      <c r="FF40" s="364"/>
      <c r="FG40" s="364"/>
      <c r="FH40" s="364"/>
      <c r="FI40" s="364"/>
      <c r="FJ40" s="364"/>
      <c r="FK40" s="364"/>
      <c r="FL40" s="364"/>
      <c r="FM40" s="364"/>
      <c r="FN40" s="364"/>
      <c r="FO40" s="364"/>
      <c r="FP40" s="364"/>
      <c r="FQ40" s="364"/>
      <c r="FR40" s="364"/>
      <c r="FS40" s="364"/>
      <c r="FT40" s="364"/>
      <c r="FU40" s="364"/>
      <c r="FV40" s="364"/>
      <c r="FW40" s="364"/>
      <c r="FX40" s="364"/>
      <c r="FY40" s="364"/>
      <c r="FZ40" s="364"/>
      <c r="GA40" s="364"/>
      <c r="GB40" s="364"/>
      <c r="GC40" s="364"/>
      <c r="GD40" s="364"/>
      <c r="GE40" s="364"/>
      <c r="GF40" s="364"/>
      <c r="GG40" s="364"/>
      <c r="GH40" s="364"/>
      <c r="GI40" s="364"/>
      <c r="GJ40" s="364"/>
      <c r="GK40" s="364"/>
      <c r="GL40" s="364"/>
      <c r="GM40" s="364"/>
      <c r="GN40" s="364"/>
      <c r="GO40" s="364"/>
      <c r="GP40" s="364"/>
      <c r="GQ40" s="364"/>
      <c r="GR40" s="364"/>
      <c r="GS40" s="364"/>
      <c r="GT40" s="364"/>
      <c r="GU40" s="364"/>
      <c r="GV40" s="364"/>
      <c r="GW40" s="364"/>
      <c r="GX40" s="364"/>
      <c r="GY40" s="364"/>
      <c r="GZ40" s="364"/>
      <c r="HA40" s="364"/>
      <c r="HB40" s="364"/>
      <c r="HC40" s="364"/>
      <c r="HD40" s="364"/>
      <c r="HE40" s="364"/>
      <c r="HF40" s="364"/>
      <c r="HG40" s="364"/>
      <c r="HH40" s="364"/>
      <c r="HI40" s="364"/>
      <c r="HJ40" s="364"/>
      <c r="HK40" s="364"/>
      <c r="HL40" s="364"/>
      <c r="HM40" s="364"/>
      <c r="HN40" s="364"/>
      <c r="HO40" s="364"/>
      <c r="HP40" s="364"/>
      <c r="HQ40" s="364"/>
      <c r="HR40" s="364"/>
      <c r="HS40" s="364"/>
      <c r="HT40" s="364"/>
      <c r="HU40" s="364"/>
      <c r="HV40" s="364"/>
      <c r="HW40" s="364"/>
      <c r="HX40" s="364"/>
      <c r="HY40" s="364"/>
      <c r="HZ40" s="364"/>
      <c r="IA40" s="364"/>
      <c r="IB40" s="364"/>
      <c r="IC40" s="364"/>
      <c r="ID40" s="364"/>
      <c r="IE40" s="364"/>
      <c r="IF40" s="364"/>
      <c r="IG40" s="364"/>
      <c r="IH40" s="364"/>
      <c r="II40" s="364"/>
      <c r="IJ40" s="364"/>
      <c r="IK40" s="364"/>
      <c r="IL40" s="364"/>
      <c r="IM40" s="364"/>
    </row>
    <row r="41" spans="1:247" s="304" customFormat="1" x14ac:dyDescent="0.2">
      <c r="A41" s="102"/>
      <c r="B41" s="415"/>
      <c r="C41" s="388"/>
      <c r="D41" s="388"/>
      <c r="E41" s="388"/>
      <c r="F41" s="388"/>
      <c r="G41" s="388"/>
      <c r="H41" s="388"/>
      <c r="I41" s="433"/>
      <c r="J41" s="433"/>
      <c r="K41" s="433"/>
      <c r="L41" s="318"/>
      <c r="M41" s="318"/>
      <c r="N41" s="318"/>
      <c r="O41" s="318"/>
      <c r="P41" s="318"/>
      <c r="Q41" s="318"/>
      <c r="R41" s="318"/>
      <c r="S41" s="318"/>
      <c r="T41" s="318"/>
      <c r="U41" s="318"/>
      <c r="V41" s="318"/>
      <c r="W41" s="318"/>
      <c r="X41" s="318"/>
      <c r="Y41" s="318"/>
      <c r="Z41" s="318"/>
      <c r="AA41" s="318"/>
      <c r="AB41" s="318"/>
      <c r="AC41" s="318"/>
      <c r="AD41" s="318"/>
      <c r="AE41" s="318"/>
      <c r="AF41" s="318"/>
      <c r="AG41" s="318"/>
      <c r="AH41" s="318"/>
      <c r="AI41" s="318"/>
      <c r="AJ41" s="318"/>
      <c r="AK41" s="318"/>
      <c r="AL41" s="318"/>
      <c r="AM41" s="318"/>
      <c r="AN41" s="318"/>
      <c r="AO41" s="318"/>
      <c r="AP41" s="318"/>
      <c r="AQ41" s="318"/>
      <c r="AR41" s="318"/>
      <c r="AS41" s="318"/>
      <c r="AT41" s="318"/>
      <c r="AU41" s="318"/>
      <c r="AV41" s="318"/>
      <c r="AW41" s="318"/>
      <c r="AX41" s="318"/>
      <c r="AY41" s="318"/>
      <c r="AZ41" s="318"/>
      <c r="BA41" s="318"/>
      <c r="BB41" s="318"/>
      <c r="BC41" s="318"/>
      <c r="BD41" s="318"/>
      <c r="BE41" s="318"/>
      <c r="BF41" s="318"/>
      <c r="BG41" s="318"/>
      <c r="BH41" s="318"/>
      <c r="BI41" s="318"/>
      <c r="BJ41" s="318"/>
      <c r="BK41" s="318"/>
      <c r="BL41" s="318"/>
      <c r="BM41" s="318"/>
      <c r="BN41" s="318"/>
      <c r="BO41" s="318"/>
      <c r="BP41" s="318"/>
      <c r="BQ41" s="318"/>
      <c r="BR41" s="318"/>
      <c r="BS41" s="318"/>
      <c r="BT41" s="318"/>
      <c r="BU41" s="318"/>
      <c r="BV41" s="318"/>
      <c r="BW41" s="318"/>
      <c r="BX41" s="318"/>
      <c r="BY41" s="318"/>
      <c r="BZ41" s="318"/>
      <c r="CA41" s="318"/>
      <c r="CB41" s="318"/>
      <c r="CC41" s="318"/>
      <c r="CD41" s="318"/>
      <c r="CE41" s="318"/>
      <c r="CF41" s="318"/>
      <c r="CG41" s="318"/>
      <c r="CH41" s="318"/>
      <c r="CI41" s="318"/>
      <c r="CJ41" s="318"/>
      <c r="CK41" s="318"/>
      <c r="CL41" s="318"/>
      <c r="CM41" s="318"/>
      <c r="CN41" s="318"/>
      <c r="CO41" s="318"/>
      <c r="CP41" s="318"/>
      <c r="CQ41" s="318"/>
      <c r="CR41" s="318"/>
      <c r="CS41" s="318"/>
      <c r="CT41" s="318"/>
      <c r="CU41" s="318"/>
      <c r="CV41" s="318"/>
      <c r="CW41" s="318"/>
      <c r="CX41" s="318"/>
      <c r="CY41" s="318"/>
      <c r="CZ41" s="318"/>
      <c r="DA41" s="318"/>
      <c r="DB41" s="318"/>
      <c r="DC41" s="318"/>
      <c r="DD41" s="318"/>
      <c r="DE41" s="318"/>
      <c r="DF41" s="318"/>
      <c r="DG41" s="318"/>
      <c r="DH41" s="318"/>
      <c r="DI41" s="318"/>
      <c r="DJ41" s="318"/>
      <c r="DK41" s="318"/>
      <c r="DL41" s="318"/>
      <c r="DM41" s="318"/>
      <c r="DN41" s="318"/>
      <c r="DO41" s="318"/>
      <c r="DP41" s="318"/>
      <c r="DQ41" s="318"/>
      <c r="DR41" s="318"/>
      <c r="DS41" s="318"/>
      <c r="DT41" s="318"/>
      <c r="DU41" s="318"/>
      <c r="DV41" s="318"/>
      <c r="DW41" s="318"/>
      <c r="DX41" s="318"/>
      <c r="DY41" s="318"/>
      <c r="DZ41" s="318"/>
      <c r="EA41" s="318"/>
      <c r="EB41" s="318"/>
      <c r="EC41" s="318"/>
      <c r="ED41" s="318"/>
      <c r="EE41" s="318"/>
      <c r="EF41" s="318"/>
      <c r="EG41" s="318"/>
      <c r="EH41" s="318"/>
      <c r="EI41" s="318"/>
      <c r="EJ41" s="318"/>
      <c r="EK41" s="318"/>
      <c r="EL41" s="318"/>
      <c r="EM41" s="318"/>
      <c r="EN41" s="318"/>
      <c r="EO41" s="318"/>
      <c r="EP41" s="318"/>
      <c r="EQ41" s="318"/>
      <c r="ER41" s="318"/>
      <c r="ES41" s="318"/>
      <c r="ET41" s="318"/>
      <c r="EU41" s="318"/>
      <c r="EV41" s="318"/>
      <c r="EW41" s="318"/>
      <c r="EX41" s="318"/>
      <c r="EY41" s="318"/>
      <c r="EZ41" s="318"/>
      <c r="FA41" s="318"/>
      <c r="FB41" s="318"/>
      <c r="FC41" s="318"/>
      <c r="FD41" s="318"/>
      <c r="FE41" s="318"/>
      <c r="FF41" s="318"/>
      <c r="FG41" s="318"/>
      <c r="FH41" s="318"/>
      <c r="FI41" s="318"/>
      <c r="FJ41" s="318"/>
      <c r="FK41" s="318"/>
      <c r="FL41" s="318"/>
      <c r="FM41" s="318"/>
      <c r="FN41" s="318"/>
      <c r="FO41" s="318"/>
      <c r="FP41" s="318"/>
      <c r="FQ41" s="318"/>
      <c r="FR41" s="318"/>
      <c r="FS41" s="318"/>
      <c r="FT41" s="318"/>
      <c r="FU41" s="318"/>
      <c r="FV41" s="318"/>
      <c r="FW41" s="318"/>
      <c r="FX41" s="318"/>
      <c r="FY41" s="318"/>
      <c r="FZ41" s="318"/>
      <c r="GA41" s="318"/>
      <c r="GB41" s="318"/>
      <c r="GC41" s="318"/>
      <c r="GD41" s="318"/>
      <c r="GE41" s="318"/>
      <c r="GF41" s="318"/>
      <c r="GG41" s="318"/>
      <c r="GH41" s="318"/>
      <c r="GI41" s="318"/>
      <c r="GJ41" s="318"/>
      <c r="GK41" s="318"/>
      <c r="GL41" s="318"/>
      <c r="GM41" s="318"/>
      <c r="GN41" s="318"/>
      <c r="GO41" s="318"/>
      <c r="GP41" s="318"/>
      <c r="GQ41" s="318"/>
      <c r="GR41" s="318"/>
      <c r="GS41" s="318"/>
      <c r="GT41" s="318"/>
      <c r="GU41" s="318"/>
      <c r="GV41" s="318"/>
      <c r="GW41" s="318"/>
      <c r="GX41" s="318"/>
      <c r="GY41" s="318"/>
      <c r="GZ41" s="318"/>
      <c r="HA41" s="318"/>
      <c r="HB41" s="318"/>
      <c r="HC41" s="318"/>
      <c r="HD41" s="318"/>
      <c r="HE41" s="318"/>
      <c r="HF41" s="318"/>
      <c r="HG41" s="318"/>
      <c r="HH41" s="318"/>
      <c r="HI41" s="318"/>
      <c r="HJ41" s="318"/>
      <c r="HK41" s="318"/>
      <c r="HL41" s="318"/>
      <c r="HM41" s="318"/>
      <c r="HN41" s="318"/>
      <c r="HO41" s="318"/>
      <c r="HP41" s="318"/>
      <c r="HQ41" s="318"/>
      <c r="HR41" s="318"/>
      <c r="HS41" s="318"/>
      <c r="HT41" s="318"/>
      <c r="HU41" s="318"/>
      <c r="HV41" s="318"/>
      <c r="HW41" s="318"/>
      <c r="HX41" s="318"/>
      <c r="HY41" s="318"/>
      <c r="HZ41" s="318"/>
      <c r="IA41" s="318"/>
      <c r="IB41" s="318"/>
      <c r="IC41" s="318"/>
      <c r="ID41" s="318"/>
      <c r="IE41" s="318"/>
      <c r="IF41" s="318"/>
      <c r="IG41" s="318"/>
      <c r="IH41" s="318"/>
      <c r="II41" s="318"/>
      <c r="IJ41" s="318"/>
      <c r="IK41" s="318"/>
      <c r="IL41" s="318"/>
      <c r="IM41" s="318"/>
    </row>
    <row r="42" spans="1:247" s="304" customFormat="1" ht="14.25" x14ac:dyDescent="0.2">
      <c r="A42" s="102" t="s">
        <v>324</v>
      </c>
      <c r="B42" s="414">
        <v>3</v>
      </c>
      <c r="C42" s="388">
        <v>966752</v>
      </c>
      <c r="D42" s="388">
        <v>594962</v>
      </c>
      <c r="E42" s="388">
        <v>371790</v>
      </c>
      <c r="F42" s="388">
        <v>656734</v>
      </c>
      <c r="G42" s="388">
        <v>420130</v>
      </c>
      <c r="H42" s="388">
        <v>236604</v>
      </c>
      <c r="I42" s="433">
        <v>310018</v>
      </c>
      <c r="J42" s="433">
        <v>174832</v>
      </c>
      <c r="K42" s="433">
        <v>135186</v>
      </c>
      <c r="L42" s="331">
        <v>0</v>
      </c>
      <c r="M42" s="331">
        <v>0</v>
      </c>
      <c r="N42" s="331">
        <v>0</v>
      </c>
      <c r="O42" s="331">
        <v>0</v>
      </c>
      <c r="P42" s="331">
        <v>0</v>
      </c>
      <c r="Q42" s="331">
        <v>0</v>
      </c>
      <c r="R42" s="331">
        <v>0</v>
      </c>
      <c r="S42" s="331">
        <v>0</v>
      </c>
      <c r="T42" s="331">
        <v>0</v>
      </c>
      <c r="U42" s="331">
        <v>0</v>
      </c>
      <c r="V42" s="331">
        <v>0</v>
      </c>
      <c r="W42" s="331">
        <v>0</v>
      </c>
      <c r="X42" s="331">
        <v>0</v>
      </c>
      <c r="Y42" s="331">
        <v>0</v>
      </c>
      <c r="Z42" s="331">
        <v>0</v>
      </c>
      <c r="AA42" s="331">
        <v>0</v>
      </c>
      <c r="AB42" s="331">
        <v>0</v>
      </c>
      <c r="AC42" s="331">
        <v>0</v>
      </c>
      <c r="AD42" s="331">
        <v>0</v>
      </c>
      <c r="AE42" s="331">
        <v>0</v>
      </c>
      <c r="AF42" s="331">
        <v>0</v>
      </c>
      <c r="AG42" s="331">
        <v>0</v>
      </c>
      <c r="AH42" s="331">
        <v>0</v>
      </c>
      <c r="AI42" s="331">
        <v>0</v>
      </c>
      <c r="AJ42" s="331">
        <v>0</v>
      </c>
      <c r="AK42" s="331">
        <v>0</v>
      </c>
      <c r="AL42" s="331">
        <v>0</v>
      </c>
      <c r="AM42" s="331">
        <v>0</v>
      </c>
      <c r="AN42" s="331">
        <v>0</v>
      </c>
      <c r="AO42" s="331">
        <v>0</v>
      </c>
      <c r="AP42" s="331">
        <v>0</v>
      </c>
      <c r="AQ42" s="331">
        <v>0</v>
      </c>
      <c r="AR42" s="331">
        <v>0</v>
      </c>
      <c r="AS42" s="331">
        <v>0</v>
      </c>
      <c r="AT42" s="331">
        <v>0</v>
      </c>
      <c r="AU42" s="331">
        <v>0</v>
      </c>
      <c r="AV42" s="331">
        <v>0</v>
      </c>
      <c r="AW42" s="331">
        <v>0</v>
      </c>
      <c r="AX42" s="331">
        <v>0</v>
      </c>
      <c r="AY42" s="331">
        <v>0</v>
      </c>
      <c r="AZ42" s="331">
        <v>0</v>
      </c>
      <c r="BA42" s="331">
        <v>0</v>
      </c>
      <c r="BB42" s="331">
        <v>0</v>
      </c>
      <c r="BC42" s="331">
        <v>0</v>
      </c>
      <c r="BD42" s="331">
        <v>0</v>
      </c>
      <c r="BE42" s="331">
        <v>0</v>
      </c>
      <c r="BF42" s="331">
        <v>0</v>
      </c>
      <c r="BG42" s="331">
        <v>0</v>
      </c>
      <c r="BH42" s="331">
        <v>0</v>
      </c>
      <c r="BI42" s="331">
        <v>0</v>
      </c>
      <c r="BJ42" s="331">
        <v>0</v>
      </c>
      <c r="BK42" s="331">
        <v>0</v>
      </c>
      <c r="BL42" s="331">
        <v>0</v>
      </c>
      <c r="BM42" s="331">
        <v>0</v>
      </c>
      <c r="BN42" s="331">
        <v>0</v>
      </c>
      <c r="BO42" s="331">
        <v>0</v>
      </c>
      <c r="BP42" s="331">
        <v>0</v>
      </c>
      <c r="BQ42" s="331">
        <v>0</v>
      </c>
      <c r="BR42" s="331">
        <v>0</v>
      </c>
      <c r="BS42" s="331">
        <v>0</v>
      </c>
      <c r="BT42" s="331">
        <v>0</v>
      </c>
      <c r="BU42" s="331">
        <v>0</v>
      </c>
      <c r="BV42" s="331">
        <v>0</v>
      </c>
      <c r="BW42" s="331">
        <v>0</v>
      </c>
      <c r="BX42" s="331">
        <v>0</v>
      </c>
      <c r="BY42" s="331">
        <v>0</v>
      </c>
      <c r="BZ42" s="331">
        <v>0</v>
      </c>
      <c r="CA42" s="331">
        <v>0</v>
      </c>
      <c r="CB42" s="331">
        <v>0</v>
      </c>
      <c r="CC42" s="331">
        <v>0</v>
      </c>
      <c r="CD42" s="331">
        <v>0</v>
      </c>
      <c r="CE42" s="331">
        <v>0</v>
      </c>
      <c r="CF42" s="331">
        <v>0</v>
      </c>
      <c r="CG42" s="331">
        <v>0</v>
      </c>
      <c r="CH42" s="331">
        <v>0</v>
      </c>
      <c r="CI42" s="331">
        <v>0</v>
      </c>
      <c r="CJ42" s="331">
        <v>0</v>
      </c>
      <c r="CK42" s="331">
        <v>0</v>
      </c>
      <c r="CL42" s="331">
        <v>0</v>
      </c>
      <c r="CM42" s="331">
        <v>0</v>
      </c>
      <c r="CN42" s="331">
        <v>0</v>
      </c>
      <c r="CO42" s="331">
        <v>0</v>
      </c>
      <c r="CP42" s="331">
        <v>0</v>
      </c>
      <c r="CQ42" s="331">
        <v>0</v>
      </c>
      <c r="CR42" s="331">
        <v>0</v>
      </c>
      <c r="CS42" s="331">
        <v>0</v>
      </c>
      <c r="CT42" s="331">
        <v>0</v>
      </c>
      <c r="CU42" s="331">
        <v>0</v>
      </c>
      <c r="CV42" s="331">
        <v>0</v>
      </c>
      <c r="CW42" s="331">
        <v>0</v>
      </c>
      <c r="CX42" s="331">
        <v>0</v>
      </c>
      <c r="CY42" s="331">
        <v>0</v>
      </c>
      <c r="CZ42" s="331">
        <v>0</v>
      </c>
      <c r="DA42" s="331">
        <v>0</v>
      </c>
      <c r="DB42" s="331">
        <v>0</v>
      </c>
      <c r="DC42" s="331">
        <v>0</v>
      </c>
      <c r="DD42" s="331">
        <v>0</v>
      </c>
      <c r="DE42" s="331">
        <v>0</v>
      </c>
      <c r="DF42" s="331">
        <v>0</v>
      </c>
      <c r="DG42" s="331">
        <v>0</v>
      </c>
      <c r="DH42" s="331">
        <v>0</v>
      </c>
      <c r="DI42" s="331">
        <v>0</v>
      </c>
      <c r="DJ42" s="331">
        <v>0</v>
      </c>
      <c r="DK42" s="331">
        <v>0</v>
      </c>
      <c r="DL42" s="331">
        <v>0</v>
      </c>
      <c r="DM42" s="331">
        <v>0</v>
      </c>
      <c r="DN42" s="331">
        <v>0</v>
      </c>
      <c r="DO42" s="331">
        <v>0</v>
      </c>
      <c r="DP42" s="331">
        <v>0</v>
      </c>
      <c r="DQ42" s="331">
        <v>0</v>
      </c>
      <c r="DR42" s="331">
        <v>0</v>
      </c>
      <c r="DS42" s="331">
        <v>0</v>
      </c>
      <c r="DT42" s="331">
        <v>0</v>
      </c>
      <c r="DU42" s="331">
        <v>0</v>
      </c>
      <c r="DV42" s="331">
        <v>0</v>
      </c>
      <c r="DW42" s="331">
        <v>0</v>
      </c>
      <c r="DX42" s="331">
        <v>0</v>
      </c>
      <c r="DY42" s="331">
        <v>0</v>
      </c>
      <c r="DZ42" s="331">
        <v>0</v>
      </c>
      <c r="EA42" s="331">
        <v>0</v>
      </c>
      <c r="EB42" s="331">
        <v>0</v>
      </c>
      <c r="EC42" s="331">
        <v>0</v>
      </c>
      <c r="ED42" s="331">
        <v>0</v>
      </c>
      <c r="EE42" s="331">
        <v>0</v>
      </c>
      <c r="EF42" s="331">
        <v>0</v>
      </c>
      <c r="EG42" s="331">
        <v>0</v>
      </c>
      <c r="EH42" s="331">
        <v>0</v>
      </c>
      <c r="EI42" s="331">
        <v>0</v>
      </c>
      <c r="EJ42" s="331">
        <v>0</v>
      </c>
      <c r="EK42" s="331">
        <v>0</v>
      </c>
      <c r="EL42" s="331">
        <v>0</v>
      </c>
      <c r="EM42" s="331">
        <v>0</v>
      </c>
      <c r="EN42" s="331">
        <v>0</v>
      </c>
      <c r="EO42" s="331">
        <v>0</v>
      </c>
      <c r="EP42" s="331">
        <v>0</v>
      </c>
      <c r="EQ42" s="331">
        <v>0</v>
      </c>
      <c r="ER42" s="331">
        <v>0</v>
      </c>
      <c r="ES42" s="331">
        <v>0</v>
      </c>
      <c r="ET42" s="331">
        <v>0</v>
      </c>
      <c r="EU42" s="331">
        <v>0</v>
      </c>
      <c r="EV42" s="331">
        <v>0</v>
      </c>
      <c r="EW42" s="331">
        <v>0</v>
      </c>
      <c r="EX42" s="331">
        <v>0</v>
      </c>
      <c r="EY42" s="331">
        <v>0</v>
      </c>
      <c r="EZ42" s="331">
        <v>0</v>
      </c>
      <c r="FA42" s="331">
        <v>0</v>
      </c>
      <c r="FB42" s="331">
        <v>0</v>
      </c>
      <c r="FC42" s="331">
        <v>0</v>
      </c>
      <c r="FD42" s="331">
        <v>0</v>
      </c>
      <c r="FE42" s="331">
        <v>0</v>
      </c>
      <c r="FF42" s="331">
        <v>0</v>
      </c>
      <c r="FG42" s="331">
        <v>0</v>
      </c>
      <c r="FH42" s="331">
        <v>0</v>
      </c>
      <c r="FI42" s="331">
        <v>0</v>
      </c>
      <c r="FJ42" s="331">
        <v>0</v>
      </c>
      <c r="FK42" s="331">
        <v>0</v>
      </c>
      <c r="FL42" s="331">
        <v>0</v>
      </c>
      <c r="FM42" s="331">
        <v>0</v>
      </c>
      <c r="FN42" s="331">
        <v>0</v>
      </c>
      <c r="FO42" s="331">
        <v>0</v>
      </c>
      <c r="FP42" s="331">
        <v>0</v>
      </c>
      <c r="FQ42" s="331">
        <v>0</v>
      </c>
      <c r="FR42" s="331">
        <v>0</v>
      </c>
      <c r="FS42" s="331">
        <v>0</v>
      </c>
      <c r="FT42" s="331">
        <v>0</v>
      </c>
      <c r="FU42" s="331">
        <v>0</v>
      </c>
      <c r="FV42" s="331">
        <v>0</v>
      </c>
      <c r="FW42" s="331">
        <v>0</v>
      </c>
      <c r="FX42" s="331">
        <v>0</v>
      </c>
      <c r="FY42" s="331">
        <v>0</v>
      </c>
      <c r="FZ42" s="331">
        <v>0</v>
      </c>
      <c r="GA42" s="331">
        <v>0</v>
      </c>
      <c r="GB42" s="331">
        <v>0</v>
      </c>
      <c r="GC42" s="331">
        <v>0</v>
      </c>
      <c r="GD42" s="331">
        <v>0</v>
      </c>
      <c r="GE42" s="331">
        <v>0</v>
      </c>
      <c r="GF42" s="331">
        <v>0</v>
      </c>
      <c r="GG42" s="331">
        <v>0</v>
      </c>
      <c r="GH42" s="331">
        <v>0</v>
      </c>
      <c r="GI42" s="331">
        <v>0</v>
      </c>
      <c r="GJ42" s="331">
        <v>0</v>
      </c>
      <c r="GK42" s="331">
        <v>0</v>
      </c>
      <c r="GL42" s="331">
        <v>0</v>
      </c>
      <c r="GM42" s="331">
        <v>0</v>
      </c>
      <c r="GN42" s="331">
        <v>0</v>
      </c>
      <c r="GO42" s="331">
        <v>0</v>
      </c>
      <c r="GP42" s="331">
        <v>0</v>
      </c>
      <c r="GQ42" s="331">
        <v>0</v>
      </c>
      <c r="GR42" s="331">
        <v>0</v>
      </c>
      <c r="GS42" s="331">
        <v>0</v>
      </c>
      <c r="GT42" s="331">
        <v>0</v>
      </c>
      <c r="GU42" s="331">
        <v>0</v>
      </c>
      <c r="GV42" s="331">
        <v>0</v>
      </c>
      <c r="GW42" s="331">
        <v>0</v>
      </c>
      <c r="GX42" s="331">
        <v>0</v>
      </c>
      <c r="GY42" s="331">
        <v>0</v>
      </c>
      <c r="GZ42" s="331">
        <v>0</v>
      </c>
      <c r="HA42" s="331">
        <v>0</v>
      </c>
      <c r="HB42" s="331">
        <v>0</v>
      </c>
      <c r="HC42" s="331">
        <v>0</v>
      </c>
      <c r="HD42" s="331">
        <v>0</v>
      </c>
      <c r="HE42" s="331">
        <v>0</v>
      </c>
      <c r="HF42" s="331">
        <v>0</v>
      </c>
      <c r="HG42" s="331">
        <v>0</v>
      </c>
      <c r="HH42" s="331">
        <v>0</v>
      </c>
      <c r="HI42" s="331">
        <v>0</v>
      </c>
      <c r="HJ42" s="331">
        <v>0</v>
      </c>
      <c r="HK42" s="331">
        <v>0</v>
      </c>
      <c r="HL42" s="331">
        <v>0</v>
      </c>
      <c r="HM42" s="331">
        <v>0</v>
      </c>
      <c r="HN42" s="331">
        <v>0</v>
      </c>
      <c r="HO42" s="331">
        <v>0</v>
      </c>
      <c r="HP42" s="331">
        <v>0</v>
      </c>
      <c r="HQ42" s="331">
        <v>0</v>
      </c>
      <c r="HR42" s="331">
        <v>0</v>
      </c>
      <c r="HS42" s="331">
        <v>0</v>
      </c>
      <c r="HT42" s="331">
        <v>0</v>
      </c>
      <c r="HU42" s="331">
        <v>0</v>
      </c>
      <c r="HV42" s="331">
        <v>0</v>
      </c>
      <c r="HW42" s="331">
        <v>0</v>
      </c>
      <c r="HX42" s="331">
        <v>0</v>
      </c>
      <c r="HY42" s="331">
        <v>0</v>
      </c>
      <c r="HZ42" s="331">
        <v>0</v>
      </c>
      <c r="IA42" s="331">
        <v>0</v>
      </c>
      <c r="IB42" s="331">
        <v>0</v>
      </c>
      <c r="IC42" s="331">
        <v>0</v>
      </c>
      <c r="ID42" s="331">
        <v>0</v>
      </c>
      <c r="IE42" s="331">
        <v>0</v>
      </c>
      <c r="IF42" s="331">
        <v>0</v>
      </c>
      <c r="IG42" s="331">
        <v>0</v>
      </c>
      <c r="IH42" s="331">
        <v>0</v>
      </c>
      <c r="II42" s="331">
        <v>0</v>
      </c>
      <c r="IJ42" s="331">
        <v>0</v>
      </c>
      <c r="IK42" s="331">
        <v>0</v>
      </c>
      <c r="IL42" s="331">
        <v>0</v>
      </c>
      <c r="IM42" s="331">
        <v>0</v>
      </c>
    </row>
    <row r="43" spans="1:247" x14ac:dyDescent="0.2">
      <c r="A43" s="65"/>
      <c r="B43" s="4"/>
      <c r="C43" s="388"/>
      <c r="D43" s="388"/>
      <c r="E43" s="388"/>
      <c r="F43" s="388"/>
      <c r="G43" s="388"/>
      <c r="H43" s="388"/>
      <c r="I43" s="433"/>
      <c r="J43" s="433"/>
      <c r="K43" s="433"/>
      <c r="L43" s="331"/>
      <c r="M43" s="371"/>
      <c r="N43" s="371"/>
      <c r="O43" s="371"/>
      <c r="P43" s="371"/>
      <c r="Q43" s="371"/>
      <c r="R43" s="371"/>
      <c r="S43" s="371"/>
      <c r="T43" s="371"/>
      <c r="U43" s="371"/>
      <c r="V43" s="371"/>
      <c r="W43" s="371"/>
      <c r="X43" s="371"/>
      <c r="Y43" s="371"/>
      <c r="Z43" s="371"/>
      <c r="AA43" s="371"/>
      <c r="AB43" s="371"/>
      <c r="AC43" s="371"/>
      <c r="AD43" s="371"/>
      <c r="AE43" s="371"/>
      <c r="AF43" s="371"/>
      <c r="AG43" s="371"/>
      <c r="AH43" s="371"/>
      <c r="AI43" s="371"/>
      <c r="AJ43" s="371"/>
      <c r="AK43" s="371"/>
      <c r="AL43" s="371"/>
      <c r="AM43" s="371"/>
      <c r="AN43" s="371"/>
      <c r="AO43" s="371"/>
      <c r="AP43" s="371"/>
      <c r="AQ43" s="371"/>
      <c r="AR43" s="371"/>
      <c r="AS43" s="371"/>
      <c r="AT43" s="371"/>
      <c r="AU43" s="371"/>
      <c r="AV43" s="371"/>
      <c r="AW43" s="371"/>
      <c r="AX43" s="371"/>
      <c r="AY43" s="371"/>
      <c r="AZ43" s="371"/>
      <c r="BA43" s="371"/>
      <c r="BB43" s="371"/>
      <c r="BC43" s="371"/>
      <c r="BD43" s="371"/>
      <c r="BE43" s="371"/>
      <c r="BF43" s="371"/>
      <c r="BG43" s="371"/>
      <c r="BH43" s="371"/>
      <c r="BI43" s="371"/>
      <c r="BJ43" s="371"/>
      <c r="BK43" s="371"/>
      <c r="BL43" s="371"/>
      <c r="BM43" s="371"/>
      <c r="BN43" s="371"/>
      <c r="BO43" s="371"/>
      <c r="BP43" s="371"/>
      <c r="BQ43" s="371"/>
      <c r="BR43" s="371"/>
      <c r="BS43" s="371"/>
      <c r="BT43" s="371"/>
      <c r="BU43" s="371"/>
      <c r="BV43" s="371"/>
      <c r="BW43" s="371"/>
      <c r="BX43" s="371"/>
      <c r="BY43" s="371"/>
      <c r="BZ43" s="371"/>
      <c r="CA43" s="371"/>
      <c r="CB43" s="371"/>
      <c r="CC43" s="371"/>
      <c r="CD43" s="371"/>
      <c r="CE43" s="371"/>
      <c r="CF43" s="371"/>
      <c r="CG43" s="371"/>
      <c r="CH43" s="371"/>
      <c r="CI43" s="371"/>
      <c r="CJ43" s="371"/>
      <c r="CK43" s="371"/>
      <c r="CL43" s="371"/>
      <c r="CM43" s="371"/>
      <c r="CN43" s="371"/>
      <c r="CO43" s="371"/>
      <c r="CP43" s="371"/>
      <c r="CQ43" s="371"/>
      <c r="CR43" s="371"/>
      <c r="CS43" s="371"/>
      <c r="CT43" s="371"/>
      <c r="CU43" s="371"/>
      <c r="CV43" s="371"/>
      <c r="CW43" s="371"/>
      <c r="CX43" s="371"/>
      <c r="CY43" s="371"/>
      <c r="CZ43" s="371"/>
      <c r="DA43" s="371"/>
      <c r="DB43" s="371"/>
      <c r="DC43" s="371"/>
      <c r="DD43" s="371"/>
      <c r="DE43" s="371"/>
      <c r="DF43" s="371"/>
      <c r="DG43" s="371"/>
      <c r="DH43" s="371"/>
      <c r="DI43" s="371"/>
      <c r="DJ43" s="371"/>
      <c r="DK43" s="371"/>
      <c r="DL43" s="371"/>
      <c r="DM43" s="371"/>
      <c r="DN43" s="371"/>
      <c r="DO43" s="371"/>
      <c r="DP43" s="371"/>
      <c r="DQ43" s="371"/>
      <c r="DR43" s="371"/>
      <c r="DS43" s="371"/>
      <c r="DT43" s="371"/>
      <c r="DU43" s="371"/>
      <c r="DV43" s="371"/>
      <c r="DW43" s="371"/>
      <c r="DX43" s="371"/>
      <c r="DY43" s="371"/>
      <c r="DZ43" s="371"/>
      <c r="EA43" s="371"/>
      <c r="EB43" s="371"/>
      <c r="EC43" s="371"/>
      <c r="ED43" s="371"/>
      <c r="EE43" s="371"/>
      <c r="EF43" s="371"/>
      <c r="EG43" s="371"/>
      <c r="EH43" s="371"/>
      <c r="EI43" s="371"/>
      <c r="EJ43" s="371"/>
      <c r="EK43" s="371"/>
      <c r="EL43" s="371"/>
      <c r="EM43" s="371"/>
      <c r="EN43" s="371"/>
      <c r="EO43" s="371"/>
      <c r="EP43" s="371"/>
      <c r="EQ43" s="371"/>
      <c r="ER43" s="371"/>
      <c r="ES43" s="371"/>
      <c r="ET43" s="371"/>
      <c r="EU43" s="371"/>
      <c r="EV43" s="371"/>
      <c r="EW43" s="371"/>
      <c r="EX43" s="371"/>
      <c r="EY43" s="371"/>
      <c r="EZ43" s="371"/>
      <c r="FA43" s="371"/>
      <c r="FB43" s="371"/>
      <c r="FC43" s="371"/>
      <c r="FD43" s="371"/>
      <c r="FE43" s="371"/>
      <c r="FF43" s="371"/>
      <c r="FG43" s="371"/>
      <c r="FH43" s="371"/>
      <c r="FI43" s="371"/>
      <c r="FJ43" s="371"/>
      <c r="FK43" s="371"/>
      <c r="FL43" s="371"/>
      <c r="FM43" s="371"/>
      <c r="FN43" s="371"/>
      <c r="FO43" s="371"/>
      <c r="FP43" s="371"/>
      <c r="FQ43" s="371"/>
      <c r="FR43" s="371"/>
      <c r="FS43" s="371"/>
      <c r="FT43" s="371"/>
      <c r="FU43" s="371"/>
      <c r="FV43" s="371"/>
      <c r="FW43" s="371"/>
      <c r="FX43" s="371"/>
      <c r="FY43" s="371"/>
      <c r="FZ43" s="371"/>
      <c r="GA43" s="371"/>
      <c r="GB43" s="371"/>
      <c r="GC43" s="371"/>
      <c r="GD43" s="371"/>
      <c r="GE43" s="371"/>
      <c r="GF43" s="371"/>
      <c r="GG43" s="371"/>
      <c r="GH43" s="371"/>
      <c r="GI43" s="371"/>
      <c r="GJ43" s="371"/>
      <c r="GK43" s="371"/>
      <c r="GL43" s="371"/>
      <c r="GM43" s="371"/>
      <c r="GN43" s="371"/>
      <c r="GO43" s="371"/>
      <c r="GP43" s="371"/>
      <c r="GQ43" s="371"/>
      <c r="GR43" s="371"/>
      <c r="GS43" s="371"/>
      <c r="GT43" s="371"/>
      <c r="GU43" s="371"/>
      <c r="GV43" s="371"/>
      <c r="GW43" s="371"/>
      <c r="GX43" s="371"/>
      <c r="GY43" s="371"/>
      <c r="GZ43" s="371"/>
      <c r="HA43" s="371"/>
      <c r="HB43" s="371"/>
      <c r="HC43" s="371"/>
      <c r="HD43" s="371"/>
      <c r="HE43" s="371"/>
      <c r="HF43" s="371"/>
      <c r="HG43" s="371"/>
      <c r="HH43" s="371"/>
      <c r="HI43" s="371"/>
      <c r="HJ43" s="371"/>
      <c r="HK43" s="371"/>
      <c r="HL43" s="371"/>
      <c r="HM43" s="371"/>
      <c r="HN43" s="371"/>
      <c r="HO43" s="371"/>
      <c r="HP43" s="371"/>
      <c r="HQ43" s="371"/>
      <c r="HR43" s="371"/>
      <c r="HS43" s="371"/>
      <c r="HT43" s="371"/>
      <c r="HU43" s="371"/>
      <c r="HV43" s="371"/>
      <c r="HW43" s="371"/>
      <c r="HX43" s="371"/>
      <c r="HY43" s="371"/>
      <c r="HZ43" s="371"/>
      <c r="IA43" s="371"/>
      <c r="IB43" s="371"/>
      <c r="IC43" s="371"/>
      <c r="ID43" s="371"/>
      <c r="IE43" s="371"/>
      <c r="IF43" s="371"/>
      <c r="IG43" s="371"/>
      <c r="IH43" s="371"/>
      <c r="II43" s="371"/>
      <c r="IJ43" s="371"/>
      <c r="IK43" s="371"/>
      <c r="IL43" s="371"/>
      <c r="IM43" s="371"/>
    </row>
    <row r="44" spans="1:247" x14ac:dyDescent="0.2">
      <c r="A44" s="100" t="s">
        <v>129</v>
      </c>
      <c r="B44" s="39"/>
      <c r="C44" s="383">
        <v>69362</v>
      </c>
      <c r="D44" s="383">
        <v>42838</v>
      </c>
      <c r="E44" s="383">
        <v>26524</v>
      </c>
      <c r="F44" s="383">
        <v>22533</v>
      </c>
      <c r="G44" s="383">
        <v>14770</v>
      </c>
      <c r="H44" s="383">
        <v>7763</v>
      </c>
      <c r="I44" s="434">
        <v>46829</v>
      </c>
      <c r="J44" s="434">
        <v>28068</v>
      </c>
      <c r="K44" s="434">
        <v>18761</v>
      </c>
      <c r="L44" s="371">
        <v>0</v>
      </c>
      <c r="M44" s="371">
        <v>0</v>
      </c>
      <c r="N44" s="371">
        <v>0</v>
      </c>
      <c r="O44" s="371">
        <v>0</v>
      </c>
      <c r="P44" s="371">
        <v>0</v>
      </c>
      <c r="Q44" s="371">
        <v>0</v>
      </c>
      <c r="R44" s="371">
        <v>0</v>
      </c>
      <c r="S44" s="371">
        <v>0</v>
      </c>
      <c r="T44" s="371">
        <v>0</v>
      </c>
      <c r="U44" s="371">
        <v>0</v>
      </c>
      <c r="V44" s="371">
        <v>0</v>
      </c>
      <c r="W44" s="371">
        <v>0</v>
      </c>
      <c r="X44" s="371">
        <v>0</v>
      </c>
      <c r="Y44" s="371">
        <v>0</v>
      </c>
      <c r="Z44" s="371">
        <v>0</v>
      </c>
      <c r="AA44" s="371">
        <v>0</v>
      </c>
      <c r="AB44" s="371">
        <v>0</v>
      </c>
      <c r="AC44" s="371">
        <v>0</v>
      </c>
      <c r="AD44" s="371">
        <v>0</v>
      </c>
      <c r="AE44" s="371">
        <v>0</v>
      </c>
      <c r="AF44" s="371">
        <v>0</v>
      </c>
      <c r="AG44" s="371">
        <v>0</v>
      </c>
      <c r="AH44" s="371">
        <v>0</v>
      </c>
      <c r="AI44" s="371">
        <v>0</v>
      </c>
      <c r="AJ44" s="371">
        <v>0</v>
      </c>
      <c r="AK44" s="371">
        <v>0</v>
      </c>
      <c r="AL44" s="371">
        <v>0</v>
      </c>
      <c r="AM44" s="371">
        <v>0</v>
      </c>
      <c r="AN44" s="371">
        <v>0</v>
      </c>
      <c r="AO44" s="371">
        <v>0</v>
      </c>
      <c r="AP44" s="371">
        <v>0</v>
      </c>
      <c r="AQ44" s="371">
        <v>0</v>
      </c>
      <c r="AR44" s="371">
        <v>0</v>
      </c>
      <c r="AS44" s="371">
        <v>0</v>
      </c>
      <c r="AT44" s="371">
        <v>0</v>
      </c>
      <c r="AU44" s="371">
        <v>0</v>
      </c>
      <c r="AV44" s="371">
        <v>0</v>
      </c>
      <c r="AW44" s="371">
        <v>0</v>
      </c>
      <c r="AX44" s="371">
        <v>0</v>
      </c>
      <c r="AY44" s="371">
        <v>0</v>
      </c>
      <c r="AZ44" s="371">
        <v>0</v>
      </c>
      <c r="BA44" s="371">
        <v>0</v>
      </c>
      <c r="BB44" s="371">
        <v>0</v>
      </c>
      <c r="BC44" s="371">
        <v>0</v>
      </c>
      <c r="BD44" s="371">
        <v>0</v>
      </c>
      <c r="BE44" s="371">
        <v>0</v>
      </c>
      <c r="BF44" s="371">
        <v>0</v>
      </c>
      <c r="BG44" s="371">
        <v>0</v>
      </c>
      <c r="BH44" s="371">
        <v>0</v>
      </c>
      <c r="BI44" s="371">
        <v>0</v>
      </c>
      <c r="BJ44" s="371">
        <v>0</v>
      </c>
      <c r="BK44" s="371">
        <v>0</v>
      </c>
      <c r="BL44" s="371">
        <v>0</v>
      </c>
      <c r="BM44" s="371">
        <v>0</v>
      </c>
      <c r="BN44" s="371">
        <v>0</v>
      </c>
      <c r="BO44" s="371">
        <v>0</v>
      </c>
      <c r="BP44" s="371">
        <v>0</v>
      </c>
      <c r="BQ44" s="371">
        <v>0</v>
      </c>
      <c r="BR44" s="371">
        <v>0</v>
      </c>
      <c r="BS44" s="371">
        <v>0</v>
      </c>
      <c r="BT44" s="371">
        <v>0</v>
      </c>
      <c r="BU44" s="371">
        <v>0</v>
      </c>
      <c r="BV44" s="371">
        <v>0</v>
      </c>
      <c r="BW44" s="371">
        <v>0</v>
      </c>
      <c r="BX44" s="371">
        <v>0</v>
      </c>
      <c r="BY44" s="371">
        <v>0</v>
      </c>
      <c r="BZ44" s="371">
        <v>0</v>
      </c>
      <c r="CA44" s="371">
        <v>0</v>
      </c>
      <c r="CB44" s="371">
        <v>0</v>
      </c>
      <c r="CC44" s="371">
        <v>0</v>
      </c>
      <c r="CD44" s="371">
        <v>0</v>
      </c>
      <c r="CE44" s="371">
        <v>0</v>
      </c>
      <c r="CF44" s="371">
        <v>0</v>
      </c>
      <c r="CG44" s="371">
        <v>0</v>
      </c>
      <c r="CH44" s="371">
        <v>0</v>
      </c>
      <c r="CI44" s="371">
        <v>0</v>
      </c>
      <c r="CJ44" s="371">
        <v>0</v>
      </c>
      <c r="CK44" s="371">
        <v>0</v>
      </c>
      <c r="CL44" s="371">
        <v>0</v>
      </c>
      <c r="CM44" s="371">
        <v>0</v>
      </c>
      <c r="CN44" s="371">
        <v>0</v>
      </c>
      <c r="CO44" s="371">
        <v>0</v>
      </c>
      <c r="CP44" s="371">
        <v>0</v>
      </c>
      <c r="CQ44" s="371">
        <v>0</v>
      </c>
      <c r="CR44" s="371">
        <v>0</v>
      </c>
      <c r="CS44" s="371">
        <v>0</v>
      </c>
      <c r="CT44" s="371">
        <v>0</v>
      </c>
      <c r="CU44" s="371">
        <v>0</v>
      </c>
      <c r="CV44" s="371">
        <v>0</v>
      </c>
      <c r="CW44" s="371">
        <v>0</v>
      </c>
      <c r="CX44" s="371">
        <v>0</v>
      </c>
      <c r="CY44" s="371">
        <v>0</v>
      </c>
      <c r="CZ44" s="371">
        <v>0</v>
      </c>
      <c r="DA44" s="371">
        <v>0</v>
      </c>
      <c r="DB44" s="371">
        <v>0</v>
      </c>
      <c r="DC44" s="371">
        <v>0</v>
      </c>
      <c r="DD44" s="371">
        <v>0</v>
      </c>
      <c r="DE44" s="371">
        <v>0</v>
      </c>
      <c r="DF44" s="371">
        <v>0</v>
      </c>
      <c r="DG44" s="371">
        <v>0</v>
      </c>
      <c r="DH44" s="371">
        <v>0</v>
      </c>
      <c r="DI44" s="371">
        <v>0</v>
      </c>
      <c r="DJ44" s="371">
        <v>0</v>
      </c>
      <c r="DK44" s="371">
        <v>0</v>
      </c>
      <c r="DL44" s="371">
        <v>0</v>
      </c>
      <c r="DM44" s="371">
        <v>0</v>
      </c>
      <c r="DN44" s="371">
        <v>0</v>
      </c>
      <c r="DO44" s="371">
        <v>0</v>
      </c>
      <c r="DP44" s="371">
        <v>0</v>
      </c>
      <c r="DQ44" s="371">
        <v>0</v>
      </c>
      <c r="DR44" s="371">
        <v>0</v>
      </c>
      <c r="DS44" s="371">
        <v>0</v>
      </c>
      <c r="DT44" s="371">
        <v>0</v>
      </c>
      <c r="DU44" s="371">
        <v>0</v>
      </c>
      <c r="DV44" s="371">
        <v>0</v>
      </c>
      <c r="DW44" s="371">
        <v>0</v>
      </c>
      <c r="DX44" s="371">
        <v>0</v>
      </c>
      <c r="DY44" s="371">
        <v>0</v>
      </c>
      <c r="DZ44" s="371">
        <v>0</v>
      </c>
      <c r="EA44" s="371">
        <v>0</v>
      </c>
      <c r="EB44" s="371">
        <v>0</v>
      </c>
      <c r="EC44" s="371">
        <v>0</v>
      </c>
      <c r="ED44" s="371">
        <v>0</v>
      </c>
      <c r="EE44" s="371">
        <v>0</v>
      </c>
      <c r="EF44" s="371">
        <v>0</v>
      </c>
      <c r="EG44" s="371">
        <v>0</v>
      </c>
      <c r="EH44" s="371">
        <v>0</v>
      </c>
      <c r="EI44" s="371">
        <v>0</v>
      </c>
      <c r="EJ44" s="371">
        <v>0</v>
      </c>
      <c r="EK44" s="371">
        <v>0</v>
      </c>
      <c r="EL44" s="371">
        <v>0</v>
      </c>
      <c r="EM44" s="371">
        <v>0</v>
      </c>
      <c r="EN44" s="371">
        <v>0</v>
      </c>
      <c r="EO44" s="371">
        <v>0</v>
      </c>
      <c r="EP44" s="371">
        <v>0</v>
      </c>
      <c r="EQ44" s="371">
        <v>0</v>
      </c>
      <c r="ER44" s="371">
        <v>0</v>
      </c>
      <c r="ES44" s="371">
        <v>0</v>
      </c>
      <c r="ET44" s="371">
        <v>0</v>
      </c>
      <c r="EU44" s="371">
        <v>0</v>
      </c>
      <c r="EV44" s="371">
        <v>0</v>
      </c>
      <c r="EW44" s="371">
        <v>0</v>
      </c>
      <c r="EX44" s="371">
        <v>0</v>
      </c>
      <c r="EY44" s="371">
        <v>0</v>
      </c>
      <c r="EZ44" s="371">
        <v>0</v>
      </c>
      <c r="FA44" s="371">
        <v>0</v>
      </c>
      <c r="FB44" s="371">
        <v>0</v>
      </c>
      <c r="FC44" s="371">
        <v>0</v>
      </c>
      <c r="FD44" s="371">
        <v>0</v>
      </c>
      <c r="FE44" s="371">
        <v>0</v>
      </c>
      <c r="FF44" s="371">
        <v>0</v>
      </c>
      <c r="FG44" s="371">
        <v>0</v>
      </c>
      <c r="FH44" s="371">
        <v>0</v>
      </c>
      <c r="FI44" s="371">
        <v>0</v>
      </c>
      <c r="FJ44" s="371">
        <v>0</v>
      </c>
      <c r="FK44" s="371">
        <v>0</v>
      </c>
      <c r="FL44" s="371">
        <v>0</v>
      </c>
      <c r="FM44" s="371">
        <v>0</v>
      </c>
      <c r="FN44" s="371">
        <v>0</v>
      </c>
      <c r="FO44" s="371">
        <v>0</v>
      </c>
      <c r="FP44" s="371">
        <v>0</v>
      </c>
      <c r="FQ44" s="371">
        <v>0</v>
      </c>
      <c r="FR44" s="371">
        <v>0</v>
      </c>
      <c r="FS44" s="371">
        <v>0</v>
      </c>
      <c r="FT44" s="371">
        <v>0</v>
      </c>
      <c r="FU44" s="371">
        <v>0</v>
      </c>
      <c r="FV44" s="371">
        <v>0</v>
      </c>
      <c r="FW44" s="371">
        <v>0</v>
      </c>
      <c r="FX44" s="371">
        <v>0</v>
      </c>
      <c r="FY44" s="371">
        <v>0</v>
      </c>
      <c r="FZ44" s="371">
        <v>0</v>
      </c>
      <c r="GA44" s="371">
        <v>0</v>
      </c>
      <c r="GB44" s="371">
        <v>0</v>
      </c>
      <c r="GC44" s="371">
        <v>0</v>
      </c>
      <c r="GD44" s="371">
        <v>0</v>
      </c>
      <c r="GE44" s="371">
        <v>0</v>
      </c>
      <c r="GF44" s="371">
        <v>0</v>
      </c>
      <c r="GG44" s="371">
        <v>0</v>
      </c>
      <c r="GH44" s="371">
        <v>0</v>
      </c>
      <c r="GI44" s="371">
        <v>0</v>
      </c>
      <c r="GJ44" s="371">
        <v>0</v>
      </c>
      <c r="GK44" s="371">
        <v>0</v>
      </c>
      <c r="GL44" s="371">
        <v>0</v>
      </c>
      <c r="GM44" s="371">
        <v>0</v>
      </c>
      <c r="GN44" s="371">
        <v>0</v>
      </c>
      <c r="GO44" s="371">
        <v>0</v>
      </c>
      <c r="GP44" s="371">
        <v>0</v>
      </c>
      <c r="GQ44" s="371">
        <v>0</v>
      </c>
      <c r="GR44" s="371">
        <v>0</v>
      </c>
      <c r="GS44" s="371">
        <v>0</v>
      </c>
      <c r="GT44" s="371">
        <v>0</v>
      </c>
      <c r="GU44" s="371">
        <v>0</v>
      </c>
      <c r="GV44" s="371">
        <v>0</v>
      </c>
      <c r="GW44" s="371">
        <v>0</v>
      </c>
      <c r="GX44" s="371">
        <v>0</v>
      </c>
      <c r="GY44" s="371">
        <v>0</v>
      </c>
      <c r="GZ44" s="371">
        <v>0</v>
      </c>
      <c r="HA44" s="371">
        <v>0</v>
      </c>
      <c r="HB44" s="371">
        <v>0</v>
      </c>
      <c r="HC44" s="371">
        <v>0</v>
      </c>
      <c r="HD44" s="371">
        <v>0</v>
      </c>
      <c r="HE44" s="371">
        <v>0</v>
      </c>
      <c r="HF44" s="371">
        <v>0</v>
      </c>
      <c r="HG44" s="371">
        <v>0</v>
      </c>
      <c r="HH44" s="371">
        <v>0</v>
      </c>
      <c r="HI44" s="371">
        <v>0</v>
      </c>
      <c r="HJ44" s="371">
        <v>0</v>
      </c>
      <c r="HK44" s="371">
        <v>0</v>
      </c>
      <c r="HL44" s="371">
        <v>0</v>
      </c>
      <c r="HM44" s="371">
        <v>0</v>
      </c>
      <c r="HN44" s="371">
        <v>0</v>
      </c>
      <c r="HO44" s="371">
        <v>0</v>
      </c>
      <c r="HP44" s="371">
        <v>0</v>
      </c>
      <c r="HQ44" s="371">
        <v>0</v>
      </c>
      <c r="HR44" s="371">
        <v>0</v>
      </c>
      <c r="HS44" s="371">
        <v>0</v>
      </c>
      <c r="HT44" s="371">
        <v>0</v>
      </c>
      <c r="HU44" s="371">
        <v>0</v>
      </c>
      <c r="HV44" s="371">
        <v>0</v>
      </c>
      <c r="HW44" s="371">
        <v>0</v>
      </c>
      <c r="HX44" s="371">
        <v>0</v>
      </c>
      <c r="HY44" s="371">
        <v>0</v>
      </c>
      <c r="HZ44" s="371">
        <v>0</v>
      </c>
      <c r="IA44" s="371">
        <v>0</v>
      </c>
      <c r="IB44" s="371">
        <v>0</v>
      </c>
      <c r="IC44" s="371">
        <v>0</v>
      </c>
      <c r="ID44" s="371">
        <v>0</v>
      </c>
      <c r="IE44" s="371">
        <v>0</v>
      </c>
      <c r="IF44" s="371">
        <v>0</v>
      </c>
      <c r="IG44" s="371">
        <v>0</v>
      </c>
      <c r="IH44" s="371">
        <v>0</v>
      </c>
      <c r="II44" s="371">
        <v>0</v>
      </c>
      <c r="IJ44" s="371">
        <v>0</v>
      </c>
      <c r="IK44" s="371">
        <v>0</v>
      </c>
      <c r="IL44" s="371">
        <v>0</v>
      </c>
      <c r="IM44" s="371">
        <v>0</v>
      </c>
    </row>
    <row r="45" spans="1:247" x14ac:dyDescent="0.2">
      <c r="A45" s="100" t="s">
        <v>131</v>
      </c>
      <c r="B45" s="39"/>
      <c r="C45" s="383">
        <v>21737</v>
      </c>
      <c r="D45" s="383">
        <v>13689</v>
      </c>
      <c r="E45" s="383">
        <v>8048</v>
      </c>
      <c r="F45" s="383">
        <v>16055</v>
      </c>
      <c r="G45" s="383">
        <v>10895</v>
      </c>
      <c r="H45" s="383">
        <v>5160</v>
      </c>
      <c r="I45" s="434">
        <v>5682</v>
      </c>
      <c r="J45" s="434">
        <v>2794</v>
      </c>
      <c r="K45" s="434">
        <v>2888</v>
      </c>
      <c r="L45" s="371">
        <v>0</v>
      </c>
      <c r="M45" s="371">
        <v>0</v>
      </c>
      <c r="N45" s="371">
        <v>0</v>
      </c>
      <c r="O45" s="371">
        <v>0</v>
      </c>
      <c r="P45" s="371">
        <v>0</v>
      </c>
      <c r="Q45" s="371">
        <v>0</v>
      </c>
      <c r="R45" s="371">
        <v>0</v>
      </c>
      <c r="S45" s="371">
        <v>0</v>
      </c>
      <c r="T45" s="371">
        <v>0</v>
      </c>
      <c r="U45" s="371">
        <v>0</v>
      </c>
      <c r="V45" s="371">
        <v>0</v>
      </c>
      <c r="W45" s="371">
        <v>0</v>
      </c>
      <c r="X45" s="371">
        <v>0</v>
      </c>
      <c r="Y45" s="371">
        <v>0</v>
      </c>
      <c r="Z45" s="371">
        <v>0</v>
      </c>
      <c r="AA45" s="371">
        <v>0</v>
      </c>
      <c r="AB45" s="371">
        <v>0</v>
      </c>
      <c r="AC45" s="371">
        <v>0</v>
      </c>
      <c r="AD45" s="371">
        <v>0</v>
      </c>
      <c r="AE45" s="371">
        <v>0</v>
      </c>
      <c r="AF45" s="371">
        <v>0</v>
      </c>
      <c r="AG45" s="371">
        <v>0</v>
      </c>
      <c r="AH45" s="371">
        <v>0</v>
      </c>
      <c r="AI45" s="371">
        <v>0</v>
      </c>
      <c r="AJ45" s="371">
        <v>0</v>
      </c>
      <c r="AK45" s="371">
        <v>0</v>
      </c>
      <c r="AL45" s="371">
        <v>0</v>
      </c>
      <c r="AM45" s="371">
        <v>0</v>
      </c>
      <c r="AN45" s="371">
        <v>0</v>
      </c>
      <c r="AO45" s="371">
        <v>0</v>
      </c>
      <c r="AP45" s="371">
        <v>0</v>
      </c>
      <c r="AQ45" s="371">
        <v>0</v>
      </c>
      <c r="AR45" s="371">
        <v>0</v>
      </c>
      <c r="AS45" s="371">
        <v>0</v>
      </c>
      <c r="AT45" s="371">
        <v>0</v>
      </c>
      <c r="AU45" s="371">
        <v>0</v>
      </c>
      <c r="AV45" s="371">
        <v>0</v>
      </c>
      <c r="AW45" s="371">
        <v>0</v>
      </c>
      <c r="AX45" s="371">
        <v>0</v>
      </c>
      <c r="AY45" s="371">
        <v>0</v>
      </c>
      <c r="AZ45" s="371">
        <v>0</v>
      </c>
      <c r="BA45" s="371">
        <v>0</v>
      </c>
      <c r="BB45" s="371">
        <v>0</v>
      </c>
      <c r="BC45" s="371">
        <v>0</v>
      </c>
      <c r="BD45" s="371">
        <v>0</v>
      </c>
      <c r="BE45" s="371">
        <v>0</v>
      </c>
      <c r="BF45" s="371">
        <v>0</v>
      </c>
      <c r="BG45" s="371">
        <v>0</v>
      </c>
      <c r="BH45" s="371">
        <v>0</v>
      </c>
      <c r="BI45" s="371">
        <v>0</v>
      </c>
      <c r="BJ45" s="371">
        <v>0</v>
      </c>
      <c r="BK45" s="371">
        <v>0</v>
      </c>
      <c r="BL45" s="371">
        <v>0</v>
      </c>
      <c r="BM45" s="371">
        <v>0</v>
      </c>
      <c r="BN45" s="371">
        <v>0</v>
      </c>
      <c r="BO45" s="371">
        <v>0</v>
      </c>
      <c r="BP45" s="371">
        <v>0</v>
      </c>
      <c r="BQ45" s="371">
        <v>0</v>
      </c>
      <c r="BR45" s="371">
        <v>0</v>
      </c>
      <c r="BS45" s="371">
        <v>0</v>
      </c>
      <c r="BT45" s="371">
        <v>0</v>
      </c>
      <c r="BU45" s="371">
        <v>0</v>
      </c>
      <c r="BV45" s="371">
        <v>0</v>
      </c>
      <c r="BW45" s="371">
        <v>0</v>
      </c>
      <c r="BX45" s="371">
        <v>0</v>
      </c>
      <c r="BY45" s="371">
        <v>0</v>
      </c>
      <c r="BZ45" s="371">
        <v>0</v>
      </c>
      <c r="CA45" s="371">
        <v>0</v>
      </c>
      <c r="CB45" s="371">
        <v>0</v>
      </c>
      <c r="CC45" s="371">
        <v>0</v>
      </c>
      <c r="CD45" s="371">
        <v>0</v>
      </c>
      <c r="CE45" s="371">
        <v>0</v>
      </c>
      <c r="CF45" s="371">
        <v>0</v>
      </c>
      <c r="CG45" s="371">
        <v>0</v>
      </c>
      <c r="CH45" s="371">
        <v>0</v>
      </c>
      <c r="CI45" s="371">
        <v>0</v>
      </c>
      <c r="CJ45" s="371">
        <v>0</v>
      </c>
      <c r="CK45" s="371">
        <v>0</v>
      </c>
      <c r="CL45" s="371">
        <v>0</v>
      </c>
      <c r="CM45" s="371">
        <v>0</v>
      </c>
      <c r="CN45" s="371">
        <v>0</v>
      </c>
      <c r="CO45" s="371">
        <v>0</v>
      </c>
      <c r="CP45" s="371">
        <v>0</v>
      </c>
      <c r="CQ45" s="371">
        <v>0</v>
      </c>
      <c r="CR45" s="371">
        <v>0</v>
      </c>
      <c r="CS45" s="371">
        <v>0</v>
      </c>
      <c r="CT45" s="371">
        <v>0</v>
      </c>
      <c r="CU45" s="371">
        <v>0</v>
      </c>
      <c r="CV45" s="371">
        <v>0</v>
      </c>
      <c r="CW45" s="371">
        <v>0</v>
      </c>
      <c r="CX45" s="371">
        <v>0</v>
      </c>
      <c r="CY45" s="371">
        <v>0</v>
      </c>
      <c r="CZ45" s="371">
        <v>0</v>
      </c>
      <c r="DA45" s="371">
        <v>0</v>
      </c>
      <c r="DB45" s="371">
        <v>0</v>
      </c>
      <c r="DC45" s="371">
        <v>0</v>
      </c>
      <c r="DD45" s="371">
        <v>0</v>
      </c>
      <c r="DE45" s="371">
        <v>0</v>
      </c>
      <c r="DF45" s="371">
        <v>0</v>
      </c>
      <c r="DG45" s="371">
        <v>0</v>
      </c>
      <c r="DH45" s="371">
        <v>0</v>
      </c>
      <c r="DI45" s="371">
        <v>0</v>
      </c>
      <c r="DJ45" s="371">
        <v>0</v>
      </c>
      <c r="DK45" s="371">
        <v>0</v>
      </c>
      <c r="DL45" s="371">
        <v>0</v>
      </c>
      <c r="DM45" s="371">
        <v>0</v>
      </c>
      <c r="DN45" s="371">
        <v>0</v>
      </c>
      <c r="DO45" s="371">
        <v>0</v>
      </c>
      <c r="DP45" s="371">
        <v>0</v>
      </c>
      <c r="DQ45" s="371">
        <v>0</v>
      </c>
      <c r="DR45" s="371">
        <v>0</v>
      </c>
      <c r="DS45" s="371">
        <v>0</v>
      </c>
      <c r="DT45" s="371">
        <v>0</v>
      </c>
      <c r="DU45" s="371">
        <v>0</v>
      </c>
      <c r="DV45" s="371">
        <v>0</v>
      </c>
      <c r="DW45" s="371">
        <v>0</v>
      </c>
      <c r="DX45" s="371">
        <v>0</v>
      </c>
      <c r="DY45" s="371">
        <v>0</v>
      </c>
      <c r="DZ45" s="371">
        <v>0</v>
      </c>
      <c r="EA45" s="371">
        <v>0</v>
      </c>
      <c r="EB45" s="371">
        <v>0</v>
      </c>
      <c r="EC45" s="371">
        <v>0</v>
      </c>
      <c r="ED45" s="371">
        <v>0</v>
      </c>
      <c r="EE45" s="371">
        <v>0</v>
      </c>
      <c r="EF45" s="371">
        <v>0</v>
      </c>
      <c r="EG45" s="371">
        <v>0</v>
      </c>
      <c r="EH45" s="371">
        <v>0</v>
      </c>
      <c r="EI45" s="371">
        <v>0</v>
      </c>
      <c r="EJ45" s="371">
        <v>0</v>
      </c>
      <c r="EK45" s="371">
        <v>0</v>
      </c>
      <c r="EL45" s="371">
        <v>0</v>
      </c>
      <c r="EM45" s="371">
        <v>0</v>
      </c>
      <c r="EN45" s="371">
        <v>0</v>
      </c>
      <c r="EO45" s="371">
        <v>0</v>
      </c>
      <c r="EP45" s="371">
        <v>0</v>
      </c>
      <c r="EQ45" s="371">
        <v>0</v>
      </c>
      <c r="ER45" s="371">
        <v>0</v>
      </c>
      <c r="ES45" s="371">
        <v>0</v>
      </c>
      <c r="ET45" s="371">
        <v>0</v>
      </c>
      <c r="EU45" s="371">
        <v>0</v>
      </c>
      <c r="EV45" s="371">
        <v>0</v>
      </c>
      <c r="EW45" s="371">
        <v>0</v>
      </c>
      <c r="EX45" s="371">
        <v>0</v>
      </c>
      <c r="EY45" s="371">
        <v>0</v>
      </c>
      <c r="EZ45" s="371">
        <v>0</v>
      </c>
      <c r="FA45" s="371">
        <v>0</v>
      </c>
      <c r="FB45" s="371">
        <v>0</v>
      </c>
      <c r="FC45" s="371">
        <v>0</v>
      </c>
      <c r="FD45" s="371">
        <v>0</v>
      </c>
      <c r="FE45" s="371">
        <v>0</v>
      </c>
      <c r="FF45" s="371">
        <v>0</v>
      </c>
      <c r="FG45" s="371">
        <v>0</v>
      </c>
      <c r="FH45" s="371">
        <v>0</v>
      </c>
      <c r="FI45" s="371">
        <v>0</v>
      </c>
      <c r="FJ45" s="371">
        <v>0</v>
      </c>
      <c r="FK45" s="371">
        <v>0</v>
      </c>
      <c r="FL45" s="371">
        <v>0</v>
      </c>
      <c r="FM45" s="371">
        <v>0</v>
      </c>
      <c r="FN45" s="371">
        <v>0</v>
      </c>
      <c r="FO45" s="371">
        <v>0</v>
      </c>
      <c r="FP45" s="371">
        <v>0</v>
      </c>
      <c r="FQ45" s="371">
        <v>0</v>
      </c>
      <c r="FR45" s="371">
        <v>0</v>
      </c>
      <c r="FS45" s="371">
        <v>0</v>
      </c>
      <c r="FT45" s="371">
        <v>0</v>
      </c>
      <c r="FU45" s="371">
        <v>0</v>
      </c>
      <c r="FV45" s="371">
        <v>0</v>
      </c>
      <c r="FW45" s="371">
        <v>0</v>
      </c>
      <c r="FX45" s="371">
        <v>0</v>
      </c>
      <c r="FY45" s="371">
        <v>0</v>
      </c>
      <c r="FZ45" s="371">
        <v>0</v>
      </c>
      <c r="GA45" s="371">
        <v>0</v>
      </c>
      <c r="GB45" s="371">
        <v>0</v>
      </c>
      <c r="GC45" s="371">
        <v>0</v>
      </c>
      <c r="GD45" s="371">
        <v>0</v>
      </c>
      <c r="GE45" s="371">
        <v>0</v>
      </c>
      <c r="GF45" s="371">
        <v>0</v>
      </c>
      <c r="GG45" s="371">
        <v>0</v>
      </c>
      <c r="GH45" s="371">
        <v>0</v>
      </c>
      <c r="GI45" s="371">
        <v>0</v>
      </c>
      <c r="GJ45" s="371">
        <v>0</v>
      </c>
      <c r="GK45" s="371">
        <v>0</v>
      </c>
      <c r="GL45" s="371">
        <v>0</v>
      </c>
      <c r="GM45" s="371">
        <v>0</v>
      </c>
      <c r="GN45" s="371">
        <v>0</v>
      </c>
      <c r="GO45" s="371">
        <v>0</v>
      </c>
      <c r="GP45" s="371">
        <v>0</v>
      </c>
      <c r="GQ45" s="371">
        <v>0</v>
      </c>
      <c r="GR45" s="371">
        <v>0</v>
      </c>
      <c r="GS45" s="371">
        <v>0</v>
      </c>
      <c r="GT45" s="371">
        <v>0</v>
      </c>
      <c r="GU45" s="371">
        <v>0</v>
      </c>
      <c r="GV45" s="371">
        <v>0</v>
      </c>
      <c r="GW45" s="371">
        <v>0</v>
      </c>
      <c r="GX45" s="371">
        <v>0</v>
      </c>
      <c r="GY45" s="371">
        <v>0</v>
      </c>
      <c r="GZ45" s="371">
        <v>0</v>
      </c>
      <c r="HA45" s="371">
        <v>0</v>
      </c>
      <c r="HB45" s="371">
        <v>0</v>
      </c>
      <c r="HC45" s="371">
        <v>0</v>
      </c>
      <c r="HD45" s="371">
        <v>0</v>
      </c>
      <c r="HE45" s="371">
        <v>0</v>
      </c>
      <c r="HF45" s="371">
        <v>0</v>
      </c>
      <c r="HG45" s="371">
        <v>0</v>
      </c>
      <c r="HH45" s="371">
        <v>0</v>
      </c>
      <c r="HI45" s="371">
        <v>0</v>
      </c>
      <c r="HJ45" s="371">
        <v>0</v>
      </c>
      <c r="HK45" s="371">
        <v>0</v>
      </c>
      <c r="HL45" s="371">
        <v>0</v>
      </c>
      <c r="HM45" s="371">
        <v>0</v>
      </c>
      <c r="HN45" s="371">
        <v>0</v>
      </c>
      <c r="HO45" s="371">
        <v>0</v>
      </c>
      <c r="HP45" s="371">
        <v>0</v>
      </c>
      <c r="HQ45" s="371">
        <v>0</v>
      </c>
      <c r="HR45" s="371">
        <v>0</v>
      </c>
      <c r="HS45" s="371">
        <v>0</v>
      </c>
      <c r="HT45" s="371">
        <v>0</v>
      </c>
      <c r="HU45" s="371">
        <v>0</v>
      </c>
      <c r="HV45" s="371">
        <v>0</v>
      </c>
      <c r="HW45" s="371">
        <v>0</v>
      </c>
      <c r="HX45" s="371">
        <v>0</v>
      </c>
      <c r="HY45" s="371">
        <v>0</v>
      </c>
      <c r="HZ45" s="371">
        <v>0</v>
      </c>
      <c r="IA45" s="371">
        <v>0</v>
      </c>
      <c r="IB45" s="371">
        <v>0</v>
      </c>
      <c r="IC45" s="371">
        <v>0</v>
      </c>
      <c r="ID45" s="371">
        <v>0</v>
      </c>
      <c r="IE45" s="371">
        <v>0</v>
      </c>
      <c r="IF45" s="371">
        <v>0</v>
      </c>
      <c r="IG45" s="371">
        <v>0</v>
      </c>
      <c r="IH45" s="371">
        <v>0</v>
      </c>
      <c r="II45" s="371">
        <v>0</v>
      </c>
      <c r="IJ45" s="371">
        <v>0</v>
      </c>
      <c r="IK45" s="371">
        <v>0</v>
      </c>
      <c r="IL45" s="371">
        <v>0</v>
      </c>
      <c r="IM45" s="371">
        <v>0</v>
      </c>
    </row>
    <row r="46" spans="1:247" x14ac:dyDescent="0.2">
      <c r="A46" s="100" t="s">
        <v>128</v>
      </c>
      <c r="B46" s="39"/>
      <c r="C46" s="383">
        <v>270</v>
      </c>
      <c r="D46" s="383">
        <v>148</v>
      </c>
      <c r="E46" s="383">
        <v>122</v>
      </c>
      <c r="F46" s="383">
        <v>172</v>
      </c>
      <c r="G46" s="383">
        <v>88</v>
      </c>
      <c r="H46" s="383">
        <v>84</v>
      </c>
      <c r="I46" s="434">
        <v>98</v>
      </c>
      <c r="J46" s="434">
        <v>60</v>
      </c>
      <c r="K46" s="434">
        <v>38</v>
      </c>
      <c r="L46" s="371">
        <v>0</v>
      </c>
      <c r="M46" s="371">
        <v>0</v>
      </c>
      <c r="N46" s="371">
        <v>0</v>
      </c>
      <c r="O46" s="371">
        <v>0</v>
      </c>
      <c r="P46" s="371">
        <v>0</v>
      </c>
      <c r="Q46" s="371">
        <v>0</v>
      </c>
      <c r="R46" s="371">
        <v>0</v>
      </c>
      <c r="S46" s="371">
        <v>0</v>
      </c>
      <c r="T46" s="371">
        <v>0</v>
      </c>
      <c r="U46" s="371">
        <v>0</v>
      </c>
      <c r="V46" s="371">
        <v>0</v>
      </c>
      <c r="W46" s="371">
        <v>0</v>
      </c>
      <c r="X46" s="371">
        <v>0</v>
      </c>
      <c r="Y46" s="371">
        <v>0</v>
      </c>
      <c r="Z46" s="371">
        <v>0</v>
      </c>
      <c r="AA46" s="371">
        <v>0</v>
      </c>
      <c r="AB46" s="371">
        <v>0</v>
      </c>
      <c r="AC46" s="371">
        <v>0</v>
      </c>
      <c r="AD46" s="371">
        <v>0</v>
      </c>
      <c r="AE46" s="371">
        <v>0</v>
      </c>
      <c r="AF46" s="371">
        <v>0</v>
      </c>
      <c r="AG46" s="371">
        <v>0</v>
      </c>
      <c r="AH46" s="371">
        <v>0</v>
      </c>
      <c r="AI46" s="371">
        <v>0</v>
      </c>
      <c r="AJ46" s="371">
        <v>0</v>
      </c>
      <c r="AK46" s="371">
        <v>0</v>
      </c>
      <c r="AL46" s="371">
        <v>0</v>
      </c>
      <c r="AM46" s="371">
        <v>0</v>
      </c>
      <c r="AN46" s="371">
        <v>0</v>
      </c>
      <c r="AO46" s="371">
        <v>0</v>
      </c>
      <c r="AP46" s="371">
        <v>0</v>
      </c>
      <c r="AQ46" s="371">
        <v>0</v>
      </c>
      <c r="AR46" s="371">
        <v>0</v>
      </c>
      <c r="AS46" s="371">
        <v>0</v>
      </c>
      <c r="AT46" s="371">
        <v>0</v>
      </c>
      <c r="AU46" s="371">
        <v>0</v>
      </c>
      <c r="AV46" s="371">
        <v>0</v>
      </c>
      <c r="AW46" s="371">
        <v>0</v>
      </c>
      <c r="AX46" s="371">
        <v>0</v>
      </c>
      <c r="AY46" s="371">
        <v>0</v>
      </c>
      <c r="AZ46" s="371">
        <v>0</v>
      </c>
      <c r="BA46" s="371">
        <v>0</v>
      </c>
      <c r="BB46" s="371">
        <v>0</v>
      </c>
      <c r="BC46" s="371">
        <v>0</v>
      </c>
      <c r="BD46" s="371">
        <v>0</v>
      </c>
      <c r="BE46" s="371">
        <v>0</v>
      </c>
      <c r="BF46" s="371">
        <v>0</v>
      </c>
      <c r="BG46" s="371">
        <v>0</v>
      </c>
      <c r="BH46" s="371">
        <v>0</v>
      </c>
      <c r="BI46" s="371">
        <v>0</v>
      </c>
      <c r="BJ46" s="371">
        <v>0</v>
      </c>
      <c r="BK46" s="371">
        <v>0</v>
      </c>
      <c r="BL46" s="371">
        <v>0</v>
      </c>
      <c r="BM46" s="371">
        <v>0</v>
      </c>
      <c r="BN46" s="371">
        <v>0</v>
      </c>
      <c r="BO46" s="371">
        <v>0</v>
      </c>
      <c r="BP46" s="371">
        <v>0</v>
      </c>
      <c r="BQ46" s="371">
        <v>0</v>
      </c>
      <c r="BR46" s="371">
        <v>0</v>
      </c>
      <c r="BS46" s="371">
        <v>0</v>
      </c>
      <c r="BT46" s="371">
        <v>0</v>
      </c>
      <c r="BU46" s="371">
        <v>0</v>
      </c>
      <c r="BV46" s="371">
        <v>0</v>
      </c>
      <c r="BW46" s="371">
        <v>0</v>
      </c>
      <c r="BX46" s="371">
        <v>0</v>
      </c>
      <c r="BY46" s="371">
        <v>0</v>
      </c>
      <c r="BZ46" s="371">
        <v>0</v>
      </c>
      <c r="CA46" s="371">
        <v>0</v>
      </c>
      <c r="CB46" s="371">
        <v>0</v>
      </c>
      <c r="CC46" s="371">
        <v>0</v>
      </c>
      <c r="CD46" s="371">
        <v>0</v>
      </c>
      <c r="CE46" s="371">
        <v>0</v>
      </c>
      <c r="CF46" s="371">
        <v>0</v>
      </c>
      <c r="CG46" s="371">
        <v>0</v>
      </c>
      <c r="CH46" s="371">
        <v>0</v>
      </c>
      <c r="CI46" s="371">
        <v>0</v>
      </c>
      <c r="CJ46" s="371">
        <v>0</v>
      </c>
      <c r="CK46" s="371">
        <v>0</v>
      </c>
      <c r="CL46" s="371">
        <v>0</v>
      </c>
      <c r="CM46" s="371">
        <v>0</v>
      </c>
      <c r="CN46" s="371">
        <v>0</v>
      </c>
      <c r="CO46" s="371">
        <v>0</v>
      </c>
      <c r="CP46" s="371">
        <v>0</v>
      </c>
      <c r="CQ46" s="371">
        <v>0</v>
      </c>
      <c r="CR46" s="371">
        <v>0</v>
      </c>
      <c r="CS46" s="371">
        <v>0</v>
      </c>
      <c r="CT46" s="371">
        <v>0</v>
      </c>
      <c r="CU46" s="371">
        <v>0</v>
      </c>
      <c r="CV46" s="371">
        <v>0</v>
      </c>
      <c r="CW46" s="371">
        <v>0</v>
      </c>
      <c r="CX46" s="371">
        <v>0</v>
      </c>
      <c r="CY46" s="371">
        <v>0</v>
      </c>
      <c r="CZ46" s="371">
        <v>0</v>
      </c>
      <c r="DA46" s="371">
        <v>0</v>
      </c>
      <c r="DB46" s="371">
        <v>0</v>
      </c>
      <c r="DC46" s="371">
        <v>0</v>
      </c>
      <c r="DD46" s="371">
        <v>0</v>
      </c>
      <c r="DE46" s="371">
        <v>0</v>
      </c>
      <c r="DF46" s="371">
        <v>0</v>
      </c>
      <c r="DG46" s="371">
        <v>0</v>
      </c>
      <c r="DH46" s="371">
        <v>0</v>
      </c>
      <c r="DI46" s="371">
        <v>0</v>
      </c>
      <c r="DJ46" s="371">
        <v>0</v>
      </c>
      <c r="DK46" s="371">
        <v>0</v>
      </c>
      <c r="DL46" s="371">
        <v>0</v>
      </c>
      <c r="DM46" s="371">
        <v>0</v>
      </c>
      <c r="DN46" s="371">
        <v>0</v>
      </c>
      <c r="DO46" s="371">
        <v>0</v>
      </c>
      <c r="DP46" s="371">
        <v>0</v>
      </c>
      <c r="DQ46" s="371">
        <v>0</v>
      </c>
      <c r="DR46" s="371">
        <v>0</v>
      </c>
      <c r="DS46" s="371">
        <v>0</v>
      </c>
      <c r="DT46" s="371">
        <v>0</v>
      </c>
      <c r="DU46" s="371">
        <v>0</v>
      </c>
      <c r="DV46" s="371">
        <v>0</v>
      </c>
      <c r="DW46" s="371">
        <v>0</v>
      </c>
      <c r="DX46" s="371">
        <v>0</v>
      </c>
      <c r="DY46" s="371">
        <v>0</v>
      </c>
      <c r="DZ46" s="371">
        <v>0</v>
      </c>
      <c r="EA46" s="371">
        <v>0</v>
      </c>
      <c r="EB46" s="371">
        <v>0</v>
      </c>
      <c r="EC46" s="371">
        <v>0</v>
      </c>
      <c r="ED46" s="371">
        <v>0</v>
      </c>
      <c r="EE46" s="371">
        <v>0</v>
      </c>
      <c r="EF46" s="371">
        <v>0</v>
      </c>
      <c r="EG46" s="371">
        <v>0</v>
      </c>
      <c r="EH46" s="371">
        <v>0</v>
      </c>
      <c r="EI46" s="371">
        <v>0</v>
      </c>
      <c r="EJ46" s="371">
        <v>0</v>
      </c>
      <c r="EK46" s="371">
        <v>0</v>
      </c>
      <c r="EL46" s="371">
        <v>0</v>
      </c>
      <c r="EM46" s="371">
        <v>0</v>
      </c>
      <c r="EN46" s="371">
        <v>0</v>
      </c>
      <c r="EO46" s="371">
        <v>0</v>
      </c>
      <c r="EP46" s="371">
        <v>0</v>
      </c>
      <c r="EQ46" s="371">
        <v>0</v>
      </c>
      <c r="ER46" s="371">
        <v>0</v>
      </c>
      <c r="ES46" s="371">
        <v>0</v>
      </c>
      <c r="ET46" s="371">
        <v>0</v>
      </c>
      <c r="EU46" s="371">
        <v>0</v>
      </c>
      <c r="EV46" s="371">
        <v>0</v>
      </c>
      <c r="EW46" s="371">
        <v>0</v>
      </c>
      <c r="EX46" s="371">
        <v>0</v>
      </c>
      <c r="EY46" s="371">
        <v>0</v>
      </c>
      <c r="EZ46" s="371">
        <v>0</v>
      </c>
      <c r="FA46" s="371">
        <v>0</v>
      </c>
      <c r="FB46" s="371">
        <v>0</v>
      </c>
      <c r="FC46" s="371">
        <v>0</v>
      </c>
      <c r="FD46" s="371">
        <v>0</v>
      </c>
      <c r="FE46" s="371">
        <v>0</v>
      </c>
      <c r="FF46" s="371">
        <v>0</v>
      </c>
      <c r="FG46" s="371">
        <v>0</v>
      </c>
      <c r="FH46" s="371">
        <v>0</v>
      </c>
      <c r="FI46" s="371">
        <v>0</v>
      </c>
      <c r="FJ46" s="371">
        <v>0</v>
      </c>
      <c r="FK46" s="371">
        <v>0</v>
      </c>
      <c r="FL46" s="371">
        <v>0</v>
      </c>
      <c r="FM46" s="371">
        <v>0</v>
      </c>
      <c r="FN46" s="371">
        <v>0</v>
      </c>
      <c r="FO46" s="371">
        <v>0</v>
      </c>
      <c r="FP46" s="371">
        <v>0</v>
      </c>
      <c r="FQ46" s="371">
        <v>0</v>
      </c>
      <c r="FR46" s="371">
        <v>0</v>
      </c>
      <c r="FS46" s="371">
        <v>0</v>
      </c>
      <c r="FT46" s="371">
        <v>0</v>
      </c>
      <c r="FU46" s="371">
        <v>0</v>
      </c>
      <c r="FV46" s="371">
        <v>0</v>
      </c>
      <c r="FW46" s="371">
        <v>0</v>
      </c>
      <c r="FX46" s="371">
        <v>0</v>
      </c>
      <c r="FY46" s="371">
        <v>0</v>
      </c>
      <c r="FZ46" s="371">
        <v>0</v>
      </c>
      <c r="GA46" s="371">
        <v>0</v>
      </c>
      <c r="GB46" s="371">
        <v>0</v>
      </c>
      <c r="GC46" s="371">
        <v>0</v>
      </c>
      <c r="GD46" s="371">
        <v>0</v>
      </c>
      <c r="GE46" s="371">
        <v>0</v>
      </c>
      <c r="GF46" s="371">
        <v>0</v>
      </c>
      <c r="GG46" s="371">
        <v>0</v>
      </c>
      <c r="GH46" s="371">
        <v>0</v>
      </c>
      <c r="GI46" s="371">
        <v>0</v>
      </c>
      <c r="GJ46" s="371">
        <v>0</v>
      </c>
      <c r="GK46" s="371">
        <v>0</v>
      </c>
      <c r="GL46" s="371">
        <v>0</v>
      </c>
      <c r="GM46" s="371">
        <v>0</v>
      </c>
      <c r="GN46" s="371">
        <v>0</v>
      </c>
      <c r="GO46" s="371">
        <v>0</v>
      </c>
      <c r="GP46" s="371">
        <v>0</v>
      </c>
      <c r="GQ46" s="371">
        <v>0</v>
      </c>
      <c r="GR46" s="371">
        <v>0</v>
      </c>
      <c r="GS46" s="371">
        <v>0</v>
      </c>
      <c r="GT46" s="371">
        <v>0</v>
      </c>
      <c r="GU46" s="371">
        <v>0</v>
      </c>
      <c r="GV46" s="371">
        <v>0</v>
      </c>
      <c r="GW46" s="371">
        <v>0</v>
      </c>
      <c r="GX46" s="371">
        <v>0</v>
      </c>
      <c r="GY46" s="371">
        <v>0</v>
      </c>
      <c r="GZ46" s="371">
        <v>0</v>
      </c>
      <c r="HA46" s="371">
        <v>0</v>
      </c>
      <c r="HB46" s="371">
        <v>0</v>
      </c>
      <c r="HC46" s="371">
        <v>0</v>
      </c>
      <c r="HD46" s="371">
        <v>0</v>
      </c>
      <c r="HE46" s="371">
        <v>0</v>
      </c>
      <c r="HF46" s="371">
        <v>0</v>
      </c>
      <c r="HG46" s="371">
        <v>0</v>
      </c>
      <c r="HH46" s="371">
        <v>0</v>
      </c>
      <c r="HI46" s="371">
        <v>0</v>
      </c>
      <c r="HJ46" s="371">
        <v>0</v>
      </c>
      <c r="HK46" s="371">
        <v>0</v>
      </c>
      <c r="HL46" s="371">
        <v>0</v>
      </c>
      <c r="HM46" s="371">
        <v>0</v>
      </c>
      <c r="HN46" s="371">
        <v>0</v>
      </c>
      <c r="HO46" s="371">
        <v>0</v>
      </c>
      <c r="HP46" s="371">
        <v>0</v>
      </c>
      <c r="HQ46" s="371">
        <v>0</v>
      </c>
      <c r="HR46" s="371">
        <v>0</v>
      </c>
      <c r="HS46" s="371">
        <v>0</v>
      </c>
      <c r="HT46" s="371">
        <v>0</v>
      </c>
      <c r="HU46" s="371">
        <v>0</v>
      </c>
      <c r="HV46" s="371">
        <v>0</v>
      </c>
      <c r="HW46" s="371">
        <v>0</v>
      </c>
      <c r="HX46" s="371">
        <v>0</v>
      </c>
      <c r="HY46" s="371">
        <v>0</v>
      </c>
      <c r="HZ46" s="371">
        <v>0</v>
      </c>
      <c r="IA46" s="371">
        <v>0</v>
      </c>
      <c r="IB46" s="371">
        <v>0</v>
      </c>
      <c r="IC46" s="371">
        <v>0</v>
      </c>
      <c r="ID46" s="371">
        <v>0</v>
      </c>
      <c r="IE46" s="371">
        <v>0</v>
      </c>
      <c r="IF46" s="371">
        <v>0</v>
      </c>
      <c r="IG46" s="371">
        <v>0</v>
      </c>
      <c r="IH46" s="371">
        <v>0</v>
      </c>
      <c r="II46" s="371">
        <v>0</v>
      </c>
      <c r="IJ46" s="371">
        <v>0</v>
      </c>
      <c r="IK46" s="371">
        <v>0</v>
      </c>
      <c r="IL46" s="371">
        <v>0</v>
      </c>
      <c r="IM46" s="371">
        <v>0</v>
      </c>
    </row>
    <row r="47" spans="1:247" x14ac:dyDescent="0.2">
      <c r="A47" s="100" t="s">
        <v>221</v>
      </c>
      <c r="B47" s="39"/>
      <c r="C47" s="383">
        <v>44081</v>
      </c>
      <c r="D47" s="383">
        <v>28579</v>
      </c>
      <c r="E47" s="383">
        <v>15502</v>
      </c>
      <c r="F47" s="383">
        <v>21858</v>
      </c>
      <c r="G47" s="383">
        <v>15341</v>
      </c>
      <c r="H47" s="383">
        <v>6517</v>
      </c>
      <c r="I47" s="434">
        <v>22223</v>
      </c>
      <c r="J47" s="434">
        <v>13238</v>
      </c>
      <c r="K47" s="434">
        <v>8985</v>
      </c>
      <c r="L47" s="371">
        <v>0</v>
      </c>
      <c r="M47" s="371">
        <v>0</v>
      </c>
      <c r="N47" s="371">
        <v>0</v>
      </c>
      <c r="O47" s="371">
        <v>0</v>
      </c>
      <c r="P47" s="371">
        <v>0</v>
      </c>
      <c r="Q47" s="371">
        <v>0</v>
      </c>
      <c r="R47" s="371">
        <v>0</v>
      </c>
      <c r="S47" s="371">
        <v>0</v>
      </c>
      <c r="T47" s="371">
        <v>0</v>
      </c>
      <c r="U47" s="371">
        <v>0</v>
      </c>
      <c r="V47" s="371">
        <v>0</v>
      </c>
      <c r="W47" s="371">
        <v>0</v>
      </c>
      <c r="X47" s="371">
        <v>0</v>
      </c>
      <c r="Y47" s="371">
        <v>0</v>
      </c>
      <c r="Z47" s="371">
        <v>0</v>
      </c>
      <c r="AA47" s="371">
        <v>0</v>
      </c>
      <c r="AB47" s="371">
        <v>0</v>
      </c>
      <c r="AC47" s="371">
        <v>0</v>
      </c>
      <c r="AD47" s="371">
        <v>0</v>
      </c>
      <c r="AE47" s="371">
        <v>0</v>
      </c>
      <c r="AF47" s="371">
        <v>0</v>
      </c>
      <c r="AG47" s="371">
        <v>0</v>
      </c>
      <c r="AH47" s="371">
        <v>0</v>
      </c>
      <c r="AI47" s="371">
        <v>0</v>
      </c>
      <c r="AJ47" s="371">
        <v>0</v>
      </c>
      <c r="AK47" s="371">
        <v>0</v>
      </c>
      <c r="AL47" s="371">
        <v>0</v>
      </c>
      <c r="AM47" s="371">
        <v>0</v>
      </c>
      <c r="AN47" s="371">
        <v>0</v>
      </c>
      <c r="AO47" s="371">
        <v>0</v>
      </c>
      <c r="AP47" s="371">
        <v>0</v>
      </c>
      <c r="AQ47" s="371">
        <v>0</v>
      </c>
      <c r="AR47" s="371">
        <v>0</v>
      </c>
      <c r="AS47" s="371">
        <v>0</v>
      </c>
      <c r="AT47" s="371">
        <v>0</v>
      </c>
      <c r="AU47" s="371">
        <v>0</v>
      </c>
      <c r="AV47" s="371">
        <v>0</v>
      </c>
      <c r="AW47" s="371">
        <v>0</v>
      </c>
      <c r="AX47" s="371">
        <v>0</v>
      </c>
      <c r="AY47" s="371">
        <v>0</v>
      </c>
      <c r="AZ47" s="371">
        <v>0</v>
      </c>
      <c r="BA47" s="371">
        <v>0</v>
      </c>
      <c r="BB47" s="371">
        <v>0</v>
      </c>
      <c r="BC47" s="371">
        <v>0</v>
      </c>
      <c r="BD47" s="371">
        <v>0</v>
      </c>
      <c r="BE47" s="371">
        <v>0</v>
      </c>
      <c r="BF47" s="371">
        <v>0</v>
      </c>
      <c r="BG47" s="371">
        <v>0</v>
      </c>
      <c r="BH47" s="371">
        <v>0</v>
      </c>
      <c r="BI47" s="371">
        <v>0</v>
      </c>
      <c r="BJ47" s="371">
        <v>0</v>
      </c>
      <c r="BK47" s="371">
        <v>0</v>
      </c>
      <c r="BL47" s="371">
        <v>0</v>
      </c>
      <c r="BM47" s="371">
        <v>0</v>
      </c>
      <c r="BN47" s="371">
        <v>0</v>
      </c>
      <c r="BO47" s="371">
        <v>0</v>
      </c>
      <c r="BP47" s="371">
        <v>0</v>
      </c>
      <c r="BQ47" s="371">
        <v>0</v>
      </c>
      <c r="BR47" s="371">
        <v>0</v>
      </c>
      <c r="BS47" s="371">
        <v>0</v>
      </c>
      <c r="BT47" s="371">
        <v>0</v>
      </c>
      <c r="BU47" s="371">
        <v>0</v>
      </c>
      <c r="BV47" s="371">
        <v>0</v>
      </c>
      <c r="BW47" s="371">
        <v>0</v>
      </c>
      <c r="BX47" s="371">
        <v>0</v>
      </c>
      <c r="BY47" s="371">
        <v>0</v>
      </c>
      <c r="BZ47" s="371">
        <v>0</v>
      </c>
      <c r="CA47" s="371">
        <v>0</v>
      </c>
      <c r="CB47" s="371">
        <v>0</v>
      </c>
      <c r="CC47" s="371">
        <v>0</v>
      </c>
      <c r="CD47" s="371">
        <v>0</v>
      </c>
      <c r="CE47" s="371">
        <v>0</v>
      </c>
      <c r="CF47" s="371">
        <v>0</v>
      </c>
      <c r="CG47" s="371">
        <v>0</v>
      </c>
      <c r="CH47" s="371">
        <v>0</v>
      </c>
      <c r="CI47" s="371">
        <v>0</v>
      </c>
      <c r="CJ47" s="371">
        <v>0</v>
      </c>
      <c r="CK47" s="371">
        <v>0</v>
      </c>
      <c r="CL47" s="371">
        <v>0</v>
      </c>
      <c r="CM47" s="371">
        <v>0</v>
      </c>
      <c r="CN47" s="371">
        <v>0</v>
      </c>
      <c r="CO47" s="371">
        <v>0</v>
      </c>
      <c r="CP47" s="371">
        <v>0</v>
      </c>
      <c r="CQ47" s="371">
        <v>0</v>
      </c>
      <c r="CR47" s="371">
        <v>0</v>
      </c>
      <c r="CS47" s="371">
        <v>0</v>
      </c>
      <c r="CT47" s="371">
        <v>0</v>
      </c>
      <c r="CU47" s="371">
        <v>0</v>
      </c>
      <c r="CV47" s="371">
        <v>0</v>
      </c>
      <c r="CW47" s="371">
        <v>0</v>
      </c>
      <c r="CX47" s="371">
        <v>0</v>
      </c>
      <c r="CY47" s="371">
        <v>0</v>
      </c>
      <c r="CZ47" s="371">
        <v>0</v>
      </c>
      <c r="DA47" s="371">
        <v>0</v>
      </c>
      <c r="DB47" s="371">
        <v>0</v>
      </c>
      <c r="DC47" s="371">
        <v>0</v>
      </c>
      <c r="DD47" s="371">
        <v>0</v>
      </c>
      <c r="DE47" s="371">
        <v>0</v>
      </c>
      <c r="DF47" s="371">
        <v>0</v>
      </c>
      <c r="DG47" s="371">
        <v>0</v>
      </c>
      <c r="DH47" s="371">
        <v>0</v>
      </c>
      <c r="DI47" s="371">
        <v>0</v>
      </c>
      <c r="DJ47" s="371">
        <v>0</v>
      </c>
      <c r="DK47" s="371">
        <v>0</v>
      </c>
      <c r="DL47" s="371">
        <v>0</v>
      </c>
      <c r="DM47" s="371">
        <v>0</v>
      </c>
      <c r="DN47" s="371">
        <v>0</v>
      </c>
      <c r="DO47" s="371">
        <v>0</v>
      </c>
      <c r="DP47" s="371">
        <v>0</v>
      </c>
      <c r="DQ47" s="371">
        <v>0</v>
      </c>
      <c r="DR47" s="371">
        <v>0</v>
      </c>
      <c r="DS47" s="371">
        <v>0</v>
      </c>
      <c r="DT47" s="371">
        <v>0</v>
      </c>
      <c r="DU47" s="371">
        <v>0</v>
      </c>
      <c r="DV47" s="371">
        <v>0</v>
      </c>
      <c r="DW47" s="371">
        <v>0</v>
      </c>
      <c r="DX47" s="371">
        <v>0</v>
      </c>
      <c r="DY47" s="371">
        <v>0</v>
      </c>
      <c r="DZ47" s="371">
        <v>0</v>
      </c>
      <c r="EA47" s="371">
        <v>0</v>
      </c>
      <c r="EB47" s="371">
        <v>0</v>
      </c>
      <c r="EC47" s="371">
        <v>0</v>
      </c>
      <c r="ED47" s="371">
        <v>0</v>
      </c>
      <c r="EE47" s="371">
        <v>0</v>
      </c>
      <c r="EF47" s="371">
        <v>0</v>
      </c>
      <c r="EG47" s="371">
        <v>0</v>
      </c>
      <c r="EH47" s="371">
        <v>0</v>
      </c>
      <c r="EI47" s="371">
        <v>0</v>
      </c>
      <c r="EJ47" s="371">
        <v>0</v>
      </c>
      <c r="EK47" s="371">
        <v>0</v>
      </c>
      <c r="EL47" s="371">
        <v>0</v>
      </c>
      <c r="EM47" s="371">
        <v>0</v>
      </c>
      <c r="EN47" s="371">
        <v>0</v>
      </c>
      <c r="EO47" s="371">
        <v>0</v>
      </c>
      <c r="EP47" s="371">
        <v>0</v>
      </c>
      <c r="EQ47" s="371">
        <v>0</v>
      </c>
      <c r="ER47" s="371">
        <v>0</v>
      </c>
      <c r="ES47" s="371">
        <v>0</v>
      </c>
      <c r="ET47" s="371">
        <v>0</v>
      </c>
      <c r="EU47" s="371">
        <v>0</v>
      </c>
      <c r="EV47" s="371">
        <v>0</v>
      </c>
      <c r="EW47" s="371">
        <v>0</v>
      </c>
      <c r="EX47" s="371">
        <v>0</v>
      </c>
      <c r="EY47" s="371">
        <v>0</v>
      </c>
      <c r="EZ47" s="371">
        <v>0</v>
      </c>
      <c r="FA47" s="371">
        <v>0</v>
      </c>
      <c r="FB47" s="371">
        <v>0</v>
      </c>
      <c r="FC47" s="371">
        <v>0</v>
      </c>
      <c r="FD47" s="371">
        <v>0</v>
      </c>
      <c r="FE47" s="371">
        <v>0</v>
      </c>
      <c r="FF47" s="371">
        <v>0</v>
      </c>
      <c r="FG47" s="371">
        <v>0</v>
      </c>
      <c r="FH47" s="371">
        <v>0</v>
      </c>
      <c r="FI47" s="371">
        <v>0</v>
      </c>
      <c r="FJ47" s="371">
        <v>0</v>
      </c>
      <c r="FK47" s="371">
        <v>0</v>
      </c>
      <c r="FL47" s="371">
        <v>0</v>
      </c>
      <c r="FM47" s="371">
        <v>0</v>
      </c>
      <c r="FN47" s="371">
        <v>0</v>
      </c>
      <c r="FO47" s="371">
        <v>0</v>
      </c>
      <c r="FP47" s="371">
        <v>0</v>
      </c>
      <c r="FQ47" s="371">
        <v>0</v>
      </c>
      <c r="FR47" s="371">
        <v>0</v>
      </c>
      <c r="FS47" s="371">
        <v>0</v>
      </c>
      <c r="FT47" s="371">
        <v>0</v>
      </c>
      <c r="FU47" s="371">
        <v>0</v>
      </c>
      <c r="FV47" s="371">
        <v>0</v>
      </c>
      <c r="FW47" s="371">
        <v>0</v>
      </c>
      <c r="FX47" s="371">
        <v>0</v>
      </c>
      <c r="FY47" s="371">
        <v>0</v>
      </c>
      <c r="FZ47" s="371">
        <v>0</v>
      </c>
      <c r="GA47" s="371">
        <v>0</v>
      </c>
      <c r="GB47" s="371">
        <v>0</v>
      </c>
      <c r="GC47" s="371">
        <v>0</v>
      </c>
      <c r="GD47" s="371">
        <v>0</v>
      </c>
      <c r="GE47" s="371">
        <v>0</v>
      </c>
      <c r="GF47" s="371">
        <v>0</v>
      </c>
      <c r="GG47" s="371">
        <v>0</v>
      </c>
      <c r="GH47" s="371">
        <v>0</v>
      </c>
      <c r="GI47" s="371">
        <v>0</v>
      </c>
      <c r="GJ47" s="371">
        <v>0</v>
      </c>
      <c r="GK47" s="371">
        <v>0</v>
      </c>
      <c r="GL47" s="371">
        <v>0</v>
      </c>
      <c r="GM47" s="371">
        <v>0</v>
      </c>
      <c r="GN47" s="371">
        <v>0</v>
      </c>
      <c r="GO47" s="371">
        <v>0</v>
      </c>
      <c r="GP47" s="371">
        <v>0</v>
      </c>
      <c r="GQ47" s="371">
        <v>0</v>
      </c>
      <c r="GR47" s="371">
        <v>0</v>
      </c>
      <c r="GS47" s="371">
        <v>0</v>
      </c>
      <c r="GT47" s="371">
        <v>0</v>
      </c>
      <c r="GU47" s="371">
        <v>0</v>
      </c>
      <c r="GV47" s="371">
        <v>0</v>
      </c>
      <c r="GW47" s="371">
        <v>0</v>
      </c>
      <c r="GX47" s="371">
        <v>0</v>
      </c>
      <c r="GY47" s="371">
        <v>0</v>
      </c>
      <c r="GZ47" s="371">
        <v>0</v>
      </c>
      <c r="HA47" s="371">
        <v>0</v>
      </c>
      <c r="HB47" s="371">
        <v>0</v>
      </c>
      <c r="HC47" s="371">
        <v>0</v>
      </c>
      <c r="HD47" s="371">
        <v>0</v>
      </c>
      <c r="HE47" s="371">
        <v>0</v>
      </c>
      <c r="HF47" s="371">
        <v>0</v>
      </c>
      <c r="HG47" s="371">
        <v>0</v>
      </c>
      <c r="HH47" s="371">
        <v>0</v>
      </c>
      <c r="HI47" s="371">
        <v>0</v>
      </c>
      <c r="HJ47" s="371">
        <v>0</v>
      </c>
      <c r="HK47" s="371">
        <v>0</v>
      </c>
      <c r="HL47" s="371">
        <v>0</v>
      </c>
      <c r="HM47" s="371">
        <v>0</v>
      </c>
      <c r="HN47" s="371">
        <v>0</v>
      </c>
      <c r="HO47" s="371">
        <v>0</v>
      </c>
      <c r="HP47" s="371">
        <v>0</v>
      </c>
      <c r="HQ47" s="371">
        <v>0</v>
      </c>
      <c r="HR47" s="371">
        <v>0</v>
      </c>
      <c r="HS47" s="371">
        <v>0</v>
      </c>
      <c r="HT47" s="371">
        <v>0</v>
      </c>
      <c r="HU47" s="371">
        <v>0</v>
      </c>
      <c r="HV47" s="371">
        <v>0</v>
      </c>
      <c r="HW47" s="371">
        <v>0</v>
      </c>
      <c r="HX47" s="371">
        <v>0</v>
      </c>
      <c r="HY47" s="371">
        <v>0</v>
      </c>
      <c r="HZ47" s="371">
        <v>0</v>
      </c>
      <c r="IA47" s="371">
        <v>0</v>
      </c>
      <c r="IB47" s="371">
        <v>0</v>
      </c>
      <c r="IC47" s="371">
        <v>0</v>
      </c>
      <c r="ID47" s="371">
        <v>0</v>
      </c>
      <c r="IE47" s="371">
        <v>0</v>
      </c>
      <c r="IF47" s="371">
        <v>0</v>
      </c>
      <c r="IG47" s="371">
        <v>0</v>
      </c>
      <c r="IH47" s="371">
        <v>0</v>
      </c>
      <c r="II47" s="371">
        <v>0</v>
      </c>
      <c r="IJ47" s="371">
        <v>0</v>
      </c>
      <c r="IK47" s="371">
        <v>0</v>
      </c>
      <c r="IL47" s="371">
        <v>0</v>
      </c>
      <c r="IM47" s="371">
        <v>0</v>
      </c>
    </row>
    <row r="48" spans="1:247" x14ac:dyDescent="0.2">
      <c r="A48" s="100" t="s">
        <v>134</v>
      </c>
      <c r="B48" s="39"/>
      <c r="C48" s="383">
        <v>24776</v>
      </c>
      <c r="D48" s="383">
        <v>13006</v>
      </c>
      <c r="E48" s="383">
        <v>11770</v>
      </c>
      <c r="F48" s="383">
        <v>12344</v>
      </c>
      <c r="G48" s="383">
        <v>6741</v>
      </c>
      <c r="H48" s="383">
        <v>5603</v>
      </c>
      <c r="I48" s="434">
        <v>12432</v>
      </c>
      <c r="J48" s="434">
        <v>6265</v>
      </c>
      <c r="K48" s="434">
        <v>6167</v>
      </c>
      <c r="L48" s="371">
        <v>0</v>
      </c>
      <c r="M48" s="371">
        <v>0</v>
      </c>
      <c r="N48" s="371">
        <v>0</v>
      </c>
      <c r="O48" s="371">
        <v>0</v>
      </c>
      <c r="P48" s="371">
        <v>0</v>
      </c>
      <c r="Q48" s="371">
        <v>0</v>
      </c>
      <c r="R48" s="371">
        <v>0</v>
      </c>
      <c r="S48" s="371">
        <v>0</v>
      </c>
      <c r="T48" s="371">
        <v>0</v>
      </c>
      <c r="U48" s="371">
        <v>0</v>
      </c>
      <c r="V48" s="371">
        <v>0</v>
      </c>
      <c r="W48" s="371">
        <v>0</v>
      </c>
      <c r="X48" s="371">
        <v>0</v>
      </c>
      <c r="Y48" s="371">
        <v>0</v>
      </c>
      <c r="Z48" s="371">
        <v>0</v>
      </c>
      <c r="AA48" s="371">
        <v>0</v>
      </c>
      <c r="AB48" s="371">
        <v>0</v>
      </c>
      <c r="AC48" s="371">
        <v>0</v>
      </c>
      <c r="AD48" s="371">
        <v>0</v>
      </c>
      <c r="AE48" s="371">
        <v>0</v>
      </c>
      <c r="AF48" s="371">
        <v>0</v>
      </c>
      <c r="AG48" s="371">
        <v>0</v>
      </c>
      <c r="AH48" s="371">
        <v>0</v>
      </c>
      <c r="AI48" s="371">
        <v>0</v>
      </c>
      <c r="AJ48" s="371">
        <v>0</v>
      </c>
      <c r="AK48" s="371">
        <v>0</v>
      </c>
      <c r="AL48" s="371">
        <v>0</v>
      </c>
      <c r="AM48" s="371">
        <v>0</v>
      </c>
      <c r="AN48" s="371">
        <v>0</v>
      </c>
      <c r="AO48" s="371">
        <v>0</v>
      </c>
      <c r="AP48" s="371">
        <v>0</v>
      </c>
      <c r="AQ48" s="371">
        <v>0</v>
      </c>
      <c r="AR48" s="371">
        <v>0</v>
      </c>
      <c r="AS48" s="371">
        <v>0</v>
      </c>
      <c r="AT48" s="371">
        <v>0</v>
      </c>
      <c r="AU48" s="371">
        <v>0</v>
      </c>
      <c r="AV48" s="371">
        <v>0</v>
      </c>
      <c r="AW48" s="371">
        <v>0</v>
      </c>
      <c r="AX48" s="371">
        <v>0</v>
      </c>
      <c r="AY48" s="371">
        <v>0</v>
      </c>
      <c r="AZ48" s="371">
        <v>0</v>
      </c>
      <c r="BA48" s="371">
        <v>0</v>
      </c>
      <c r="BB48" s="371">
        <v>0</v>
      </c>
      <c r="BC48" s="371">
        <v>0</v>
      </c>
      <c r="BD48" s="371">
        <v>0</v>
      </c>
      <c r="BE48" s="371">
        <v>0</v>
      </c>
      <c r="BF48" s="371">
        <v>0</v>
      </c>
      <c r="BG48" s="371">
        <v>0</v>
      </c>
      <c r="BH48" s="371">
        <v>0</v>
      </c>
      <c r="BI48" s="371">
        <v>0</v>
      </c>
      <c r="BJ48" s="371">
        <v>0</v>
      </c>
      <c r="BK48" s="371">
        <v>0</v>
      </c>
      <c r="BL48" s="371">
        <v>0</v>
      </c>
      <c r="BM48" s="371">
        <v>0</v>
      </c>
      <c r="BN48" s="371">
        <v>0</v>
      </c>
      <c r="BO48" s="371">
        <v>0</v>
      </c>
      <c r="BP48" s="371">
        <v>0</v>
      </c>
      <c r="BQ48" s="371">
        <v>0</v>
      </c>
      <c r="BR48" s="371">
        <v>0</v>
      </c>
      <c r="BS48" s="371">
        <v>0</v>
      </c>
      <c r="BT48" s="371">
        <v>0</v>
      </c>
      <c r="BU48" s="371">
        <v>0</v>
      </c>
      <c r="BV48" s="371">
        <v>0</v>
      </c>
      <c r="BW48" s="371">
        <v>0</v>
      </c>
      <c r="BX48" s="371">
        <v>0</v>
      </c>
      <c r="BY48" s="371">
        <v>0</v>
      </c>
      <c r="BZ48" s="371">
        <v>0</v>
      </c>
      <c r="CA48" s="371">
        <v>0</v>
      </c>
      <c r="CB48" s="371">
        <v>0</v>
      </c>
      <c r="CC48" s="371">
        <v>0</v>
      </c>
      <c r="CD48" s="371">
        <v>0</v>
      </c>
      <c r="CE48" s="371">
        <v>0</v>
      </c>
      <c r="CF48" s="371">
        <v>0</v>
      </c>
      <c r="CG48" s="371">
        <v>0</v>
      </c>
      <c r="CH48" s="371">
        <v>0</v>
      </c>
      <c r="CI48" s="371">
        <v>0</v>
      </c>
      <c r="CJ48" s="371">
        <v>0</v>
      </c>
      <c r="CK48" s="371">
        <v>0</v>
      </c>
      <c r="CL48" s="371">
        <v>0</v>
      </c>
      <c r="CM48" s="371">
        <v>0</v>
      </c>
      <c r="CN48" s="371">
        <v>0</v>
      </c>
      <c r="CO48" s="371">
        <v>0</v>
      </c>
      <c r="CP48" s="371">
        <v>0</v>
      </c>
      <c r="CQ48" s="371">
        <v>0</v>
      </c>
      <c r="CR48" s="371">
        <v>0</v>
      </c>
      <c r="CS48" s="371">
        <v>0</v>
      </c>
      <c r="CT48" s="371">
        <v>0</v>
      </c>
      <c r="CU48" s="371">
        <v>0</v>
      </c>
      <c r="CV48" s="371">
        <v>0</v>
      </c>
      <c r="CW48" s="371">
        <v>0</v>
      </c>
      <c r="CX48" s="371">
        <v>0</v>
      </c>
      <c r="CY48" s="371">
        <v>0</v>
      </c>
      <c r="CZ48" s="371">
        <v>0</v>
      </c>
      <c r="DA48" s="371">
        <v>0</v>
      </c>
      <c r="DB48" s="371">
        <v>0</v>
      </c>
      <c r="DC48" s="371">
        <v>0</v>
      </c>
      <c r="DD48" s="371">
        <v>0</v>
      </c>
      <c r="DE48" s="371">
        <v>0</v>
      </c>
      <c r="DF48" s="371">
        <v>0</v>
      </c>
      <c r="DG48" s="371">
        <v>0</v>
      </c>
      <c r="DH48" s="371">
        <v>0</v>
      </c>
      <c r="DI48" s="371">
        <v>0</v>
      </c>
      <c r="DJ48" s="371">
        <v>0</v>
      </c>
      <c r="DK48" s="371">
        <v>0</v>
      </c>
      <c r="DL48" s="371">
        <v>0</v>
      </c>
      <c r="DM48" s="371">
        <v>0</v>
      </c>
      <c r="DN48" s="371">
        <v>0</v>
      </c>
      <c r="DO48" s="371">
        <v>0</v>
      </c>
      <c r="DP48" s="371">
        <v>0</v>
      </c>
      <c r="DQ48" s="371">
        <v>0</v>
      </c>
      <c r="DR48" s="371">
        <v>0</v>
      </c>
      <c r="DS48" s="371">
        <v>0</v>
      </c>
      <c r="DT48" s="371">
        <v>0</v>
      </c>
      <c r="DU48" s="371">
        <v>0</v>
      </c>
      <c r="DV48" s="371">
        <v>0</v>
      </c>
      <c r="DW48" s="371">
        <v>0</v>
      </c>
      <c r="DX48" s="371">
        <v>0</v>
      </c>
      <c r="DY48" s="371">
        <v>0</v>
      </c>
      <c r="DZ48" s="371">
        <v>0</v>
      </c>
      <c r="EA48" s="371">
        <v>0</v>
      </c>
      <c r="EB48" s="371">
        <v>0</v>
      </c>
      <c r="EC48" s="371">
        <v>0</v>
      </c>
      <c r="ED48" s="371">
        <v>0</v>
      </c>
      <c r="EE48" s="371">
        <v>0</v>
      </c>
      <c r="EF48" s="371">
        <v>0</v>
      </c>
      <c r="EG48" s="371">
        <v>0</v>
      </c>
      <c r="EH48" s="371">
        <v>0</v>
      </c>
      <c r="EI48" s="371">
        <v>0</v>
      </c>
      <c r="EJ48" s="371">
        <v>0</v>
      </c>
      <c r="EK48" s="371">
        <v>0</v>
      </c>
      <c r="EL48" s="371">
        <v>0</v>
      </c>
      <c r="EM48" s="371">
        <v>0</v>
      </c>
      <c r="EN48" s="371">
        <v>0</v>
      </c>
      <c r="EO48" s="371">
        <v>0</v>
      </c>
      <c r="EP48" s="371">
        <v>0</v>
      </c>
      <c r="EQ48" s="371">
        <v>0</v>
      </c>
      <c r="ER48" s="371">
        <v>0</v>
      </c>
      <c r="ES48" s="371">
        <v>0</v>
      </c>
      <c r="ET48" s="371">
        <v>0</v>
      </c>
      <c r="EU48" s="371">
        <v>0</v>
      </c>
      <c r="EV48" s="371">
        <v>0</v>
      </c>
      <c r="EW48" s="371">
        <v>0</v>
      </c>
      <c r="EX48" s="371">
        <v>0</v>
      </c>
      <c r="EY48" s="371">
        <v>0</v>
      </c>
      <c r="EZ48" s="371">
        <v>0</v>
      </c>
      <c r="FA48" s="371">
        <v>0</v>
      </c>
      <c r="FB48" s="371">
        <v>0</v>
      </c>
      <c r="FC48" s="371">
        <v>0</v>
      </c>
      <c r="FD48" s="371">
        <v>0</v>
      </c>
      <c r="FE48" s="371">
        <v>0</v>
      </c>
      <c r="FF48" s="371">
        <v>0</v>
      </c>
      <c r="FG48" s="371">
        <v>0</v>
      </c>
      <c r="FH48" s="371">
        <v>0</v>
      </c>
      <c r="FI48" s="371">
        <v>0</v>
      </c>
      <c r="FJ48" s="371">
        <v>0</v>
      </c>
      <c r="FK48" s="371">
        <v>0</v>
      </c>
      <c r="FL48" s="371">
        <v>0</v>
      </c>
      <c r="FM48" s="371">
        <v>0</v>
      </c>
      <c r="FN48" s="371">
        <v>0</v>
      </c>
      <c r="FO48" s="371">
        <v>0</v>
      </c>
      <c r="FP48" s="371">
        <v>0</v>
      </c>
      <c r="FQ48" s="371">
        <v>0</v>
      </c>
      <c r="FR48" s="371">
        <v>0</v>
      </c>
      <c r="FS48" s="371">
        <v>0</v>
      </c>
      <c r="FT48" s="371">
        <v>0</v>
      </c>
      <c r="FU48" s="371">
        <v>0</v>
      </c>
      <c r="FV48" s="371">
        <v>0</v>
      </c>
      <c r="FW48" s="371">
        <v>0</v>
      </c>
      <c r="FX48" s="371">
        <v>0</v>
      </c>
      <c r="FY48" s="371">
        <v>0</v>
      </c>
      <c r="FZ48" s="371">
        <v>0</v>
      </c>
      <c r="GA48" s="371">
        <v>0</v>
      </c>
      <c r="GB48" s="371">
        <v>0</v>
      </c>
      <c r="GC48" s="371">
        <v>0</v>
      </c>
      <c r="GD48" s="371">
        <v>0</v>
      </c>
      <c r="GE48" s="371">
        <v>0</v>
      </c>
      <c r="GF48" s="371">
        <v>0</v>
      </c>
      <c r="GG48" s="371">
        <v>0</v>
      </c>
      <c r="GH48" s="371">
        <v>0</v>
      </c>
      <c r="GI48" s="371">
        <v>0</v>
      </c>
      <c r="GJ48" s="371">
        <v>0</v>
      </c>
      <c r="GK48" s="371">
        <v>0</v>
      </c>
      <c r="GL48" s="371">
        <v>0</v>
      </c>
      <c r="GM48" s="371">
        <v>0</v>
      </c>
      <c r="GN48" s="371">
        <v>0</v>
      </c>
      <c r="GO48" s="371">
        <v>0</v>
      </c>
      <c r="GP48" s="371">
        <v>0</v>
      </c>
      <c r="GQ48" s="371">
        <v>0</v>
      </c>
      <c r="GR48" s="371">
        <v>0</v>
      </c>
      <c r="GS48" s="371">
        <v>0</v>
      </c>
      <c r="GT48" s="371">
        <v>0</v>
      </c>
      <c r="GU48" s="371">
        <v>0</v>
      </c>
      <c r="GV48" s="371">
        <v>0</v>
      </c>
      <c r="GW48" s="371">
        <v>0</v>
      </c>
      <c r="GX48" s="371">
        <v>0</v>
      </c>
      <c r="GY48" s="371">
        <v>0</v>
      </c>
      <c r="GZ48" s="371">
        <v>0</v>
      </c>
      <c r="HA48" s="371">
        <v>0</v>
      </c>
      <c r="HB48" s="371">
        <v>0</v>
      </c>
      <c r="HC48" s="371">
        <v>0</v>
      </c>
      <c r="HD48" s="371">
        <v>0</v>
      </c>
      <c r="HE48" s="371">
        <v>0</v>
      </c>
      <c r="HF48" s="371">
        <v>0</v>
      </c>
      <c r="HG48" s="371">
        <v>0</v>
      </c>
      <c r="HH48" s="371">
        <v>0</v>
      </c>
      <c r="HI48" s="371">
        <v>0</v>
      </c>
      <c r="HJ48" s="371">
        <v>0</v>
      </c>
      <c r="HK48" s="371">
        <v>0</v>
      </c>
      <c r="HL48" s="371">
        <v>0</v>
      </c>
      <c r="HM48" s="371">
        <v>0</v>
      </c>
      <c r="HN48" s="371">
        <v>0</v>
      </c>
      <c r="HO48" s="371">
        <v>0</v>
      </c>
      <c r="HP48" s="371">
        <v>0</v>
      </c>
      <c r="HQ48" s="371">
        <v>0</v>
      </c>
      <c r="HR48" s="371">
        <v>0</v>
      </c>
      <c r="HS48" s="371">
        <v>0</v>
      </c>
      <c r="HT48" s="371">
        <v>0</v>
      </c>
      <c r="HU48" s="371">
        <v>0</v>
      </c>
      <c r="HV48" s="371">
        <v>0</v>
      </c>
      <c r="HW48" s="371">
        <v>0</v>
      </c>
      <c r="HX48" s="371">
        <v>0</v>
      </c>
      <c r="HY48" s="371">
        <v>0</v>
      </c>
      <c r="HZ48" s="371">
        <v>0</v>
      </c>
      <c r="IA48" s="371">
        <v>0</v>
      </c>
      <c r="IB48" s="371">
        <v>0</v>
      </c>
      <c r="IC48" s="371">
        <v>0</v>
      </c>
      <c r="ID48" s="371">
        <v>0</v>
      </c>
      <c r="IE48" s="371">
        <v>0</v>
      </c>
      <c r="IF48" s="371">
        <v>0</v>
      </c>
      <c r="IG48" s="371">
        <v>0</v>
      </c>
      <c r="IH48" s="371">
        <v>0</v>
      </c>
      <c r="II48" s="371">
        <v>0</v>
      </c>
      <c r="IJ48" s="371">
        <v>0</v>
      </c>
      <c r="IK48" s="371">
        <v>0</v>
      </c>
      <c r="IL48" s="371">
        <v>0</v>
      </c>
      <c r="IM48" s="371">
        <v>0</v>
      </c>
    </row>
    <row r="49" spans="1:247" x14ac:dyDescent="0.2">
      <c r="A49" s="100" t="s">
        <v>452</v>
      </c>
      <c r="B49" s="39"/>
      <c r="C49" s="383">
        <v>3477</v>
      </c>
      <c r="D49" s="383">
        <v>1731</v>
      </c>
      <c r="E49" s="383">
        <v>1746</v>
      </c>
      <c r="F49" s="383">
        <v>1121</v>
      </c>
      <c r="G49" s="383">
        <v>666</v>
      </c>
      <c r="H49" s="383">
        <v>455</v>
      </c>
      <c r="I49" s="434">
        <v>2356</v>
      </c>
      <c r="J49" s="434">
        <v>1065</v>
      </c>
      <c r="K49" s="434">
        <v>1291</v>
      </c>
      <c r="L49" s="371">
        <v>0</v>
      </c>
      <c r="M49" s="371">
        <v>0</v>
      </c>
      <c r="N49" s="371">
        <v>0</v>
      </c>
      <c r="O49" s="371">
        <v>0</v>
      </c>
      <c r="P49" s="371">
        <v>0</v>
      </c>
      <c r="Q49" s="371">
        <v>0</v>
      </c>
      <c r="R49" s="371">
        <v>0</v>
      </c>
      <c r="S49" s="371">
        <v>0</v>
      </c>
      <c r="T49" s="371">
        <v>0</v>
      </c>
      <c r="U49" s="371">
        <v>0</v>
      </c>
      <c r="V49" s="371">
        <v>0</v>
      </c>
      <c r="W49" s="371">
        <v>0</v>
      </c>
      <c r="X49" s="371">
        <v>0</v>
      </c>
      <c r="Y49" s="371">
        <v>0</v>
      </c>
      <c r="Z49" s="371">
        <v>0</v>
      </c>
      <c r="AA49" s="371">
        <v>0</v>
      </c>
      <c r="AB49" s="371">
        <v>0</v>
      </c>
      <c r="AC49" s="371">
        <v>0</v>
      </c>
      <c r="AD49" s="371">
        <v>0</v>
      </c>
      <c r="AE49" s="371">
        <v>0</v>
      </c>
      <c r="AF49" s="371">
        <v>0</v>
      </c>
      <c r="AG49" s="371">
        <v>0</v>
      </c>
      <c r="AH49" s="371">
        <v>0</v>
      </c>
      <c r="AI49" s="371">
        <v>0</v>
      </c>
      <c r="AJ49" s="371">
        <v>0</v>
      </c>
      <c r="AK49" s="371">
        <v>0</v>
      </c>
      <c r="AL49" s="371">
        <v>0</v>
      </c>
      <c r="AM49" s="371">
        <v>0</v>
      </c>
      <c r="AN49" s="371">
        <v>0</v>
      </c>
      <c r="AO49" s="371">
        <v>0</v>
      </c>
      <c r="AP49" s="371">
        <v>0</v>
      </c>
      <c r="AQ49" s="371">
        <v>0</v>
      </c>
      <c r="AR49" s="371">
        <v>0</v>
      </c>
      <c r="AS49" s="371">
        <v>0</v>
      </c>
      <c r="AT49" s="371">
        <v>0</v>
      </c>
      <c r="AU49" s="371">
        <v>0</v>
      </c>
      <c r="AV49" s="371">
        <v>0</v>
      </c>
      <c r="AW49" s="371">
        <v>0</v>
      </c>
      <c r="AX49" s="371">
        <v>0</v>
      </c>
      <c r="AY49" s="371">
        <v>0</v>
      </c>
      <c r="AZ49" s="371">
        <v>0</v>
      </c>
      <c r="BA49" s="371">
        <v>0</v>
      </c>
      <c r="BB49" s="371">
        <v>0</v>
      </c>
      <c r="BC49" s="371">
        <v>0</v>
      </c>
      <c r="BD49" s="371">
        <v>0</v>
      </c>
      <c r="BE49" s="371">
        <v>0</v>
      </c>
      <c r="BF49" s="371">
        <v>0</v>
      </c>
      <c r="BG49" s="371">
        <v>0</v>
      </c>
      <c r="BH49" s="371">
        <v>0</v>
      </c>
      <c r="BI49" s="371">
        <v>0</v>
      </c>
      <c r="BJ49" s="371">
        <v>0</v>
      </c>
      <c r="BK49" s="371">
        <v>0</v>
      </c>
      <c r="BL49" s="371">
        <v>0</v>
      </c>
      <c r="BM49" s="371">
        <v>0</v>
      </c>
      <c r="BN49" s="371">
        <v>0</v>
      </c>
      <c r="BO49" s="371">
        <v>0</v>
      </c>
      <c r="BP49" s="371">
        <v>0</v>
      </c>
      <c r="BQ49" s="371">
        <v>0</v>
      </c>
      <c r="BR49" s="371">
        <v>0</v>
      </c>
      <c r="BS49" s="371">
        <v>0</v>
      </c>
      <c r="BT49" s="371">
        <v>0</v>
      </c>
      <c r="BU49" s="371">
        <v>0</v>
      </c>
      <c r="BV49" s="371">
        <v>0</v>
      </c>
      <c r="BW49" s="371">
        <v>0</v>
      </c>
      <c r="BX49" s="371">
        <v>0</v>
      </c>
      <c r="BY49" s="371">
        <v>0</v>
      </c>
      <c r="BZ49" s="371">
        <v>0</v>
      </c>
      <c r="CA49" s="371">
        <v>0</v>
      </c>
      <c r="CB49" s="371">
        <v>0</v>
      </c>
      <c r="CC49" s="371">
        <v>0</v>
      </c>
      <c r="CD49" s="371">
        <v>0</v>
      </c>
      <c r="CE49" s="371">
        <v>0</v>
      </c>
      <c r="CF49" s="371">
        <v>0</v>
      </c>
      <c r="CG49" s="371">
        <v>0</v>
      </c>
      <c r="CH49" s="371">
        <v>0</v>
      </c>
      <c r="CI49" s="371">
        <v>0</v>
      </c>
      <c r="CJ49" s="371">
        <v>0</v>
      </c>
      <c r="CK49" s="371">
        <v>0</v>
      </c>
      <c r="CL49" s="371">
        <v>0</v>
      </c>
      <c r="CM49" s="371">
        <v>0</v>
      </c>
      <c r="CN49" s="371">
        <v>0</v>
      </c>
      <c r="CO49" s="371">
        <v>0</v>
      </c>
      <c r="CP49" s="371">
        <v>0</v>
      </c>
      <c r="CQ49" s="371">
        <v>0</v>
      </c>
      <c r="CR49" s="371">
        <v>0</v>
      </c>
      <c r="CS49" s="371">
        <v>0</v>
      </c>
      <c r="CT49" s="371">
        <v>0</v>
      </c>
      <c r="CU49" s="371">
        <v>0</v>
      </c>
      <c r="CV49" s="371">
        <v>0</v>
      </c>
      <c r="CW49" s="371">
        <v>0</v>
      </c>
      <c r="CX49" s="371">
        <v>0</v>
      </c>
      <c r="CY49" s="371">
        <v>0</v>
      </c>
      <c r="CZ49" s="371">
        <v>0</v>
      </c>
      <c r="DA49" s="371">
        <v>0</v>
      </c>
      <c r="DB49" s="371">
        <v>0</v>
      </c>
      <c r="DC49" s="371">
        <v>0</v>
      </c>
      <c r="DD49" s="371">
        <v>0</v>
      </c>
      <c r="DE49" s="371">
        <v>0</v>
      </c>
      <c r="DF49" s="371">
        <v>0</v>
      </c>
      <c r="DG49" s="371">
        <v>0</v>
      </c>
      <c r="DH49" s="371">
        <v>0</v>
      </c>
      <c r="DI49" s="371">
        <v>0</v>
      </c>
      <c r="DJ49" s="371">
        <v>0</v>
      </c>
      <c r="DK49" s="371">
        <v>0</v>
      </c>
      <c r="DL49" s="371">
        <v>0</v>
      </c>
      <c r="DM49" s="371">
        <v>0</v>
      </c>
      <c r="DN49" s="371">
        <v>0</v>
      </c>
      <c r="DO49" s="371">
        <v>0</v>
      </c>
      <c r="DP49" s="371">
        <v>0</v>
      </c>
      <c r="DQ49" s="371">
        <v>0</v>
      </c>
      <c r="DR49" s="371">
        <v>0</v>
      </c>
      <c r="DS49" s="371">
        <v>0</v>
      </c>
      <c r="DT49" s="371">
        <v>0</v>
      </c>
      <c r="DU49" s="371">
        <v>0</v>
      </c>
      <c r="DV49" s="371">
        <v>0</v>
      </c>
      <c r="DW49" s="371">
        <v>0</v>
      </c>
      <c r="DX49" s="371">
        <v>0</v>
      </c>
      <c r="DY49" s="371">
        <v>0</v>
      </c>
      <c r="DZ49" s="371">
        <v>0</v>
      </c>
      <c r="EA49" s="371">
        <v>0</v>
      </c>
      <c r="EB49" s="371">
        <v>0</v>
      </c>
      <c r="EC49" s="371">
        <v>0</v>
      </c>
      <c r="ED49" s="371">
        <v>0</v>
      </c>
      <c r="EE49" s="371">
        <v>0</v>
      </c>
      <c r="EF49" s="371">
        <v>0</v>
      </c>
      <c r="EG49" s="371">
        <v>0</v>
      </c>
      <c r="EH49" s="371">
        <v>0</v>
      </c>
      <c r="EI49" s="371">
        <v>0</v>
      </c>
      <c r="EJ49" s="371">
        <v>0</v>
      </c>
      <c r="EK49" s="371">
        <v>0</v>
      </c>
      <c r="EL49" s="371">
        <v>0</v>
      </c>
      <c r="EM49" s="371">
        <v>0</v>
      </c>
      <c r="EN49" s="371">
        <v>0</v>
      </c>
      <c r="EO49" s="371">
        <v>0</v>
      </c>
      <c r="EP49" s="371">
        <v>0</v>
      </c>
      <c r="EQ49" s="371">
        <v>0</v>
      </c>
      <c r="ER49" s="371">
        <v>0</v>
      </c>
      <c r="ES49" s="371">
        <v>0</v>
      </c>
      <c r="ET49" s="371">
        <v>0</v>
      </c>
      <c r="EU49" s="371">
        <v>0</v>
      </c>
      <c r="EV49" s="371">
        <v>0</v>
      </c>
      <c r="EW49" s="371">
        <v>0</v>
      </c>
      <c r="EX49" s="371">
        <v>0</v>
      </c>
      <c r="EY49" s="371">
        <v>0</v>
      </c>
      <c r="EZ49" s="371">
        <v>0</v>
      </c>
      <c r="FA49" s="371">
        <v>0</v>
      </c>
      <c r="FB49" s="371">
        <v>0</v>
      </c>
      <c r="FC49" s="371">
        <v>0</v>
      </c>
      <c r="FD49" s="371">
        <v>0</v>
      </c>
      <c r="FE49" s="371">
        <v>0</v>
      </c>
      <c r="FF49" s="371">
        <v>0</v>
      </c>
      <c r="FG49" s="371">
        <v>0</v>
      </c>
      <c r="FH49" s="371">
        <v>0</v>
      </c>
      <c r="FI49" s="371">
        <v>0</v>
      </c>
      <c r="FJ49" s="371">
        <v>0</v>
      </c>
      <c r="FK49" s="371">
        <v>0</v>
      </c>
      <c r="FL49" s="371">
        <v>0</v>
      </c>
      <c r="FM49" s="371">
        <v>0</v>
      </c>
      <c r="FN49" s="371">
        <v>0</v>
      </c>
      <c r="FO49" s="371">
        <v>0</v>
      </c>
      <c r="FP49" s="371">
        <v>0</v>
      </c>
      <c r="FQ49" s="371">
        <v>0</v>
      </c>
      <c r="FR49" s="371">
        <v>0</v>
      </c>
      <c r="FS49" s="371">
        <v>0</v>
      </c>
      <c r="FT49" s="371">
        <v>0</v>
      </c>
      <c r="FU49" s="371">
        <v>0</v>
      </c>
      <c r="FV49" s="371">
        <v>0</v>
      </c>
      <c r="FW49" s="371">
        <v>0</v>
      </c>
      <c r="FX49" s="371">
        <v>0</v>
      </c>
      <c r="FY49" s="371">
        <v>0</v>
      </c>
      <c r="FZ49" s="371">
        <v>0</v>
      </c>
      <c r="GA49" s="371">
        <v>0</v>
      </c>
      <c r="GB49" s="371">
        <v>0</v>
      </c>
      <c r="GC49" s="371">
        <v>0</v>
      </c>
      <c r="GD49" s="371">
        <v>0</v>
      </c>
      <c r="GE49" s="371">
        <v>0</v>
      </c>
      <c r="GF49" s="371">
        <v>0</v>
      </c>
      <c r="GG49" s="371">
        <v>0</v>
      </c>
      <c r="GH49" s="371">
        <v>0</v>
      </c>
      <c r="GI49" s="371">
        <v>0</v>
      </c>
      <c r="GJ49" s="371">
        <v>0</v>
      </c>
      <c r="GK49" s="371">
        <v>0</v>
      </c>
      <c r="GL49" s="371">
        <v>0</v>
      </c>
      <c r="GM49" s="371">
        <v>0</v>
      </c>
      <c r="GN49" s="371">
        <v>0</v>
      </c>
      <c r="GO49" s="371">
        <v>0</v>
      </c>
      <c r="GP49" s="371">
        <v>0</v>
      </c>
      <c r="GQ49" s="371">
        <v>0</v>
      </c>
      <c r="GR49" s="371">
        <v>0</v>
      </c>
      <c r="GS49" s="371">
        <v>0</v>
      </c>
      <c r="GT49" s="371">
        <v>0</v>
      </c>
      <c r="GU49" s="371">
        <v>0</v>
      </c>
      <c r="GV49" s="371">
        <v>0</v>
      </c>
      <c r="GW49" s="371">
        <v>0</v>
      </c>
      <c r="GX49" s="371">
        <v>0</v>
      </c>
      <c r="GY49" s="371">
        <v>0</v>
      </c>
      <c r="GZ49" s="371">
        <v>0</v>
      </c>
      <c r="HA49" s="371">
        <v>0</v>
      </c>
      <c r="HB49" s="371">
        <v>0</v>
      </c>
      <c r="HC49" s="371">
        <v>0</v>
      </c>
      <c r="HD49" s="371">
        <v>0</v>
      </c>
      <c r="HE49" s="371">
        <v>0</v>
      </c>
      <c r="HF49" s="371">
        <v>0</v>
      </c>
      <c r="HG49" s="371">
        <v>0</v>
      </c>
      <c r="HH49" s="371">
        <v>0</v>
      </c>
      <c r="HI49" s="371">
        <v>0</v>
      </c>
      <c r="HJ49" s="371">
        <v>0</v>
      </c>
      <c r="HK49" s="371">
        <v>0</v>
      </c>
      <c r="HL49" s="371">
        <v>0</v>
      </c>
      <c r="HM49" s="371">
        <v>0</v>
      </c>
      <c r="HN49" s="371">
        <v>0</v>
      </c>
      <c r="HO49" s="371">
        <v>0</v>
      </c>
      <c r="HP49" s="371">
        <v>0</v>
      </c>
      <c r="HQ49" s="371">
        <v>0</v>
      </c>
      <c r="HR49" s="371">
        <v>0</v>
      </c>
      <c r="HS49" s="371">
        <v>0</v>
      </c>
      <c r="HT49" s="371">
        <v>0</v>
      </c>
      <c r="HU49" s="371">
        <v>0</v>
      </c>
      <c r="HV49" s="371">
        <v>0</v>
      </c>
      <c r="HW49" s="371">
        <v>0</v>
      </c>
      <c r="HX49" s="371">
        <v>0</v>
      </c>
      <c r="HY49" s="371">
        <v>0</v>
      </c>
      <c r="HZ49" s="371">
        <v>0</v>
      </c>
      <c r="IA49" s="371">
        <v>0</v>
      </c>
      <c r="IB49" s="371">
        <v>0</v>
      </c>
      <c r="IC49" s="371">
        <v>0</v>
      </c>
      <c r="ID49" s="371">
        <v>0</v>
      </c>
      <c r="IE49" s="371">
        <v>0</v>
      </c>
      <c r="IF49" s="371">
        <v>0</v>
      </c>
      <c r="IG49" s="371">
        <v>0</v>
      </c>
      <c r="IH49" s="371">
        <v>0</v>
      </c>
      <c r="II49" s="371">
        <v>0</v>
      </c>
      <c r="IJ49" s="371">
        <v>0</v>
      </c>
      <c r="IK49" s="371">
        <v>0</v>
      </c>
      <c r="IL49" s="371">
        <v>0</v>
      </c>
      <c r="IM49" s="371">
        <v>0</v>
      </c>
    </row>
    <row r="50" spans="1:247" ht="13.5" customHeight="1" x14ac:dyDescent="0.2">
      <c r="A50" s="100" t="s">
        <v>137</v>
      </c>
      <c r="B50" s="39"/>
      <c r="C50" s="383">
        <v>5194</v>
      </c>
      <c r="D50" s="383">
        <v>2846</v>
      </c>
      <c r="E50" s="383">
        <v>2348</v>
      </c>
      <c r="F50" s="383">
        <v>1921</v>
      </c>
      <c r="G50" s="383">
        <v>1121</v>
      </c>
      <c r="H50" s="383">
        <v>800</v>
      </c>
      <c r="I50" s="434">
        <v>3273</v>
      </c>
      <c r="J50" s="434">
        <v>1725</v>
      </c>
      <c r="K50" s="434">
        <v>1548</v>
      </c>
      <c r="L50" s="371">
        <v>0</v>
      </c>
      <c r="M50" s="371">
        <v>0</v>
      </c>
      <c r="N50" s="371">
        <v>0</v>
      </c>
      <c r="O50" s="371">
        <v>0</v>
      </c>
      <c r="P50" s="371">
        <v>0</v>
      </c>
      <c r="Q50" s="371">
        <v>0</v>
      </c>
      <c r="R50" s="371">
        <v>0</v>
      </c>
      <c r="S50" s="371">
        <v>0</v>
      </c>
      <c r="T50" s="371">
        <v>0</v>
      </c>
      <c r="U50" s="371">
        <v>0</v>
      </c>
      <c r="V50" s="371">
        <v>0</v>
      </c>
      <c r="W50" s="371">
        <v>0</v>
      </c>
      <c r="X50" s="371">
        <v>0</v>
      </c>
      <c r="Y50" s="371">
        <v>0</v>
      </c>
      <c r="Z50" s="371">
        <v>0</v>
      </c>
      <c r="AA50" s="371">
        <v>0</v>
      </c>
      <c r="AB50" s="371">
        <v>0</v>
      </c>
      <c r="AC50" s="371">
        <v>0</v>
      </c>
      <c r="AD50" s="371">
        <v>0</v>
      </c>
      <c r="AE50" s="371">
        <v>0</v>
      </c>
      <c r="AF50" s="371">
        <v>0</v>
      </c>
      <c r="AG50" s="371">
        <v>0</v>
      </c>
      <c r="AH50" s="371">
        <v>0</v>
      </c>
      <c r="AI50" s="371">
        <v>0</v>
      </c>
      <c r="AJ50" s="371">
        <v>0</v>
      </c>
      <c r="AK50" s="371">
        <v>0</v>
      </c>
      <c r="AL50" s="371">
        <v>0</v>
      </c>
      <c r="AM50" s="371">
        <v>0</v>
      </c>
      <c r="AN50" s="371">
        <v>0</v>
      </c>
      <c r="AO50" s="371">
        <v>0</v>
      </c>
      <c r="AP50" s="371">
        <v>0</v>
      </c>
      <c r="AQ50" s="371">
        <v>0</v>
      </c>
      <c r="AR50" s="371">
        <v>0</v>
      </c>
      <c r="AS50" s="371">
        <v>0</v>
      </c>
      <c r="AT50" s="371">
        <v>0</v>
      </c>
      <c r="AU50" s="371">
        <v>0</v>
      </c>
      <c r="AV50" s="371">
        <v>0</v>
      </c>
      <c r="AW50" s="371">
        <v>0</v>
      </c>
      <c r="AX50" s="371">
        <v>0</v>
      </c>
      <c r="AY50" s="371">
        <v>0</v>
      </c>
      <c r="AZ50" s="371">
        <v>0</v>
      </c>
      <c r="BA50" s="371">
        <v>0</v>
      </c>
      <c r="BB50" s="371">
        <v>0</v>
      </c>
      <c r="BC50" s="371">
        <v>0</v>
      </c>
      <c r="BD50" s="371">
        <v>0</v>
      </c>
      <c r="BE50" s="371">
        <v>0</v>
      </c>
      <c r="BF50" s="371">
        <v>0</v>
      </c>
      <c r="BG50" s="371">
        <v>0</v>
      </c>
      <c r="BH50" s="371">
        <v>0</v>
      </c>
      <c r="BI50" s="371">
        <v>0</v>
      </c>
      <c r="BJ50" s="371">
        <v>0</v>
      </c>
      <c r="BK50" s="371">
        <v>0</v>
      </c>
      <c r="BL50" s="371">
        <v>0</v>
      </c>
      <c r="BM50" s="371">
        <v>0</v>
      </c>
      <c r="BN50" s="371">
        <v>0</v>
      </c>
      <c r="BO50" s="371">
        <v>0</v>
      </c>
      <c r="BP50" s="371">
        <v>0</v>
      </c>
      <c r="BQ50" s="371">
        <v>0</v>
      </c>
      <c r="BR50" s="371">
        <v>0</v>
      </c>
      <c r="BS50" s="371">
        <v>0</v>
      </c>
      <c r="BT50" s="371">
        <v>0</v>
      </c>
      <c r="BU50" s="371">
        <v>0</v>
      </c>
      <c r="BV50" s="371">
        <v>0</v>
      </c>
      <c r="BW50" s="371">
        <v>0</v>
      </c>
      <c r="BX50" s="371">
        <v>0</v>
      </c>
      <c r="BY50" s="371">
        <v>0</v>
      </c>
      <c r="BZ50" s="371">
        <v>0</v>
      </c>
      <c r="CA50" s="371">
        <v>0</v>
      </c>
      <c r="CB50" s="371">
        <v>0</v>
      </c>
      <c r="CC50" s="371">
        <v>0</v>
      </c>
      <c r="CD50" s="371">
        <v>0</v>
      </c>
      <c r="CE50" s="371">
        <v>0</v>
      </c>
      <c r="CF50" s="371">
        <v>0</v>
      </c>
      <c r="CG50" s="371">
        <v>0</v>
      </c>
      <c r="CH50" s="371">
        <v>0</v>
      </c>
      <c r="CI50" s="371">
        <v>0</v>
      </c>
      <c r="CJ50" s="371">
        <v>0</v>
      </c>
      <c r="CK50" s="371">
        <v>0</v>
      </c>
      <c r="CL50" s="371">
        <v>0</v>
      </c>
      <c r="CM50" s="371">
        <v>0</v>
      </c>
      <c r="CN50" s="371">
        <v>0</v>
      </c>
      <c r="CO50" s="371">
        <v>0</v>
      </c>
      <c r="CP50" s="371">
        <v>0</v>
      </c>
      <c r="CQ50" s="371">
        <v>0</v>
      </c>
      <c r="CR50" s="371">
        <v>0</v>
      </c>
      <c r="CS50" s="371">
        <v>0</v>
      </c>
      <c r="CT50" s="371">
        <v>0</v>
      </c>
      <c r="CU50" s="371">
        <v>0</v>
      </c>
      <c r="CV50" s="371">
        <v>0</v>
      </c>
      <c r="CW50" s="371">
        <v>0</v>
      </c>
      <c r="CX50" s="371">
        <v>0</v>
      </c>
      <c r="CY50" s="371">
        <v>0</v>
      </c>
      <c r="CZ50" s="371">
        <v>0</v>
      </c>
      <c r="DA50" s="371">
        <v>0</v>
      </c>
      <c r="DB50" s="371">
        <v>0</v>
      </c>
      <c r="DC50" s="371">
        <v>0</v>
      </c>
      <c r="DD50" s="371">
        <v>0</v>
      </c>
      <c r="DE50" s="371">
        <v>0</v>
      </c>
      <c r="DF50" s="371">
        <v>0</v>
      </c>
      <c r="DG50" s="371">
        <v>0</v>
      </c>
      <c r="DH50" s="371">
        <v>0</v>
      </c>
      <c r="DI50" s="371">
        <v>0</v>
      </c>
      <c r="DJ50" s="371">
        <v>0</v>
      </c>
      <c r="DK50" s="371">
        <v>0</v>
      </c>
      <c r="DL50" s="371">
        <v>0</v>
      </c>
      <c r="DM50" s="371">
        <v>0</v>
      </c>
      <c r="DN50" s="371">
        <v>0</v>
      </c>
      <c r="DO50" s="371">
        <v>0</v>
      </c>
      <c r="DP50" s="371">
        <v>0</v>
      </c>
      <c r="DQ50" s="371">
        <v>0</v>
      </c>
      <c r="DR50" s="371">
        <v>0</v>
      </c>
      <c r="DS50" s="371">
        <v>0</v>
      </c>
      <c r="DT50" s="371">
        <v>0</v>
      </c>
      <c r="DU50" s="371">
        <v>0</v>
      </c>
      <c r="DV50" s="371">
        <v>0</v>
      </c>
      <c r="DW50" s="371">
        <v>0</v>
      </c>
      <c r="DX50" s="371">
        <v>0</v>
      </c>
      <c r="DY50" s="371">
        <v>0</v>
      </c>
      <c r="DZ50" s="371">
        <v>0</v>
      </c>
      <c r="EA50" s="371">
        <v>0</v>
      </c>
      <c r="EB50" s="371">
        <v>0</v>
      </c>
      <c r="EC50" s="371">
        <v>0</v>
      </c>
      <c r="ED50" s="371">
        <v>0</v>
      </c>
      <c r="EE50" s="371">
        <v>0</v>
      </c>
      <c r="EF50" s="371">
        <v>0</v>
      </c>
      <c r="EG50" s="371">
        <v>0</v>
      </c>
      <c r="EH50" s="371">
        <v>0</v>
      </c>
      <c r="EI50" s="371">
        <v>0</v>
      </c>
      <c r="EJ50" s="371">
        <v>0</v>
      </c>
      <c r="EK50" s="371">
        <v>0</v>
      </c>
      <c r="EL50" s="371">
        <v>0</v>
      </c>
      <c r="EM50" s="371">
        <v>0</v>
      </c>
      <c r="EN50" s="371">
        <v>0</v>
      </c>
      <c r="EO50" s="371">
        <v>0</v>
      </c>
      <c r="EP50" s="371">
        <v>0</v>
      </c>
      <c r="EQ50" s="371">
        <v>0</v>
      </c>
      <c r="ER50" s="371">
        <v>0</v>
      </c>
      <c r="ES50" s="371">
        <v>0</v>
      </c>
      <c r="ET50" s="371">
        <v>0</v>
      </c>
      <c r="EU50" s="371">
        <v>0</v>
      </c>
      <c r="EV50" s="371">
        <v>0</v>
      </c>
      <c r="EW50" s="371">
        <v>0</v>
      </c>
      <c r="EX50" s="371">
        <v>0</v>
      </c>
      <c r="EY50" s="371">
        <v>0</v>
      </c>
      <c r="EZ50" s="371">
        <v>0</v>
      </c>
      <c r="FA50" s="371">
        <v>0</v>
      </c>
      <c r="FB50" s="371">
        <v>0</v>
      </c>
      <c r="FC50" s="371">
        <v>0</v>
      </c>
      <c r="FD50" s="371">
        <v>0</v>
      </c>
      <c r="FE50" s="371">
        <v>0</v>
      </c>
      <c r="FF50" s="371">
        <v>0</v>
      </c>
      <c r="FG50" s="371">
        <v>0</v>
      </c>
      <c r="FH50" s="371">
        <v>0</v>
      </c>
      <c r="FI50" s="371">
        <v>0</v>
      </c>
      <c r="FJ50" s="371">
        <v>0</v>
      </c>
      <c r="FK50" s="371">
        <v>0</v>
      </c>
      <c r="FL50" s="371">
        <v>0</v>
      </c>
      <c r="FM50" s="371">
        <v>0</v>
      </c>
      <c r="FN50" s="371">
        <v>0</v>
      </c>
      <c r="FO50" s="371">
        <v>0</v>
      </c>
      <c r="FP50" s="371">
        <v>0</v>
      </c>
      <c r="FQ50" s="371">
        <v>0</v>
      </c>
      <c r="FR50" s="371">
        <v>0</v>
      </c>
      <c r="FS50" s="371">
        <v>0</v>
      </c>
      <c r="FT50" s="371">
        <v>0</v>
      </c>
      <c r="FU50" s="371">
        <v>0</v>
      </c>
      <c r="FV50" s="371">
        <v>0</v>
      </c>
      <c r="FW50" s="371">
        <v>0</v>
      </c>
      <c r="FX50" s="371">
        <v>0</v>
      </c>
      <c r="FY50" s="371">
        <v>0</v>
      </c>
      <c r="FZ50" s="371">
        <v>0</v>
      </c>
      <c r="GA50" s="371">
        <v>0</v>
      </c>
      <c r="GB50" s="371">
        <v>0</v>
      </c>
      <c r="GC50" s="371">
        <v>0</v>
      </c>
      <c r="GD50" s="371">
        <v>0</v>
      </c>
      <c r="GE50" s="371">
        <v>0</v>
      </c>
      <c r="GF50" s="371">
        <v>0</v>
      </c>
      <c r="GG50" s="371">
        <v>0</v>
      </c>
      <c r="GH50" s="371">
        <v>0</v>
      </c>
      <c r="GI50" s="371">
        <v>0</v>
      </c>
      <c r="GJ50" s="371">
        <v>0</v>
      </c>
      <c r="GK50" s="371">
        <v>0</v>
      </c>
      <c r="GL50" s="371">
        <v>0</v>
      </c>
      <c r="GM50" s="371">
        <v>0</v>
      </c>
      <c r="GN50" s="371">
        <v>0</v>
      </c>
      <c r="GO50" s="371">
        <v>0</v>
      </c>
      <c r="GP50" s="371">
        <v>0</v>
      </c>
      <c r="GQ50" s="371">
        <v>0</v>
      </c>
      <c r="GR50" s="371">
        <v>0</v>
      </c>
      <c r="GS50" s="371">
        <v>0</v>
      </c>
      <c r="GT50" s="371">
        <v>0</v>
      </c>
      <c r="GU50" s="371">
        <v>0</v>
      </c>
      <c r="GV50" s="371">
        <v>0</v>
      </c>
      <c r="GW50" s="371">
        <v>0</v>
      </c>
      <c r="GX50" s="371">
        <v>0</v>
      </c>
      <c r="GY50" s="371">
        <v>0</v>
      </c>
      <c r="GZ50" s="371">
        <v>0</v>
      </c>
      <c r="HA50" s="371">
        <v>0</v>
      </c>
      <c r="HB50" s="371">
        <v>0</v>
      </c>
      <c r="HC50" s="371">
        <v>0</v>
      </c>
      <c r="HD50" s="371">
        <v>0</v>
      </c>
      <c r="HE50" s="371">
        <v>0</v>
      </c>
      <c r="HF50" s="371">
        <v>0</v>
      </c>
      <c r="HG50" s="371">
        <v>0</v>
      </c>
      <c r="HH50" s="371">
        <v>0</v>
      </c>
      <c r="HI50" s="371">
        <v>0</v>
      </c>
      <c r="HJ50" s="371">
        <v>0</v>
      </c>
      <c r="HK50" s="371">
        <v>0</v>
      </c>
      <c r="HL50" s="371">
        <v>0</v>
      </c>
      <c r="HM50" s="371">
        <v>0</v>
      </c>
      <c r="HN50" s="371">
        <v>0</v>
      </c>
      <c r="HO50" s="371">
        <v>0</v>
      </c>
      <c r="HP50" s="371">
        <v>0</v>
      </c>
      <c r="HQ50" s="371">
        <v>0</v>
      </c>
      <c r="HR50" s="371">
        <v>0</v>
      </c>
      <c r="HS50" s="371">
        <v>0</v>
      </c>
      <c r="HT50" s="371">
        <v>0</v>
      </c>
      <c r="HU50" s="371">
        <v>0</v>
      </c>
      <c r="HV50" s="371">
        <v>0</v>
      </c>
      <c r="HW50" s="371">
        <v>0</v>
      </c>
      <c r="HX50" s="371">
        <v>0</v>
      </c>
      <c r="HY50" s="371">
        <v>0</v>
      </c>
      <c r="HZ50" s="371">
        <v>0</v>
      </c>
      <c r="IA50" s="371">
        <v>0</v>
      </c>
      <c r="IB50" s="371">
        <v>0</v>
      </c>
      <c r="IC50" s="371">
        <v>0</v>
      </c>
      <c r="ID50" s="371">
        <v>0</v>
      </c>
      <c r="IE50" s="371">
        <v>0</v>
      </c>
      <c r="IF50" s="371">
        <v>0</v>
      </c>
      <c r="IG50" s="371">
        <v>0</v>
      </c>
      <c r="IH50" s="371">
        <v>0</v>
      </c>
      <c r="II50" s="371">
        <v>0</v>
      </c>
      <c r="IJ50" s="371">
        <v>0</v>
      </c>
      <c r="IK50" s="371">
        <v>0</v>
      </c>
      <c r="IL50" s="371">
        <v>0</v>
      </c>
      <c r="IM50" s="371">
        <v>0</v>
      </c>
    </row>
    <row r="51" spans="1:247" x14ac:dyDescent="0.2">
      <c r="A51" s="100" t="s">
        <v>110</v>
      </c>
      <c r="B51" s="39"/>
      <c r="C51" s="383">
        <v>1022</v>
      </c>
      <c r="D51" s="383">
        <v>537</v>
      </c>
      <c r="E51" s="383">
        <v>485</v>
      </c>
      <c r="F51" s="383">
        <v>734</v>
      </c>
      <c r="G51" s="383">
        <v>360</v>
      </c>
      <c r="H51" s="383">
        <v>374</v>
      </c>
      <c r="I51" s="434">
        <v>288</v>
      </c>
      <c r="J51" s="434">
        <v>177</v>
      </c>
      <c r="K51" s="434">
        <v>111</v>
      </c>
      <c r="L51" s="371">
        <v>0</v>
      </c>
      <c r="M51" s="371">
        <v>0</v>
      </c>
      <c r="N51" s="371">
        <v>0</v>
      </c>
      <c r="O51" s="371">
        <v>0</v>
      </c>
      <c r="P51" s="371">
        <v>0</v>
      </c>
      <c r="Q51" s="371">
        <v>0</v>
      </c>
      <c r="R51" s="371">
        <v>0</v>
      </c>
      <c r="S51" s="371">
        <v>0</v>
      </c>
      <c r="T51" s="371">
        <v>0</v>
      </c>
      <c r="U51" s="371">
        <v>0</v>
      </c>
      <c r="V51" s="371">
        <v>0</v>
      </c>
      <c r="W51" s="371">
        <v>0</v>
      </c>
      <c r="X51" s="371">
        <v>0</v>
      </c>
      <c r="Y51" s="371">
        <v>0</v>
      </c>
      <c r="Z51" s="371">
        <v>0</v>
      </c>
      <c r="AA51" s="371">
        <v>0</v>
      </c>
      <c r="AB51" s="371">
        <v>0</v>
      </c>
      <c r="AC51" s="371">
        <v>0</v>
      </c>
      <c r="AD51" s="371">
        <v>0</v>
      </c>
      <c r="AE51" s="371">
        <v>0</v>
      </c>
      <c r="AF51" s="371">
        <v>0</v>
      </c>
      <c r="AG51" s="371">
        <v>0</v>
      </c>
      <c r="AH51" s="371">
        <v>0</v>
      </c>
      <c r="AI51" s="371">
        <v>0</v>
      </c>
      <c r="AJ51" s="371">
        <v>0</v>
      </c>
      <c r="AK51" s="371">
        <v>0</v>
      </c>
      <c r="AL51" s="371">
        <v>0</v>
      </c>
      <c r="AM51" s="371">
        <v>0</v>
      </c>
      <c r="AN51" s="371">
        <v>0</v>
      </c>
      <c r="AO51" s="371">
        <v>0</v>
      </c>
      <c r="AP51" s="371">
        <v>0</v>
      </c>
      <c r="AQ51" s="371">
        <v>0</v>
      </c>
      <c r="AR51" s="371">
        <v>0</v>
      </c>
      <c r="AS51" s="371">
        <v>0</v>
      </c>
      <c r="AT51" s="371">
        <v>0</v>
      </c>
      <c r="AU51" s="371">
        <v>0</v>
      </c>
      <c r="AV51" s="371">
        <v>0</v>
      </c>
      <c r="AW51" s="371">
        <v>0</v>
      </c>
      <c r="AX51" s="371">
        <v>0</v>
      </c>
      <c r="AY51" s="371">
        <v>0</v>
      </c>
      <c r="AZ51" s="371">
        <v>0</v>
      </c>
      <c r="BA51" s="371">
        <v>0</v>
      </c>
      <c r="BB51" s="371">
        <v>0</v>
      </c>
      <c r="BC51" s="371">
        <v>0</v>
      </c>
      <c r="BD51" s="371">
        <v>0</v>
      </c>
      <c r="BE51" s="371">
        <v>0</v>
      </c>
      <c r="BF51" s="371">
        <v>0</v>
      </c>
      <c r="BG51" s="371">
        <v>0</v>
      </c>
      <c r="BH51" s="371">
        <v>0</v>
      </c>
      <c r="BI51" s="371">
        <v>0</v>
      </c>
      <c r="BJ51" s="371">
        <v>0</v>
      </c>
      <c r="BK51" s="371">
        <v>0</v>
      </c>
      <c r="BL51" s="371">
        <v>0</v>
      </c>
      <c r="BM51" s="371">
        <v>0</v>
      </c>
      <c r="BN51" s="371">
        <v>0</v>
      </c>
      <c r="BO51" s="371">
        <v>0</v>
      </c>
      <c r="BP51" s="371">
        <v>0</v>
      </c>
      <c r="BQ51" s="371">
        <v>0</v>
      </c>
      <c r="BR51" s="371">
        <v>0</v>
      </c>
      <c r="BS51" s="371">
        <v>0</v>
      </c>
      <c r="BT51" s="371">
        <v>0</v>
      </c>
      <c r="BU51" s="371">
        <v>0</v>
      </c>
      <c r="BV51" s="371">
        <v>0</v>
      </c>
      <c r="BW51" s="371">
        <v>0</v>
      </c>
      <c r="BX51" s="371">
        <v>0</v>
      </c>
      <c r="BY51" s="371">
        <v>0</v>
      </c>
      <c r="BZ51" s="371">
        <v>0</v>
      </c>
      <c r="CA51" s="371">
        <v>0</v>
      </c>
      <c r="CB51" s="371">
        <v>0</v>
      </c>
      <c r="CC51" s="371">
        <v>0</v>
      </c>
      <c r="CD51" s="371">
        <v>0</v>
      </c>
      <c r="CE51" s="371">
        <v>0</v>
      </c>
      <c r="CF51" s="371">
        <v>0</v>
      </c>
      <c r="CG51" s="371">
        <v>0</v>
      </c>
      <c r="CH51" s="371">
        <v>0</v>
      </c>
      <c r="CI51" s="371">
        <v>0</v>
      </c>
      <c r="CJ51" s="371">
        <v>0</v>
      </c>
      <c r="CK51" s="371">
        <v>0</v>
      </c>
      <c r="CL51" s="371">
        <v>0</v>
      </c>
      <c r="CM51" s="371">
        <v>0</v>
      </c>
      <c r="CN51" s="371">
        <v>0</v>
      </c>
      <c r="CO51" s="371">
        <v>0</v>
      </c>
      <c r="CP51" s="371">
        <v>0</v>
      </c>
      <c r="CQ51" s="371">
        <v>0</v>
      </c>
      <c r="CR51" s="371">
        <v>0</v>
      </c>
      <c r="CS51" s="371">
        <v>0</v>
      </c>
      <c r="CT51" s="371">
        <v>0</v>
      </c>
      <c r="CU51" s="371">
        <v>0</v>
      </c>
      <c r="CV51" s="371">
        <v>0</v>
      </c>
      <c r="CW51" s="371">
        <v>0</v>
      </c>
      <c r="CX51" s="371">
        <v>0</v>
      </c>
      <c r="CY51" s="371">
        <v>0</v>
      </c>
      <c r="CZ51" s="371">
        <v>0</v>
      </c>
      <c r="DA51" s="371">
        <v>0</v>
      </c>
      <c r="DB51" s="371">
        <v>0</v>
      </c>
      <c r="DC51" s="371">
        <v>0</v>
      </c>
      <c r="DD51" s="371">
        <v>0</v>
      </c>
      <c r="DE51" s="371">
        <v>0</v>
      </c>
      <c r="DF51" s="371">
        <v>0</v>
      </c>
      <c r="DG51" s="371">
        <v>0</v>
      </c>
      <c r="DH51" s="371">
        <v>0</v>
      </c>
      <c r="DI51" s="371">
        <v>0</v>
      </c>
      <c r="DJ51" s="371">
        <v>0</v>
      </c>
      <c r="DK51" s="371">
        <v>0</v>
      </c>
      <c r="DL51" s="371">
        <v>0</v>
      </c>
      <c r="DM51" s="371">
        <v>0</v>
      </c>
      <c r="DN51" s="371">
        <v>0</v>
      </c>
      <c r="DO51" s="371">
        <v>0</v>
      </c>
      <c r="DP51" s="371">
        <v>0</v>
      </c>
      <c r="DQ51" s="371">
        <v>0</v>
      </c>
      <c r="DR51" s="371">
        <v>0</v>
      </c>
      <c r="DS51" s="371">
        <v>0</v>
      </c>
      <c r="DT51" s="371">
        <v>0</v>
      </c>
      <c r="DU51" s="371">
        <v>0</v>
      </c>
      <c r="DV51" s="371">
        <v>0</v>
      </c>
      <c r="DW51" s="371">
        <v>0</v>
      </c>
      <c r="DX51" s="371">
        <v>0</v>
      </c>
      <c r="DY51" s="371">
        <v>0</v>
      </c>
      <c r="DZ51" s="371">
        <v>0</v>
      </c>
      <c r="EA51" s="371">
        <v>0</v>
      </c>
      <c r="EB51" s="371">
        <v>0</v>
      </c>
      <c r="EC51" s="371">
        <v>0</v>
      </c>
      <c r="ED51" s="371">
        <v>0</v>
      </c>
      <c r="EE51" s="371">
        <v>0</v>
      </c>
      <c r="EF51" s="371">
        <v>0</v>
      </c>
      <c r="EG51" s="371">
        <v>0</v>
      </c>
      <c r="EH51" s="371">
        <v>0</v>
      </c>
      <c r="EI51" s="371">
        <v>0</v>
      </c>
      <c r="EJ51" s="371">
        <v>0</v>
      </c>
      <c r="EK51" s="371">
        <v>0</v>
      </c>
      <c r="EL51" s="371">
        <v>0</v>
      </c>
      <c r="EM51" s="371">
        <v>0</v>
      </c>
      <c r="EN51" s="371">
        <v>0</v>
      </c>
      <c r="EO51" s="371">
        <v>0</v>
      </c>
      <c r="EP51" s="371">
        <v>0</v>
      </c>
      <c r="EQ51" s="371">
        <v>0</v>
      </c>
      <c r="ER51" s="371">
        <v>0</v>
      </c>
      <c r="ES51" s="371">
        <v>0</v>
      </c>
      <c r="ET51" s="371">
        <v>0</v>
      </c>
      <c r="EU51" s="371">
        <v>0</v>
      </c>
      <c r="EV51" s="371">
        <v>0</v>
      </c>
      <c r="EW51" s="371">
        <v>0</v>
      </c>
      <c r="EX51" s="371">
        <v>0</v>
      </c>
      <c r="EY51" s="371">
        <v>0</v>
      </c>
      <c r="EZ51" s="371">
        <v>0</v>
      </c>
      <c r="FA51" s="371">
        <v>0</v>
      </c>
      <c r="FB51" s="371">
        <v>0</v>
      </c>
      <c r="FC51" s="371">
        <v>0</v>
      </c>
      <c r="FD51" s="371">
        <v>0</v>
      </c>
      <c r="FE51" s="371">
        <v>0</v>
      </c>
      <c r="FF51" s="371">
        <v>0</v>
      </c>
      <c r="FG51" s="371">
        <v>0</v>
      </c>
      <c r="FH51" s="371">
        <v>0</v>
      </c>
      <c r="FI51" s="371">
        <v>0</v>
      </c>
      <c r="FJ51" s="371">
        <v>0</v>
      </c>
      <c r="FK51" s="371">
        <v>0</v>
      </c>
      <c r="FL51" s="371">
        <v>0</v>
      </c>
      <c r="FM51" s="371">
        <v>0</v>
      </c>
      <c r="FN51" s="371">
        <v>0</v>
      </c>
      <c r="FO51" s="371">
        <v>0</v>
      </c>
      <c r="FP51" s="371">
        <v>0</v>
      </c>
      <c r="FQ51" s="371">
        <v>0</v>
      </c>
      <c r="FR51" s="371">
        <v>0</v>
      </c>
      <c r="FS51" s="371">
        <v>0</v>
      </c>
      <c r="FT51" s="371">
        <v>0</v>
      </c>
      <c r="FU51" s="371">
        <v>0</v>
      </c>
      <c r="FV51" s="371">
        <v>0</v>
      </c>
      <c r="FW51" s="371">
        <v>0</v>
      </c>
      <c r="FX51" s="371">
        <v>0</v>
      </c>
      <c r="FY51" s="371">
        <v>0</v>
      </c>
      <c r="FZ51" s="371">
        <v>0</v>
      </c>
      <c r="GA51" s="371">
        <v>0</v>
      </c>
      <c r="GB51" s="371">
        <v>0</v>
      </c>
      <c r="GC51" s="371">
        <v>0</v>
      </c>
      <c r="GD51" s="371">
        <v>0</v>
      </c>
      <c r="GE51" s="371">
        <v>0</v>
      </c>
      <c r="GF51" s="371">
        <v>0</v>
      </c>
      <c r="GG51" s="371">
        <v>0</v>
      </c>
      <c r="GH51" s="371">
        <v>0</v>
      </c>
      <c r="GI51" s="371">
        <v>0</v>
      </c>
      <c r="GJ51" s="371">
        <v>0</v>
      </c>
      <c r="GK51" s="371">
        <v>0</v>
      </c>
      <c r="GL51" s="371">
        <v>0</v>
      </c>
      <c r="GM51" s="371">
        <v>0</v>
      </c>
      <c r="GN51" s="371">
        <v>0</v>
      </c>
      <c r="GO51" s="371">
        <v>0</v>
      </c>
      <c r="GP51" s="371">
        <v>0</v>
      </c>
      <c r="GQ51" s="371">
        <v>0</v>
      </c>
      <c r="GR51" s="371">
        <v>0</v>
      </c>
      <c r="GS51" s="371">
        <v>0</v>
      </c>
      <c r="GT51" s="371">
        <v>0</v>
      </c>
      <c r="GU51" s="371">
        <v>0</v>
      </c>
      <c r="GV51" s="371">
        <v>0</v>
      </c>
      <c r="GW51" s="371">
        <v>0</v>
      </c>
      <c r="GX51" s="371">
        <v>0</v>
      </c>
      <c r="GY51" s="371">
        <v>0</v>
      </c>
      <c r="GZ51" s="371">
        <v>0</v>
      </c>
      <c r="HA51" s="371">
        <v>0</v>
      </c>
      <c r="HB51" s="371">
        <v>0</v>
      </c>
      <c r="HC51" s="371">
        <v>0</v>
      </c>
      <c r="HD51" s="371">
        <v>0</v>
      </c>
      <c r="HE51" s="371">
        <v>0</v>
      </c>
      <c r="HF51" s="371">
        <v>0</v>
      </c>
      <c r="HG51" s="371">
        <v>0</v>
      </c>
      <c r="HH51" s="371">
        <v>0</v>
      </c>
      <c r="HI51" s="371">
        <v>0</v>
      </c>
      <c r="HJ51" s="371">
        <v>0</v>
      </c>
      <c r="HK51" s="371">
        <v>0</v>
      </c>
      <c r="HL51" s="371">
        <v>0</v>
      </c>
      <c r="HM51" s="371">
        <v>0</v>
      </c>
      <c r="HN51" s="371">
        <v>0</v>
      </c>
      <c r="HO51" s="371">
        <v>0</v>
      </c>
      <c r="HP51" s="371">
        <v>0</v>
      </c>
      <c r="HQ51" s="371">
        <v>0</v>
      </c>
      <c r="HR51" s="371">
        <v>0</v>
      </c>
      <c r="HS51" s="371">
        <v>0</v>
      </c>
      <c r="HT51" s="371">
        <v>0</v>
      </c>
      <c r="HU51" s="371">
        <v>0</v>
      </c>
      <c r="HV51" s="371">
        <v>0</v>
      </c>
      <c r="HW51" s="371">
        <v>0</v>
      </c>
      <c r="HX51" s="371">
        <v>0</v>
      </c>
      <c r="HY51" s="371">
        <v>0</v>
      </c>
      <c r="HZ51" s="371">
        <v>0</v>
      </c>
      <c r="IA51" s="371">
        <v>0</v>
      </c>
      <c r="IB51" s="371">
        <v>0</v>
      </c>
      <c r="IC51" s="371">
        <v>0</v>
      </c>
      <c r="ID51" s="371">
        <v>0</v>
      </c>
      <c r="IE51" s="371">
        <v>0</v>
      </c>
      <c r="IF51" s="371">
        <v>0</v>
      </c>
      <c r="IG51" s="371">
        <v>0</v>
      </c>
      <c r="IH51" s="371">
        <v>0</v>
      </c>
      <c r="II51" s="371">
        <v>0</v>
      </c>
      <c r="IJ51" s="371">
        <v>0</v>
      </c>
      <c r="IK51" s="371">
        <v>0</v>
      </c>
      <c r="IL51" s="371">
        <v>0</v>
      </c>
      <c r="IM51" s="371">
        <v>0</v>
      </c>
    </row>
    <row r="52" spans="1:247" x14ac:dyDescent="0.2">
      <c r="A52" s="100" t="s">
        <v>97</v>
      </c>
      <c r="B52" s="39"/>
      <c r="C52" s="383">
        <v>21633</v>
      </c>
      <c r="D52" s="383">
        <v>8526</v>
      </c>
      <c r="E52" s="383">
        <v>13107</v>
      </c>
      <c r="F52" s="383">
        <v>10584</v>
      </c>
      <c r="G52" s="383">
        <v>4528</v>
      </c>
      <c r="H52" s="383">
        <v>6056</v>
      </c>
      <c r="I52" s="434">
        <v>11049</v>
      </c>
      <c r="J52" s="434">
        <v>3998</v>
      </c>
      <c r="K52" s="434">
        <v>7051</v>
      </c>
      <c r="L52" s="371">
        <v>0</v>
      </c>
      <c r="M52" s="371">
        <v>0</v>
      </c>
      <c r="N52" s="371">
        <v>0</v>
      </c>
      <c r="O52" s="371">
        <v>0</v>
      </c>
      <c r="P52" s="371">
        <v>0</v>
      </c>
      <c r="Q52" s="371">
        <v>0</v>
      </c>
      <c r="R52" s="371">
        <v>0</v>
      </c>
      <c r="S52" s="371">
        <v>0</v>
      </c>
      <c r="T52" s="371">
        <v>0</v>
      </c>
      <c r="U52" s="371">
        <v>0</v>
      </c>
      <c r="V52" s="371">
        <v>0</v>
      </c>
      <c r="W52" s="371">
        <v>0</v>
      </c>
      <c r="X52" s="371">
        <v>0</v>
      </c>
      <c r="Y52" s="371">
        <v>0</v>
      </c>
      <c r="Z52" s="371">
        <v>0</v>
      </c>
      <c r="AA52" s="371">
        <v>0</v>
      </c>
      <c r="AB52" s="371">
        <v>0</v>
      </c>
      <c r="AC52" s="371">
        <v>0</v>
      </c>
      <c r="AD52" s="371">
        <v>0</v>
      </c>
      <c r="AE52" s="371">
        <v>0</v>
      </c>
      <c r="AF52" s="371">
        <v>0</v>
      </c>
      <c r="AG52" s="371">
        <v>0</v>
      </c>
      <c r="AH52" s="371">
        <v>0</v>
      </c>
      <c r="AI52" s="371">
        <v>0</v>
      </c>
      <c r="AJ52" s="371">
        <v>0</v>
      </c>
      <c r="AK52" s="371">
        <v>0</v>
      </c>
      <c r="AL52" s="371">
        <v>0</v>
      </c>
      <c r="AM52" s="371">
        <v>0</v>
      </c>
      <c r="AN52" s="371">
        <v>0</v>
      </c>
      <c r="AO52" s="371">
        <v>0</v>
      </c>
      <c r="AP52" s="371">
        <v>0</v>
      </c>
      <c r="AQ52" s="371">
        <v>0</v>
      </c>
      <c r="AR52" s="371">
        <v>0</v>
      </c>
      <c r="AS52" s="371">
        <v>0</v>
      </c>
      <c r="AT52" s="371">
        <v>0</v>
      </c>
      <c r="AU52" s="371">
        <v>0</v>
      </c>
      <c r="AV52" s="371">
        <v>0</v>
      </c>
      <c r="AW52" s="371">
        <v>0</v>
      </c>
      <c r="AX52" s="371">
        <v>0</v>
      </c>
      <c r="AY52" s="371">
        <v>0</v>
      </c>
      <c r="AZ52" s="371">
        <v>0</v>
      </c>
      <c r="BA52" s="371">
        <v>0</v>
      </c>
      <c r="BB52" s="371">
        <v>0</v>
      </c>
      <c r="BC52" s="371">
        <v>0</v>
      </c>
      <c r="BD52" s="371">
        <v>0</v>
      </c>
      <c r="BE52" s="371">
        <v>0</v>
      </c>
      <c r="BF52" s="371">
        <v>0</v>
      </c>
      <c r="BG52" s="371">
        <v>0</v>
      </c>
      <c r="BH52" s="371">
        <v>0</v>
      </c>
      <c r="BI52" s="371">
        <v>0</v>
      </c>
      <c r="BJ52" s="371">
        <v>0</v>
      </c>
      <c r="BK52" s="371">
        <v>0</v>
      </c>
      <c r="BL52" s="371">
        <v>0</v>
      </c>
      <c r="BM52" s="371">
        <v>0</v>
      </c>
      <c r="BN52" s="371">
        <v>0</v>
      </c>
      <c r="BO52" s="371">
        <v>0</v>
      </c>
      <c r="BP52" s="371">
        <v>0</v>
      </c>
      <c r="BQ52" s="371">
        <v>0</v>
      </c>
      <c r="BR52" s="371">
        <v>0</v>
      </c>
      <c r="BS52" s="371">
        <v>0</v>
      </c>
      <c r="BT52" s="371">
        <v>0</v>
      </c>
      <c r="BU52" s="371">
        <v>0</v>
      </c>
      <c r="BV52" s="371">
        <v>0</v>
      </c>
      <c r="BW52" s="371">
        <v>0</v>
      </c>
      <c r="BX52" s="371">
        <v>0</v>
      </c>
      <c r="BY52" s="371">
        <v>0</v>
      </c>
      <c r="BZ52" s="371">
        <v>0</v>
      </c>
      <c r="CA52" s="371">
        <v>0</v>
      </c>
      <c r="CB52" s="371">
        <v>0</v>
      </c>
      <c r="CC52" s="371">
        <v>0</v>
      </c>
      <c r="CD52" s="371">
        <v>0</v>
      </c>
      <c r="CE52" s="371">
        <v>0</v>
      </c>
      <c r="CF52" s="371">
        <v>0</v>
      </c>
      <c r="CG52" s="371">
        <v>0</v>
      </c>
      <c r="CH52" s="371">
        <v>0</v>
      </c>
      <c r="CI52" s="371">
        <v>0</v>
      </c>
      <c r="CJ52" s="371">
        <v>0</v>
      </c>
      <c r="CK52" s="371">
        <v>0</v>
      </c>
      <c r="CL52" s="371">
        <v>0</v>
      </c>
      <c r="CM52" s="371">
        <v>0</v>
      </c>
      <c r="CN52" s="371">
        <v>0</v>
      </c>
      <c r="CO52" s="371">
        <v>0</v>
      </c>
      <c r="CP52" s="371">
        <v>0</v>
      </c>
      <c r="CQ52" s="371">
        <v>0</v>
      </c>
      <c r="CR52" s="371">
        <v>0</v>
      </c>
      <c r="CS52" s="371">
        <v>0</v>
      </c>
      <c r="CT52" s="371">
        <v>0</v>
      </c>
      <c r="CU52" s="371">
        <v>0</v>
      </c>
      <c r="CV52" s="371">
        <v>0</v>
      </c>
      <c r="CW52" s="371">
        <v>0</v>
      </c>
      <c r="CX52" s="371">
        <v>0</v>
      </c>
      <c r="CY52" s="371">
        <v>0</v>
      </c>
      <c r="CZ52" s="371">
        <v>0</v>
      </c>
      <c r="DA52" s="371">
        <v>0</v>
      </c>
      <c r="DB52" s="371">
        <v>0</v>
      </c>
      <c r="DC52" s="371">
        <v>0</v>
      </c>
      <c r="DD52" s="371">
        <v>0</v>
      </c>
      <c r="DE52" s="371">
        <v>0</v>
      </c>
      <c r="DF52" s="371">
        <v>0</v>
      </c>
      <c r="DG52" s="371">
        <v>0</v>
      </c>
      <c r="DH52" s="371">
        <v>0</v>
      </c>
      <c r="DI52" s="371">
        <v>0</v>
      </c>
      <c r="DJ52" s="371">
        <v>0</v>
      </c>
      <c r="DK52" s="371">
        <v>0</v>
      </c>
      <c r="DL52" s="371">
        <v>0</v>
      </c>
      <c r="DM52" s="371">
        <v>0</v>
      </c>
      <c r="DN52" s="371">
        <v>0</v>
      </c>
      <c r="DO52" s="371">
        <v>0</v>
      </c>
      <c r="DP52" s="371">
        <v>0</v>
      </c>
      <c r="DQ52" s="371">
        <v>0</v>
      </c>
      <c r="DR52" s="371">
        <v>0</v>
      </c>
      <c r="DS52" s="371">
        <v>0</v>
      </c>
      <c r="DT52" s="371">
        <v>0</v>
      </c>
      <c r="DU52" s="371">
        <v>0</v>
      </c>
      <c r="DV52" s="371">
        <v>0</v>
      </c>
      <c r="DW52" s="371">
        <v>0</v>
      </c>
      <c r="DX52" s="371">
        <v>0</v>
      </c>
      <c r="DY52" s="371">
        <v>0</v>
      </c>
      <c r="DZ52" s="371">
        <v>0</v>
      </c>
      <c r="EA52" s="371">
        <v>0</v>
      </c>
      <c r="EB52" s="371">
        <v>0</v>
      </c>
      <c r="EC52" s="371">
        <v>0</v>
      </c>
      <c r="ED52" s="371">
        <v>0</v>
      </c>
      <c r="EE52" s="371">
        <v>0</v>
      </c>
      <c r="EF52" s="371">
        <v>0</v>
      </c>
      <c r="EG52" s="371">
        <v>0</v>
      </c>
      <c r="EH52" s="371">
        <v>0</v>
      </c>
      <c r="EI52" s="371">
        <v>0</v>
      </c>
      <c r="EJ52" s="371">
        <v>0</v>
      </c>
      <c r="EK52" s="371">
        <v>0</v>
      </c>
      <c r="EL52" s="371">
        <v>0</v>
      </c>
      <c r="EM52" s="371">
        <v>0</v>
      </c>
      <c r="EN52" s="371">
        <v>0</v>
      </c>
      <c r="EO52" s="371">
        <v>0</v>
      </c>
      <c r="EP52" s="371">
        <v>0</v>
      </c>
      <c r="EQ52" s="371">
        <v>0</v>
      </c>
      <c r="ER52" s="371">
        <v>0</v>
      </c>
      <c r="ES52" s="371">
        <v>0</v>
      </c>
      <c r="ET52" s="371">
        <v>0</v>
      </c>
      <c r="EU52" s="371">
        <v>0</v>
      </c>
      <c r="EV52" s="371">
        <v>0</v>
      </c>
      <c r="EW52" s="371">
        <v>0</v>
      </c>
      <c r="EX52" s="371">
        <v>0</v>
      </c>
      <c r="EY52" s="371">
        <v>0</v>
      </c>
      <c r="EZ52" s="371">
        <v>0</v>
      </c>
      <c r="FA52" s="371">
        <v>0</v>
      </c>
      <c r="FB52" s="371">
        <v>0</v>
      </c>
      <c r="FC52" s="371">
        <v>0</v>
      </c>
      <c r="FD52" s="371">
        <v>0</v>
      </c>
      <c r="FE52" s="371">
        <v>0</v>
      </c>
      <c r="FF52" s="371">
        <v>0</v>
      </c>
      <c r="FG52" s="371">
        <v>0</v>
      </c>
      <c r="FH52" s="371">
        <v>0</v>
      </c>
      <c r="FI52" s="371">
        <v>0</v>
      </c>
      <c r="FJ52" s="371">
        <v>0</v>
      </c>
      <c r="FK52" s="371">
        <v>0</v>
      </c>
      <c r="FL52" s="371">
        <v>0</v>
      </c>
      <c r="FM52" s="371">
        <v>0</v>
      </c>
      <c r="FN52" s="371">
        <v>0</v>
      </c>
      <c r="FO52" s="371">
        <v>0</v>
      </c>
      <c r="FP52" s="371">
        <v>0</v>
      </c>
      <c r="FQ52" s="371">
        <v>0</v>
      </c>
      <c r="FR52" s="371">
        <v>0</v>
      </c>
      <c r="FS52" s="371">
        <v>0</v>
      </c>
      <c r="FT52" s="371">
        <v>0</v>
      </c>
      <c r="FU52" s="371">
        <v>0</v>
      </c>
      <c r="FV52" s="371">
        <v>0</v>
      </c>
      <c r="FW52" s="371">
        <v>0</v>
      </c>
      <c r="FX52" s="371">
        <v>0</v>
      </c>
      <c r="FY52" s="371">
        <v>0</v>
      </c>
      <c r="FZ52" s="371">
        <v>0</v>
      </c>
      <c r="GA52" s="371">
        <v>0</v>
      </c>
      <c r="GB52" s="371">
        <v>0</v>
      </c>
      <c r="GC52" s="371">
        <v>0</v>
      </c>
      <c r="GD52" s="371">
        <v>0</v>
      </c>
      <c r="GE52" s="371">
        <v>0</v>
      </c>
      <c r="GF52" s="371">
        <v>0</v>
      </c>
      <c r="GG52" s="371">
        <v>0</v>
      </c>
      <c r="GH52" s="371">
        <v>0</v>
      </c>
      <c r="GI52" s="371">
        <v>0</v>
      </c>
      <c r="GJ52" s="371">
        <v>0</v>
      </c>
      <c r="GK52" s="371">
        <v>0</v>
      </c>
      <c r="GL52" s="371">
        <v>0</v>
      </c>
      <c r="GM52" s="371">
        <v>0</v>
      </c>
      <c r="GN52" s="371">
        <v>0</v>
      </c>
      <c r="GO52" s="371">
        <v>0</v>
      </c>
      <c r="GP52" s="371">
        <v>0</v>
      </c>
      <c r="GQ52" s="371">
        <v>0</v>
      </c>
      <c r="GR52" s="371">
        <v>0</v>
      </c>
      <c r="GS52" s="371">
        <v>0</v>
      </c>
      <c r="GT52" s="371">
        <v>0</v>
      </c>
      <c r="GU52" s="371">
        <v>0</v>
      </c>
      <c r="GV52" s="371">
        <v>0</v>
      </c>
      <c r="GW52" s="371">
        <v>0</v>
      </c>
      <c r="GX52" s="371">
        <v>0</v>
      </c>
      <c r="GY52" s="371">
        <v>0</v>
      </c>
      <c r="GZ52" s="371">
        <v>0</v>
      </c>
      <c r="HA52" s="371">
        <v>0</v>
      </c>
      <c r="HB52" s="371">
        <v>0</v>
      </c>
      <c r="HC52" s="371">
        <v>0</v>
      </c>
      <c r="HD52" s="371">
        <v>0</v>
      </c>
      <c r="HE52" s="371">
        <v>0</v>
      </c>
      <c r="HF52" s="371">
        <v>0</v>
      </c>
      <c r="HG52" s="371">
        <v>0</v>
      </c>
      <c r="HH52" s="371">
        <v>0</v>
      </c>
      <c r="HI52" s="371">
        <v>0</v>
      </c>
      <c r="HJ52" s="371">
        <v>0</v>
      </c>
      <c r="HK52" s="371">
        <v>0</v>
      </c>
      <c r="HL52" s="371">
        <v>0</v>
      </c>
      <c r="HM52" s="371">
        <v>0</v>
      </c>
      <c r="HN52" s="371">
        <v>0</v>
      </c>
      <c r="HO52" s="371">
        <v>0</v>
      </c>
      <c r="HP52" s="371">
        <v>0</v>
      </c>
      <c r="HQ52" s="371">
        <v>0</v>
      </c>
      <c r="HR52" s="371">
        <v>0</v>
      </c>
      <c r="HS52" s="371">
        <v>0</v>
      </c>
      <c r="HT52" s="371">
        <v>0</v>
      </c>
      <c r="HU52" s="371">
        <v>0</v>
      </c>
      <c r="HV52" s="371">
        <v>0</v>
      </c>
      <c r="HW52" s="371">
        <v>0</v>
      </c>
      <c r="HX52" s="371">
        <v>0</v>
      </c>
      <c r="HY52" s="371">
        <v>0</v>
      </c>
      <c r="HZ52" s="371">
        <v>0</v>
      </c>
      <c r="IA52" s="371">
        <v>0</v>
      </c>
      <c r="IB52" s="371">
        <v>0</v>
      </c>
      <c r="IC52" s="371">
        <v>0</v>
      </c>
      <c r="ID52" s="371">
        <v>0</v>
      </c>
      <c r="IE52" s="371">
        <v>0</v>
      </c>
      <c r="IF52" s="371">
        <v>0</v>
      </c>
      <c r="IG52" s="371">
        <v>0</v>
      </c>
      <c r="IH52" s="371">
        <v>0</v>
      </c>
      <c r="II52" s="371">
        <v>0</v>
      </c>
      <c r="IJ52" s="371">
        <v>0</v>
      </c>
      <c r="IK52" s="371">
        <v>0</v>
      </c>
      <c r="IL52" s="371">
        <v>0</v>
      </c>
      <c r="IM52" s="371">
        <v>0</v>
      </c>
    </row>
    <row r="53" spans="1:247" ht="14.25" x14ac:dyDescent="0.2">
      <c r="A53" s="100" t="s">
        <v>88</v>
      </c>
      <c r="B53" s="101"/>
      <c r="C53" s="383">
        <v>4282</v>
      </c>
      <c r="D53" s="383">
        <v>2119</v>
      </c>
      <c r="E53" s="383">
        <v>2163</v>
      </c>
      <c r="F53" s="383">
        <v>2838</v>
      </c>
      <c r="G53" s="383">
        <v>1402</v>
      </c>
      <c r="H53" s="383">
        <v>1436</v>
      </c>
      <c r="I53" s="434">
        <v>1444</v>
      </c>
      <c r="J53" s="434">
        <v>717</v>
      </c>
      <c r="K53" s="434">
        <v>727</v>
      </c>
      <c r="L53" s="371">
        <v>0</v>
      </c>
      <c r="M53" s="371">
        <v>0</v>
      </c>
      <c r="N53" s="371">
        <v>0</v>
      </c>
      <c r="O53" s="371">
        <v>0</v>
      </c>
      <c r="P53" s="371">
        <v>0</v>
      </c>
      <c r="Q53" s="371">
        <v>0</v>
      </c>
      <c r="R53" s="371">
        <v>0</v>
      </c>
      <c r="S53" s="371">
        <v>0</v>
      </c>
      <c r="T53" s="371">
        <v>0</v>
      </c>
      <c r="U53" s="371">
        <v>0</v>
      </c>
      <c r="V53" s="371">
        <v>0</v>
      </c>
      <c r="W53" s="371">
        <v>0</v>
      </c>
      <c r="X53" s="371">
        <v>0</v>
      </c>
      <c r="Y53" s="371">
        <v>0</v>
      </c>
      <c r="Z53" s="371">
        <v>0</v>
      </c>
      <c r="AA53" s="371">
        <v>0</v>
      </c>
      <c r="AB53" s="371">
        <v>0</v>
      </c>
      <c r="AC53" s="371">
        <v>0</v>
      </c>
      <c r="AD53" s="371">
        <v>0</v>
      </c>
      <c r="AE53" s="371">
        <v>0</v>
      </c>
      <c r="AF53" s="371">
        <v>0</v>
      </c>
      <c r="AG53" s="371">
        <v>0</v>
      </c>
      <c r="AH53" s="371">
        <v>0</v>
      </c>
      <c r="AI53" s="371">
        <v>0</v>
      </c>
      <c r="AJ53" s="371">
        <v>0</v>
      </c>
      <c r="AK53" s="371">
        <v>0</v>
      </c>
      <c r="AL53" s="371">
        <v>0</v>
      </c>
      <c r="AM53" s="371">
        <v>0</v>
      </c>
      <c r="AN53" s="371">
        <v>0</v>
      </c>
      <c r="AO53" s="371">
        <v>0</v>
      </c>
      <c r="AP53" s="371">
        <v>0</v>
      </c>
      <c r="AQ53" s="371">
        <v>0</v>
      </c>
      <c r="AR53" s="371">
        <v>0</v>
      </c>
      <c r="AS53" s="371">
        <v>0</v>
      </c>
      <c r="AT53" s="371">
        <v>0</v>
      </c>
      <c r="AU53" s="371">
        <v>0</v>
      </c>
      <c r="AV53" s="371">
        <v>0</v>
      </c>
      <c r="AW53" s="371">
        <v>0</v>
      </c>
      <c r="AX53" s="371">
        <v>0</v>
      </c>
      <c r="AY53" s="371">
        <v>0</v>
      </c>
      <c r="AZ53" s="371">
        <v>0</v>
      </c>
      <c r="BA53" s="371">
        <v>0</v>
      </c>
      <c r="BB53" s="371">
        <v>0</v>
      </c>
      <c r="BC53" s="371">
        <v>0</v>
      </c>
      <c r="BD53" s="371">
        <v>0</v>
      </c>
      <c r="BE53" s="371">
        <v>0</v>
      </c>
      <c r="BF53" s="371">
        <v>0</v>
      </c>
      <c r="BG53" s="371">
        <v>0</v>
      </c>
      <c r="BH53" s="371">
        <v>0</v>
      </c>
      <c r="BI53" s="371">
        <v>0</v>
      </c>
      <c r="BJ53" s="371">
        <v>0</v>
      </c>
      <c r="BK53" s="371">
        <v>0</v>
      </c>
      <c r="BL53" s="371">
        <v>0</v>
      </c>
      <c r="BM53" s="371">
        <v>0</v>
      </c>
      <c r="BN53" s="371">
        <v>0</v>
      </c>
      <c r="BO53" s="371">
        <v>0</v>
      </c>
      <c r="BP53" s="371">
        <v>0</v>
      </c>
      <c r="BQ53" s="371">
        <v>0</v>
      </c>
      <c r="BR53" s="371">
        <v>0</v>
      </c>
      <c r="BS53" s="371">
        <v>0</v>
      </c>
      <c r="BT53" s="371">
        <v>0</v>
      </c>
      <c r="BU53" s="371">
        <v>0</v>
      </c>
      <c r="BV53" s="371">
        <v>0</v>
      </c>
      <c r="BW53" s="371">
        <v>0</v>
      </c>
      <c r="BX53" s="371">
        <v>0</v>
      </c>
      <c r="BY53" s="371">
        <v>0</v>
      </c>
      <c r="BZ53" s="371">
        <v>0</v>
      </c>
      <c r="CA53" s="371">
        <v>0</v>
      </c>
      <c r="CB53" s="371">
        <v>0</v>
      </c>
      <c r="CC53" s="371">
        <v>0</v>
      </c>
      <c r="CD53" s="371">
        <v>0</v>
      </c>
      <c r="CE53" s="371">
        <v>0</v>
      </c>
      <c r="CF53" s="371">
        <v>0</v>
      </c>
      <c r="CG53" s="371">
        <v>0</v>
      </c>
      <c r="CH53" s="371">
        <v>0</v>
      </c>
      <c r="CI53" s="371">
        <v>0</v>
      </c>
      <c r="CJ53" s="371">
        <v>0</v>
      </c>
      <c r="CK53" s="371">
        <v>0</v>
      </c>
      <c r="CL53" s="371">
        <v>0</v>
      </c>
      <c r="CM53" s="371">
        <v>0</v>
      </c>
      <c r="CN53" s="371">
        <v>0</v>
      </c>
      <c r="CO53" s="371">
        <v>0</v>
      </c>
      <c r="CP53" s="371">
        <v>0</v>
      </c>
      <c r="CQ53" s="371">
        <v>0</v>
      </c>
      <c r="CR53" s="371">
        <v>0</v>
      </c>
      <c r="CS53" s="371">
        <v>0</v>
      </c>
      <c r="CT53" s="371">
        <v>0</v>
      </c>
      <c r="CU53" s="371">
        <v>0</v>
      </c>
      <c r="CV53" s="371">
        <v>0</v>
      </c>
      <c r="CW53" s="371">
        <v>0</v>
      </c>
      <c r="CX53" s="371">
        <v>0</v>
      </c>
      <c r="CY53" s="371">
        <v>0</v>
      </c>
      <c r="CZ53" s="371">
        <v>0</v>
      </c>
      <c r="DA53" s="371">
        <v>0</v>
      </c>
      <c r="DB53" s="371">
        <v>0</v>
      </c>
      <c r="DC53" s="371">
        <v>0</v>
      </c>
      <c r="DD53" s="371">
        <v>0</v>
      </c>
      <c r="DE53" s="371">
        <v>0</v>
      </c>
      <c r="DF53" s="371">
        <v>0</v>
      </c>
      <c r="DG53" s="371">
        <v>0</v>
      </c>
      <c r="DH53" s="371">
        <v>0</v>
      </c>
      <c r="DI53" s="371">
        <v>0</v>
      </c>
      <c r="DJ53" s="371">
        <v>0</v>
      </c>
      <c r="DK53" s="371">
        <v>0</v>
      </c>
      <c r="DL53" s="371">
        <v>0</v>
      </c>
      <c r="DM53" s="371">
        <v>0</v>
      </c>
      <c r="DN53" s="371">
        <v>0</v>
      </c>
      <c r="DO53" s="371">
        <v>0</v>
      </c>
      <c r="DP53" s="371">
        <v>0</v>
      </c>
      <c r="DQ53" s="371">
        <v>0</v>
      </c>
      <c r="DR53" s="371">
        <v>0</v>
      </c>
      <c r="DS53" s="371">
        <v>0</v>
      </c>
      <c r="DT53" s="371">
        <v>0</v>
      </c>
      <c r="DU53" s="371">
        <v>0</v>
      </c>
      <c r="DV53" s="371">
        <v>0</v>
      </c>
      <c r="DW53" s="371">
        <v>0</v>
      </c>
      <c r="DX53" s="371">
        <v>0</v>
      </c>
      <c r="DY53" s="371">
        <v>0</v>
      </c>
      <c r="DZ53" s="371">
        <v>0</v>
      </c>
      <c r="EA53" s="371">
        <v>0</v>
      </c>
      <c r="EB53" s="371">
        <v>0</v>
      </c>
      <c r="EC53" s="371">
        <v>0</v>
      </c>
      <c r="ED53" s="371">
        <v>0</v>
      </c>
      <c r="EE53" s="371">
        <v>0</v>
      </c>
      <c r="EF53" s="371">
        <v>0</v>
      </c>
      <c r="EG53" s="371">
        <v>0</v>
      </c>
      <c r="EH53" s="371">
        <v>0</v>
      </c>
      <c r="EI53" s="371">
        <v>0</v>
      </c>
      <c r="EJ53" s="371">
        <v>0</v>
      </c>
      <c r="EK53" s="371">
        <v>0</v>
      </c>
      <c r="EL53" s="371">
        <v>0</v>
      </c>
      <c r="EM53" s="371">
        <v>0</v>
      </c>
      <c r="EN53" s="371">
        <v>0</v>
      </c>
      <c r="EO53" s="371">
        <v>0</v>
      </c>
      <c r="EP53" s="371">
        <v>0</v>
      </c>
      <c r="EQ53" s="371">
        <v>0</v>
      </c>
      <c r="ER53" s="371">
        <v>0</v>
      </c>
      <c r="ES53" s="371">
        <v>0</v>
      </c>
      <c r="ET53" s="371">
        <v>0</v>
      </c>
      <c r="EU53" s="371">
        <v>0</v>
      </c>
      <c r="EV53" s="371">
        <v>0</v>
      </c>
      <c r="EW53" s="371">
        <v>0</v>
      </c>
      <c r="EX53" s="371">
        <v>0</v>
      </c>
      <c r="EY53" s="371">
        <v>0</v>
      </c>
      <c r="EZ53" s="371">
        <v>0</v>
      </c>
      <c r="FA53" s="371">
        <v>0</v>
      </c>
      <c r="FB53" s="371">
        <v>0</v>
      </c>
      <c r="FC53" s="371">
        <v>0</v>
      </c>
      <c r="FD53" s="371">
        <v>0</v>
      </c>
      <c r="FE53" s="371">
        <v>0</v>
      </c>
      <c r="FF53" s="371">
        <v>0</v>
      </c>
      <c r="FG53" s="371">
        <v>0</v>
      </c>
      <c r="FH53" s="371">
        <v>0</v>
      </c>
      <c r="FI53" s="371">
        <v>0</v>
      </c>
      <c r="FJ53" s="371">
        <v>0</v>
      </c>
      <c r="FK53" s="371">
        <v>0</v>
      </c>
      <c r="FL53" s="371">
        <v>0</v>
      </c>
      <c r="FM53" s="371">
        <v>0</v>
      </c>
      <c r="FN53" s="371">
        <v>0</v>
      </c>
      <c r="FO53" s="371">
        <v>0</v>
      </c>
      <c r="FP53" s="371">
        <v>0</v>
      </c>
      <c r="FQ53" s="371">
        <v>0</v>
      </c>
      <c r="FR53" s="371">
        <v>0</v>
      </c>
      <c r="FS53" s="371">
        <v>0</v>
      </c>
      <c r="FT53" s="371">
        <v>0</v>
      </c>
      <c r="FU53" s="371">
        <v>0</v>
      </c>
      <c r="FV53" s="371">
        <v>0</v>
      </c>
      <c r="FW53" s="371">
        <v>0</v>
      </c>
      <c r="FX53" s="371">
        <v>0</v>
      </c>
      <c r="FY53" s="371">
        <v>0</v>
      </c>
      <c r="FZ53" s="371">
        <v>0</v>
      </c>
      <c r="GA53" s="371">
        <v>0</v>
      </c>
      <c r="GB53" s="371">
        <v>0</v>
      </c>
      <c r="GC53" s="371">
        <v>0</v>
      </c>
      <c r="GD53" s="371">
        <v>0</v>
      </c>
      <c r="GE53" s="371">
        <v>0</v>
      </c>
      <c r="GF53" s="371">
        <v>0</v>
      </c>
      <c r="GG53" s="371">
        <v>0</v>
      </c>
      <c r="GH53" s="371">
        <v>0</v>
      </c>
      <c r="GI53" s="371">
        <v>0</v>
      </c>
      <c r="GJ53" s="371">
        <v>0</v>
      </c>
      <c r="GK53" s="371">
        <v>0</v>
      </c>
      <c r="GL53" s="371">
        <v>0</v>
      </c>
      <c r="GM53" s="371">
        <v>0</v>
      </c>
      <c r="GN53" s="371">
        <v>0</v>
      </c>
      <c r="GO53" s="371">
        <v>0</v>
      </c>
      <c r="GP53" s="371">
        <v>0</v>
      </c>
      <c r="GQ53" s="371">
        <v>0</v>
      </c>
      <c r="GR53" s="371">
        <v>0</v>
      </c>
      <c r="GS53" s="371">
        <v>0</v>
      </c>
      <c r="GT53" s="371">
        <v>0</v>
      </c>
      <c r="GU53" s="371">
        <v>0</v>
      </c>
      <c r="GV53" s="371">
        <v>0</v>
      </c>
      <c r="GW53" s="371">
        <v>0</v>
      </c>
      <c r="GX53" s="371">
        <v>0</v>
      </c>
      <c r="GY53" s="371">
        <v>0</v>
      </c>
      <c r="GZ53" s="371">
        <v>0</v>
      </c>
      <c r="HA53" s="371">
        <v>0</v>
      </c>
      <c r="HB53" s="371">
        <v>0</v>
      </c>
      <c r="HC53" s="371">
        <v>0</v>
      </c>
      <c r="HD53" s="371">
        <v>0</v>
      </c>
      <c r="HE53" s="371">
        <v>0</v>
      </c>
      <c r="HF53" s="371">
        <v>0</v>
      </c>
      <c r="HG53" s="371">
        <v>0</v>
      </c>
      <c r="HH53" s="371">
        <v>0</v>
      </c>
      <c r="HI53" s="371">
        <v>0</v>
      </c>
      <c r="HJ53" s="371">
        <v>0</v>
      </c>
      <c r="HK53" s="371">
        <v>0</v>
      </c>
      <c r="HL53" s="371">
        <v>0</v>
      </c>
      <c r="HM53" s="371">
        <v>0</v>
      </c>
      <c r="HN53" s="371">
        <v>0</v>
      </c>
      <c r="HO53" s="371">
        <v>0</v>
      </c>
      <c r="HP53" s="371">
        <v>0</v>
      </c>
      <c r="HQ53" s="371">
        <v>0</v>
      </c>
      <c r="HR53" s="371">
        <v>0</v>
      </c>
      <c r="HS53" s="371">
        <v>0</v>
      </c>
      <c r="HT53" s="371">
        <v>0</v>
      </c>
      <c r="HU53" s="371">
        <v>0</v>
      </c>
      <c r="HV53" s="371">
        <v>0</v>
      </c>
      <c r="HW53" s="371">
        <v>0</v>
      </c>
      <c r="HX53" s="371">
        <v>0</v>
      </c>
      <c r="HY53" s="371">
        <v>0</v>
      </c>
      <c r="HZ53" s="371">
        <v>0</v>
      </c>
      <c r="IA53" s="371">
        <v>0</v>
      </c>
      <c r="IB53" s="371">
        <v>0</v>
      </c>
      <c r="IC53" s="371">
        <v>0</v>
      </c>
      <c r="ID53" s="371">
        <v>0</v>
      </c>
      <c r="IE53" s="371">
        <v>0</v>
      </c>
      <c r="IF53" s="371">
        <v>0</v>
      </c>
      <c r="IG53" s="371">
        <v>0</v>
      </c>
      <c r="IH53" s="371">
        <v>0</v>
      </c>
      <c r="II53" s="371">
        <v>0</v>
      </c>
      <c r="IJ53" s="371">
        <v>0</v>
      </c>
      <c r="IK53" s="371">
        <v>0</v>
      </c>
      <c r="IL53" s="371">
        <v>0</v>
      </c>
      <c r="IM53" s="371">
        <v>0</v>
      </c>
    </row>
    <row r="54" spans="1:247" ht="14.25" x14ac:dyDescent="0.2">
      <c r="A54" s="100" t="s">
        <v>136</v>
      </c>
      <c r="B54" s="101"/>
      <c r="C54" s="383">
        <v>39720</v>
      </c>
      <c r="D54" s="383">
        <v>22253</v>
      </c>
      <c r="E54" s="383">
        <v>17467</v>
      </c>
      <c r="F54" s="383">
        <v>33153</v>
      </c>
      <c r="G54" s="383">
        <v>19135</v>
      </c>
      <c r="H54" s="383">
        <v>14018</v>
      </c>
      <c r="I54" s="434">
        <v>6567</v>
      </c>
      <c r="J54" s="434">
        <v>3118</v>
      </c>
      <c r="K54" s="434">
        <v>3449</v>
      </c>
      <c r="L54" s="371">
        <v>0</v>
      </c>
      <c r="M54" s="371">
        <v>0</v>
      </c>
      <c r="N54" s="371">
        <v>0</v>
      </c>
      <c r="O54" s="371">
        <v>0</v>
      </c>
      <c r="P54" s="371">
        <v>0</v>
      </c>
      <c r="Q54" s="371">
        <v>0</v>
      </c>
      <c r="R54" s="371">
        <v>0</v>
      </c>
      <c r="S54" s="371">
        <v>0</v>
      </c>
      <c r="T54" s="371">
        <v>0</v>
      </c>
      <c r="U54" s="371">
        <v>0</v>
      </c>
      <c r="V54" s="371">
        <v>0</v>
      </c>
      <c r="W54" s="371">
        <v>0</v>
      </c>
      <c r="X54" s="371">
        <v>0</v>
      </c>
      <c r="Y54" s="371">
        <v>0</v>
      </c>
      <c r="Z54" s="371">
        <v>0</v>
      </c>
      <c r="AA54" s="371">
        <v>0</v>
      </c>
      <c r="AB54" s="371">
        <v>0</v>
      </c>
      <c r="AC54" s="371">
        <v>0</v>
      </c>
      <c r="AD54" s="371">
        <v>0</v>
      </c>
      <c r="AE54" s="371">
        <v>0</v>
      </c>
      <c r="AF54" s="371">
        <v>0</v>
      </c>
      <c r="AG54" s="371">
        <v>0</v>
      </c>
      <c r="AH54" s="371">
        <v>0</v>
      </c>
      <c r="AI54" s="371">
        <v>0</v>
      </c>
      <c r="AJ54" s="371">
        <v>0</v>
      </c>
      <c r="AK54" s="371">
        <v>0</v>
      </c>
      <c r="AL54" s="371">
        <v>0</v>
      </c>
      <c r="AM54" s="371">
        <v>0</v>
      </c>
      <c r="AN54" s="371">
        <v>0</v>
      </c>
      <c r="AO54" s="371">
        <v>0</v>
      </c>
      <c r="AP54" s="371">
        <v>0</v>
      </c>
      <c r="AQ54" s="371">
        <v>0</v>
      </c>
      <c r="AR54" s="371">
        <v>0</v>
      </c>
      <c r="AS54" s="371">
        <v>0</v>
      </c>
      <c r="AT54" s="371">
        <v>0</v>
      </c>
      <c r="AU54" s="371">
        <v>0</v>
      </c>
      <c r="AV54" s="371">
        <v>0</v>
      </c>
      <c r="AW54" s="371">
        <v>0</v>
      </c>
      <c r="AX54" s="371">
        <v>0</v>
      </c>
      <c r="AY54" s="371">
        <v>0</v>
      </c>
      <c r="AZ54" s="371">
        <v>0</v>
      </c>
      <c r="BA54" s="371">
        <v>0</v>
      </c>
      <c r="BB54" s="371">
        <v>0</v>
      </c>
      <c r="BC54" s="371">
        <v>0</v>
      </c>
      <c r="BD54" s="371">
        <v>0</v>
      </c>
      <c r="BE54" s="371">
        <v>0</v>
      </c>
      <c r="BF54" s="371">
        <v>0</v>
      </c>
      <c r="BG54" s="371">
        <v>0</v>
      </c>
      <c r="BH54" s="371">
        <v>0</v>
      </c>
      <c r="BI54" s="371">
        <v>0</v>
      </c>
      <c r="BJ54" s="371">
        <v>0</v>
      </c>
      <c r="BK54" s="371">
        <v>0</v>
      </c>
      <c r="BL54" s="371">
        <v>0</v>
      </c>
      <c r="BM54" s="371">
        <v>0</v>
      </c>
      <c r="BN54" s="371">
        <v>0</v>
      </c>
      <c r="BO54" s="371">
        <v>0</v>
      </c>
      <c r="BP54" s="371">
        <v>0</v>
      </c>
      <c r="BQ54" s="371">
        <v>0</v>
      </c>
      <c r="BR54" s="371">
        <v>0</v>
      </c>
      <c r="BS54" s="371">
        <v>0</v>
      </c>
      <c r="BT54" s="371">
        <v>0</v>
      </c>
      <c r="BU54" s="371">
        <v>0</v>
      </c>
      <c r="BV54" s="371">
        <v>0</v>
      </c>
      <c r="BW54" s="371">
        <v>0</v>
      </c>
      <c r="BX54" s="371">
        <v>0</v>
      </c>
      <c r="BY54" s="371">
        <v>0</v>
      </c>
      <c r="BZ54" s="371">
        <v>0</v>
      </c>
      <c r="CA54" s="371">
        <v>0</v>
      </c>
      <c r="CB54" s="371">
        <v>0</v>
      </c>
      <c r="CC54" s="371">
        <v>0</v>
      </c>
      <c r="CD54" s="371">
        <v>0</v>
      </c>
      <c r="CE54" s="371">
        <v>0</v>
      </c>
      <c r="CF54" s="371">
        <v>0</v>
      </c>
      <c r="CG54" s="371">
        <v>0</v>
      </c>
      <c r="CH54" s="371">
        <v>0</v>
      </c>
      <c r="CI54" s="371">
        <v>0</v>
      </c>
      <c r="CJ54" s="371">
        <v>0</v>
      </c>
      <c r="CK54" s="371">
        <v>0</v>
      </c>
      <c r="CL54" s="371">
        <v>0</v>
      </c>
      <c r="CM54" s="371">
        <v>0</v>
      </c>
      <c r="CN54" s="371">
        <v>0</v>
      </c>
      <c r="CO54" s="371">
        <v>0</v>
      </c>
      <c r="CP54" s="371">
        <v>0</v>
      </c>
      <c r="CQ54" s="371">
        <v>0</v>
      </c>
      <c r="CR54" s="371">
        <v>0</v>
      </c>
      <c r="CS54" s="371">
        <v>0</v>
      </c>
      <c r="CT54" s="371">
        <v>0</v>
      </c>
      <c r="CU54" s="371">
        <v>0</v>
      </c>
      <c r="CV54" s="371">
        <v>0</v>
      </c>
      <c r="CW54" s="371">
        <v>0</v>
      </c>
      <c r="CX54" s="371">
        <v>0</v>
      </c>
      <c r="CY54" s="371">
        <v>0</v>
      </c>
      <c r="CZ54" s="371">
        <v>0</v>
      </c>
      <c r="DA54" s="371">
        <v>0</v>
      </c>
      <c r="DB54" s="371">
        <v>0</v>
      </c>
      <c r="DC54" s="371">
        <v>0</v>
      </c>
      <c r="DD54" s="371">
        <v>0</v>
      </c>
      <c r="DE54" s="371">
        <v>0</v>
      </c>
      <c r="DF54" s="371">
        <v>0</v>
      </c>
      <c r="DG54" s="371">
        <v>0</v>
      </c>
      <c r="DH54" s="371">
        <v>0</v>
      </c>
      <c r="DI54" s="371">
        <v>0</v>
      </c>
      <c r="DJ54" s="371">
        <v>0</v>
      </c>
      <c r="DK54" s="371">
        <v>0</v>
      </c>
      <c r="DL54" s="371">
        <v>0</v>
      </c>
      <c r="DM54" s="371">
        <v>0</v>
      </c>
      <c r="DN54" s="371">
        <v>0</v>
      </c>
      <c r="DO54" s="371">
        <v>0</v>
      </c>
      <c r="DP54" s="371">
        <v>0</v>
      </c>
      <c r="DQ54" s="371">
        <v>0</v>
      </c>
      <c r="DR54" s="371">
        <v>0</v>
      </c>
      <c r="DS54" s="371">
        <v>0</v>
      </c>
      <c r="DT54" s="371">
        <v>0</v>
      </c>
      <c r="DU54" s="371">
        <v>0</v>
      </c>
      <c r="DV54" s="371">
        <v>0</v>
      </c>
      <c r="DW54" s="371">
        <v>0</v>
      </c>
      <c r="DX54" s="371">
        <v>0</v>
      </c>
      <c r="DY54" s="371">
        <v>0</v>
      </c>
      <c r="DZ54" s="371">
        <v>0</v>
      </c>
      <c r="EA54" s="371">
        <v>0</v>
      </c>
      <c r="EB54" s="371">
        <v>0</v>
      </c>
      <c r="EC54" s="371">
        <v>0</v>
      </c>
      <c r="ED54" s="371">
        <v>0</v>
      </c>
      <c r="EE54" s="371">
        <v>0</v>
      </c>
      <c r="EF54" s="371">
        <v>0</v>
      </c>
      <c r="EG54" s="371">
        <v>0</v>
      </c>
      <c r="EH54" s="371">
        <v>0</v>
      </c>
      <c r="EI54" s="371">
        <v>0</v>
      </c>
      <c r="EJ54" s="371">
        <v>0</v>
      </c>
      <c r="EK54" s="371">
        <v>0</v>
      </c>
      <c r="EL54" s="371">
        <v>0</v>
      </c>
      <c r="EM54" s="371">
        <v>0</v>
      </c>
      <c r="EN54" s="371">
        <v>0</v>
      </c>
      <c r="EO54" s="371">
        <v>0</v>
      </c>
      <c r="EP54" s="371">
        <v>0</v>
      </c>
      <c r="EQ54" s="371">
        <v>0</v>
      </c>
      <c r="ER54" s="371">
        <v>0</v>
      </c>
      <c r="ES54" s="371">
        <v>0</v>
      </c>
      <c r="ET54" s="371">
        <v>0</v>
      </c>
      <c r="EU54" s="371">
        <v>0</v>
      </c>
      <c r="EV54" s="371">
        <v>0</v>
      </c>
      <c r="EW54" s="371">
        <v>0</v>
      </c>
      <c r="EX54" s="371">
        <v>0</v>
      </c>
      <c r="EY54" s="371">
        <v>0</v>
      </c>
      <c r="EZ54" s="371">
        <v>0</v>
      </c>
      <c r="FA54" s="371">
        <v>0</v>
      </c>
      <c r="FB54" s="371">
        <v>0</v>
      </c>
      <c r="FC54" s="371">
        <v>0</v>
      </c>
      <c r="FD54" s="371">
        <v>0</v>
      </c>
      <c r="FE54" s="371">
        <v>0</v>
      </c>
      <c r="FF54" s="371">
        <v>0</v>
      </c>
      <c r="FG54" s="371">
        <v>0</v>
      </c>
      <c r="FH54" s="371">
        <v>0</v>
      </c>
      <c r="FI54" s="371">
        <v>0</v>
      </c>
      <c r="FJ54" s="371">
        <v>0</v>
      </c>
      <c r="FK54" s="371">
        <v>0</v>
      </c>
      <c r="FL54" s="371">
        <v>0</v>
      </c>
      <c r="FM54" s="371">
        <v>0</v>
      </c>
      <c r="FN54" s="371">
        <v>0</v>
      </c>
      <c r="FO54" s="371">
        <v>0</v>
      </c>
      <c r="FP54" s="371">
        <v>0</v>
      </c>
      <c r="FQ54" s="371">
        <v>0</v>
      </c>
      <c r="FR54" s="371">
        <v>0</v>
      </c>
      <c r="FS54" s="371">
        <v>0</v>
      </c>
      <c r="FT54" s="371">
        <v>0</v>
      </c>
      <c r="FU54" s="371">
        <v>0</v>
      </c>
      <c r="FV54" s="371">
        <v>0</v>
      </c>
      <c r="FW54" s="371">
        <v>0</v>
      </c>
      <c r="FX54" s="371">
        <v>0</v>
      </c>
      <c r="FY54" s="371">
        <v>0</v>
      </c>
      <c r="FZ54" s="371">
        <v>0</v>
      </c>
      <c r="GA54" s="371">
        <v>0</v>
      </c>
      <c r="GB54" s="371">
        <v>0</v>
      </c>
      <c r="GC54" s="371">
        <v>0</v>
      </c>
      <c r="GD54" s="371">
        <v>0</v>
      </c>
      <c r="GE54" s="371">
        <v>0</v>
      </c>
      <c r="GF54" s="371">
        <v>0</v>
      </c>
      <c r="GG54" s="371">
        <v>0</v>
      </c>
      <c r="GH54" s="371">
        <v>0</v>
      </c>
      <c r="GI54" s="371">
        <v>0</v>
      </c>
      <c r="GJ54" s="371">
        <v>0</v>
      </c>
      <c r="GK54" s="371">
        <v>0</v>
      </c>
      <c r="GL54" s="371">
        <v>0</v>
      </c>
      <c r="GM54" s="371">
        <v>0</v>
      </c>
      <c r="GN54" s="371">
        <v>0</v>
      </c>
      <c r="GO54" s="371">
        <v>0</v>
      </c>
      <c r="GP54" s="371">
        <v>0</v>
      </c>
      <c r="GQ54" s="371">
        <v>0</v>
      </c>
      <c r="GR54" s="371">
        <v>0</v>
      </c>
      <c r="GS54" s="371">
        <v>0</v>
      </c>
      <c r="GT54" s="371">
        <v>0</v>
      </c>
      <c r="GU54" s="371">
        <v>0</v>
      </c>
      <c r="GV54" s="371">
        <v>0</v>
      </c>
      <c r="GW54" s="371">
        <v>0</v>
      </c>
      <c r="GX54" s="371">
        <v>0</v>
      </c>
      <c r="GY54" s="371">
        <v>0</v>
      </c>
      <c r="GZ54" s="371">
        <v>0</v>
      </c>
      <c r="HA54" s="371">
        <v>0</v>
      </c>
      <c r="HB54" s="371">
        <v>0</v>
      </c>
      <c r="HC54" s="371">
        <v>0</v>
      </c>
      <c r="HD54" s="371">
        <v>0</v>
      </c>
      <c r="HE54" s="371">
        <v>0</v>
      </c>
      <c r="HF54" s="371">
        <v>0</v>
      </c>
      <c r="HG54" s="371">
        <v>0</v>
      </c>
      <c r="HH54" s="371">
        <v>0</v>
      </c>
      <c r="HI54" s="371">
        <v>0</v>
      </c>
      <c r="HJ54" s="371">
        <v>0</v>
      </c>
      <c r="HK54" s="371">
        <v>0</v>
      </c>
      <c r="HL54" s="371">
        <v>0</v>
      </c>
      <c r="HM54" s="371">
        <v>0</v>
      </c>
      <c r="HN54" s="371">
        <v>0</v>
      </c>
      <c r="HO54" s="371">
        <v>0</v>
      </c>
      <c r="HP54" s="371">
        <v>0</v>
      </c>
      <c r="HQ54" s="371">
        <v>0</v>
      </c>
      <c r="HR54" s="371">
        <v>0</v>
      </c>
      <c r="HS54" s="371">
        <v>0</v>
      </c>
      <c r="HT54" s="371">
        <v>0</v>
      </c>
      <c r="HU54" s="371">
        <v>0</v>
      </c>
      <c r="HV54" s="371">
        <v>0</v>
      </c>
      <c r="HW54" s="371">
        <v>0</v>
      </c>
      <c r="HX54" s="371">
        <v>0</v>
      </c>
      <c r="HY54" s="371">
        <v>0</v>
      </c>
      <c r="HZ54" s="371">
        <v>0</v>
      </c>
      <c r="IA54" s="371">
        <v>0</v>
      </c>
      <c r="IB54" s="371">
        <v>0</v>
      </c>
      <c r="IC54" s="371">
        <v>0</v>
      </c>
      <c r="ID54" s="371">
        <v>0</v>
      </c>
      <c r="IE54" s="371">
        <v>0</v>
      </c>
      <c r="IF54" s="371">
        <v>0</v>
      </c>
      <c r="IG54" s="371">
        <v>0</v>
      </c>
      <c r="IH54" s="371">
        <v>0</v>
      </c>
      <c r="II54" s="371">
        <v>0</v>
      </c>
      <c r="IJ54" s="371">
        <v>0</v>
      </c>
      <c r="IK54" s="371">
        <v>0</v>
      </c>
      <c r="IL54" s="371">
        <v>0</v>
      </c>
      <c r="IM54" s="371">
        <v>0</v>
      </c>
    </row>
    <row r="55" spans="1:247" x14ac:dyDescent="0.2">
      <c r="A55" s="100" t="s">
        <v>453</v>
      </c>
      <c r="B55" s="39"/>
      <c r="C55" s="383">
        <v>306</v>
      </c>
      <c r="D55" s="383">
        <v>197</v>
      </c>
      <c r="E55" s="383">
        <v>109</v>
      </c>
      <c r="F55" s="383">
        <v>900</v>
      </c>
      <c r="G55" s="383">
        <v>499</v>
      </c>
      <c r="H55" s="383">
        <v>401</v>
      </c>
      <c r="I55" s="434">
        <v>-594</v>
      </c>
      <c r="J55" s="434">
        <v>-302</v>
      </c>
      <c r="K55" s="434">
        <v>-292</v>
      </c>
      <c r="L55" s="371">
        <v>0</v>
      </c>
      <c r="M55" s="371">
        <v>0</v>
      </c>
      <c r="N55" s="371">
        <v>0</v>
      </c>
      <c r="O55" s="371">
        <v>0</v>
      </c>
      <c r="P55" s="371">
        <v>0</v>
      </c>
      <c r="Q55" s="371">
        <v>0</v>
      </c>
      <c r="R55" s="371">
        <v>0</v>
      </c>
      <c r="S55" s="371">
        <v>0</v>
      </c>
      <c r="T55" s="371">
        <v>0</v>
      </c>
      <c r="U55" s="371">
        <v>0</v>
      </c>
      <c r="V55" s="371">
        <v>0</v>
      </c>
      <c r="W55" s="371">
        <v>0</v>
      </c>
      <c r="X55" s="371">
        <v>0</v>
      </c>
      <c r="Y55" s="371">
        <v>0</v>
      </c>
      <c r="Z55" s="371">
        <v>0</v>
      </c>
      <c r="AA55" s="371">
        <v>0</v>
      </c>
      <c r="AB55" s="371">
        <v>0</v>
      </c>
      <c r="AC55" s="371">
        <v>0</v>
      </c>
      <c r="AD55" s="371">
        <v>0</v>
      </c>
      <c r="AE55" s="371">
        <v>0</v>
      </c>
      <c r="AF55" s="371">
        <v>0</v>
      </c>
      <c r="AG55" s="371">
        <v>0</v>
      </c>
      <c r="AH55" s="371">
        <v>0</v>
      </c>
      <c r="AI55" s="371">
        <v>0</v>
      </c>
      <c r="AJ55" s="371">
        <v>0</v>
      </c>
      <c r="AK55" s="371">
        <v>0</v>
      </c>
      <c r="AL55" s="371">
        <v>0</v>
      </c>
      <c r="AM55" s="371">
        <v>0</v>
      </c>
      <c r="AN55" s="371">
        <v>0</v>
      </c>
      <c r="AO55" s="371">
        <v>0</v>
      </c>
      <c r="AP55" s="371">
        <v>0</v>
      </c>
      <c r="AQ55" s="371">
        <v>0</v>
      </c>
      <c r="AR55" s="371">
        <v>0</v>
      </c>
      <c r="AS55" s="371">
        <v>0</v>
      </c>
      <c r="AT55" s="371">
        <v>0</v>
      </c>
      <c r="AU55" s="371">
        <v>0</v>
      </c>
      <c r="AV55" s="371">
        <v>0</v>
      </c>
      <c r="AW55" s="371">
        <v>0</v>
      </c>
      <c r="AX55" s="371">
        <v>0</v>
      </c>
      <c r="AY55" s="371">
        <v>0</v>
      </c>
      <c r="AZ55" s="371">
        <v>0</v>
      </c>
      <c r="BA55" s="371">
        <v>0</v>
      </c>
      <c r="BB55" s="371">
        <v>0</v>
      </c>
      <c r="BC55" s="371">
        <v>0</v>
      </c>
      <c r="BD55" s="371">
        <v>0</v>
      </c>
      <c r="BE55" s="371">
        <v>0</v>
      </c>
      <c r="BF55" s="371">
        <v>0</v>
      </c>
      <c r="BG55" s="371">
        <v>0</v>
      </c>
      <c r="BH55" s="371">
        <v>0</v>
      </c>
      <c r="BI55" s="371">
        <v>0</v>
      </c>
      <c r="BJ55" s="371">
        <v>0</v>
      </c>
      <c r="BK55" s="371">
        <v>0</v>
      </c>
      <c r="BL55" s="371">
        <v>0</v>
      </c>
      <c r="BM55" s="371">
        <v>0</v>
      </c>
      <c r="BN55" s="371">
        <v>0</v>
      </c>
      <c r="BO55" s="371">
        <v>0</v>
      </c>
      <c r="BP55" s="371">
        <v>0</v>
      </c>
      <c r="BQ55" s="371">
        <v>0</v>
      </c>
      <c r="BR55" s="371">
        <v>0</v>
      </c>
      <c r="BS55" s="371">
        <v>0</v>
      </c>
      <c r="BT55" s="371">
        <v>0</v>
      </c>
      <c r="BU55" s="371">
        <v>0</v>
      </c>
      <c r="BV55" s="371">
        <v>0</v>
      </c>
      <c r="BW55" s="371">
        <v>0</v>
      </c>
      <c r="BX55" s="371">
        <v>0</v>
      </c>
      <c r="BY55" s="371">
        <v>0</v>
      </c>
      <c r="BZ55" s="371">
        <v>0</v>
      </c>
      <c r="CA55" s="371">
        <v>0</v>
      </c>
      <c r="CB55" s="371">
        <v>0</v>
      </c>
      <c r="CC55" s="371">
        <v>0</v>
      </c>
      <c r="CD55" s="371">
        <v>0</v>
      </c>
      <c r="CE55" s="371">
        <v>0</v>
      </c>
      <c r="CF55" s="371">
        <v>0</v>
      </c>
      <c r="CG55" s="371">
        <v>0</v>
      </c>
      <c r="CH55" s="371">
        <v>0</v>
      </c>
      <c r="CI55" s="371">
        <v>0</v>
      </c>
      <c r="CJ55" s="371">
        <v>0</v>
      </c>
      <c r="CK55" s="371">
        <v>0</v>
      </c>
      <c r="CL55" s="371">
        <v>0</v>
      </c>
      <c r="CM55" s="371">
        <v>0</v>
      </c>
      <c r="CN55" s="371">
        <v>0</v>
      </c>
      <c r="CO55" s="371">
        <v>0</v>
      </c>
      <c r="CP55" s="371">
        <v>0</v>
      </c>
      <c r="CQ55" s="371">
        <v>0</v>
      </c>
      <c r="CR55" s="371">
        <v>0</v>
      </c>
      <c r="CS55" s="371">
        <v>0</v>
      </c>
      <c r="CT55" s="371">
        <v>0</v>
      </c>
      <c r="CU55" s="371">
        <v>0</v>
      </c>
      <c r="CV55" s="371">
        <v>0</v>
      </c>
      <c r="CW55" s="371">
        <v>0</v>
      </c>
      <c r="CX55" s="371">
        <v>0</v>
      </c>
      <c r="CY55" s="371">
        <v>0</v>
      </c>
      <c r="CZ55" s="371">
        <v>0</v>
      </c>
      <c r="DA55" s="371">
        <v>0</v>
      </c>
      <c r="DB55" s="371">
        <v>0</v>
      </c>
      <c r="DC55" s="371">
        <v>0</v>
      </c>
      <c r="DD55" s="371">
        <v>0</v>
      </c>
      <c r="DE55" s="371">
        <v>0</v>
      </c>
      <c r="DF55" s="371">
        <v>0</v>
      </c>
      <c r="DG55" s="371">
        <v>0</v>
      </c>
      <c r="DH55" s="371">
        <v>0</v>
      </c>
      <c r="DI55" s="371">
        <v>0</v>
      </c>
      <c r="DJ55" s="371">
        <v>0</v>
      </c>
      <c r="DK55" s="371">
        <v>0</v>
      </c>
      <c r="DL55" s="371">
        <v>0</v>
      </c>
      <c r="DM55" s="371">
        <v>0</v>
      </c>
      <c r="DN55" s="371">
        <v>0</v>
      </c>
      <c r="DO55" s="371">
        <v>0</v>
      </c>
      <c r="DP55" s="371">
        <v>0</v>
      </c>
      <c r="DQ55" s="371">
        <v>0</v>
      </c>
      <c r="DR55" s="371">
        <v>0</v>
      </c>
      <c r="DS55" s="371">
        <v>0</v>
      </c>
      <c r="DT55" s="371">
        <v>0</v>
      </c>
      <c r="DU55" s="371">
        <v>0</v>
      </c>
      <c r="DV55" s="371">
        <v>0</v>
      </c>
      <c r="DW55" s="371">
        <v>0</v>
      </c>
      <c r="DX55" s="371">
        <v>0</v>
      </c>
      <c r="DY55" s="371">
        <v>0</v>
      </c>
      <c r="DZ55" s="371">
        <v>0</v>
      </c>
      <c r="EA55" s="371">
        <v>0</v>
      </c>
      <c r="EB55" s="371">
        <v>0</v>
      </c>
      <c r="EC55" s="371">
        <v>0</v>
      </c>
      <c r="ED55" s="371">
        <v>0</v>
      </c>
      <c r="EE55" s="371">
        <v>0</v>
      </c>
      <c r="EF55" s="371">
        <v>0</v>
      </c>
      <c r="EG55" s="371">
        <v>0</v>
      </c>
      <c r="EH55" s="371">
        <v>0</v>
      </c>
      <c r="EI55" s="371">
        <v>0</v>
      </c>
      <c r="EJ55" s="371">
        <v>0</v>
      </c>
      <c r="EK55" s="371">
        <v>0</v>
      </c>
      <c r="EL55" s="371">
        <v>0</v>
      </c>
      <c r="EM55" s="371">
        <v>0</v>
      </c>
      <c r="EN55" s="371">
        <v>0</v>
      </c>
      <c r="EO55" s="371">
        <v>0</v>
      </c>
      <c r="EP55" s="371">
        <v>0</v>
      </c>
      <c r="EQ55" s="371">
        <v>0</v>
      </c>
      <c r="ER55" s="371">
        <v>0</v>
      </c>
      <c r="ES55" s="371">
        <v>0</v>
      </c>
      <c r="ET55" s="371">
        <v>0</v>
      </c>
      <c r="EU55" s="371">
        <v>0</v>
      </c>
      <c r="EV55" s="371">
        <v>0</v>
      </c>
      <c r="EW55" s="371">
        <v>0</v>
      </c>
      <c r="EX55" s="371">
        <v>0</v>
      </c>
      <c r="EY55" s="371">
        <v>0</v>
      </c>
      <c r="EZ55" s="371">
        <v>0</v>
      </c>
      <c r="FA55" s="371">
        <v>0</v>
      </c>
      <c r="FB55" s="371">
        <v>0</v>
      </c>
      <c r="FC55" s="371">
        <v>0</v>
      </c>
      <c r="FD55" s="371">
        <v>0</v>
      </c>
      <c r="FE55" s="371">
        <v>0</v>
      </c>
      <c r="FF55" s="371">
        <v>0</v>
      </c>
      <c r="FG55" s="371">
        <v>0</v>
      </c>
      <c r="FH55" s="371">
        <v>0</v>
      </c>
      <c r="FI55" s="371">
        <v>0</v>
      </c>
      <c r="FJ55" s="371">
        <v>0</v>
      </c>
      <c r="FK55" s="371">
        <v>0</v>
      </c>
      <c r="FL55" s="371">
        <v>0</v>
      </c>
      <c r="FM55" s="371">
        <v>0</v>
      </c>
      <c r="FN55" s="371">
        <v>0</v>
      </c>
      <c r="FO55" s="371">
        <v>0</v>
      </c>
      <c r="FP55" s="371">
        <v>0</v>
      </c>
      <c r="FQ55" s="371">
        <v>0</v>
      </c>
      <c r="FR55" s="371">
        <v>0</v>
      </c>
      <c r="FS55" s="371">
        <v>0</v>
      </c>
      <c r="FT55" s="371">
        <v>0</v>
      </c>
      <c r="FU55" s="371">
        <v>0</v>
      </c>
      <c r="FV55" s="371">
        <v>0</v>
      </c>
      <c r="FW55" s="371">
        <v>0</v>
      </c>
      <c r="FX55" s="371">
        <v>0</v>
      </c>
      <c r="FY55" s="371">
        <v>0</v>
      </c>
      <c r="FZ55" s="371">
        <v>0</v>
      </c>
      <c r="GA55" s="371">
        <v>0</v>
      </c>
      <c r="GB55" s="371">
        <v>0</v>
      </c>
      <c r="GC55" s="371">
        <v>0</v>
      </c>
      <c r="GD55" s="371">
        <v>0</v>
      </c>
      <c r="GE55" s="371">
        <v>0</v>
      </c>
      <c r="GF55" s="371">
        <v>0</v>
      </c>
      <c r="GG55" s="371">
        <v>0</v>
      </c>
      <c r="GH55" s="371">
        <v>0</v>
      </c>
      <c r="GI55" s="371">
        <v>0</v>
      </c>
      <c r="GJ55" s="371">
        <v>0</v>
      </c>
      <c r="GK55" s="371">
        <v>0</v>
      </c>
      <c r="GL55" s="371">
        <v>0</v>
      </c>
      <c r="GM55" s="371">
        <v>0</v>
      </c>
      <c r="GN55" s="371">
        <v>0</v>
      </c>
      <c r="GO55" s="371">
        <v>0</v>
      </c>
      <c r="GP55" s="371">
        <v>0</v>
      </c>
      <c r="GQ55" s="371">
        <v>0</v>
      </c>
      <c r="GR55" s="371">
        <v>0</v>
      </c>
      <c r="GS55" s="371">
        <v>0</v>
      </c>
      <c r="GT55" s="371">
        <v>0</v>
      </c>
      <c r="GU55" s="371">
        <v>0</v>
      </c>
      <c r="GV55" s="371">
        <v>0</v>
      </c>
      <c r="GW55" s="371">
        <v>0</v>
      </c>
      <c r="GX55" s="371">
        <v>0</v>
      </c>
      <c r="GY55" s="371">
        <v>0</v>
      </c>
      <c r="GZ55" s="371">
        <v>0</v>
      </c>
      <c r="HA55" s="371">
        <v>0</v>
      </c>
      <c r="HB55" s="371">
        <v>0</v>
      </c>
      <c r="HC55" s="371">
        <v>0</v>
      </c>
      <c r="HD55" s="371">
        <v>0</v>
      </c>
      <c r="HE55" s="371">
        <v>0</v>
      </c>
      <c r="HF55" s="371">
        <v>0</v>
      </c>
      <c r="HG55" s="371">
        <v>0</v>
      </c>
      <c r="HH55" s="371">
        <v>0</v>
      </c>
      <c r="HI55" s="371">
        <v>0</v>
      </c>
      <c r="HJ55" s="371">
        <v>0</v>
      </c>
      <c r="HK55" s="371">
        <v>0</v>
      </c>
      <c r="HL55" s="371">
        <v>0</v>
      </c>
      <c r="HM55" s="371">
        <v>0</v>
      </c>
      <c r="HN55" s="371">
        <v>0</v>
      </c>
      <c r="HO55" s="371">
        <v>0</v>
      </c>
      <c r="HP55" s="371">
        <v>0</v>
      </c>
      <c r="HQ55" s="371">
        <v>0</v>
      </c>
      <c r="HR55" s="371">
        <v>0</v>
      </c>
      <c r="HS55" s="371">
        <v>0</v>
      </c>
      <c r="HT55" s="371">
        <v>0</v>
      </c>
      <c r="HU55" s="371">
        <v>0</v>
      </c>
      <c r="HV55" s="371">
        <v>0</v>
      </c>
      <c r="HW55" s="371">
        <v>0</v>
      </c>
      <c r="HX55" s="371">
        <v>0</v>
      </c>
      <c r="HY55" s="371">
        <v>0</v>
      </c>
      <c r="HZ55" s="371">
        <v>0</v>
      </c>
      <c r="IA55" s="371">
        <v>0</v>
      </c>
      <c r="IB55" s="371">
        <v>0</v>
      </c>
      <c r="IC55" s="371">
        <v>0</v>
      </c>
      <c r="ID55" s="371">
        <v>0</v>
      </c>
      <c r="IE55" s="371">
        <v>0</v>
      </c>
      <c r="IF55" s="371">
        <v>0</v>
      </c>
      <c r="IG55" s="371">
        <v>0</v>
      </c>
      <c r="IH55" s="371">
        <v>0</v>
      </c>
      <c r="II55" s="371">
        <v>0</v>
      </c>
      <c r="IJ55" s="371">
        <v>0</v>
      </c>
      <c r="IK55" s="371">
        <v>0</v>
      </c>
      <c r="IL55" s="371">
        <v>0</v>
      </c>
      <c r="IM55" s="371">
        <v>0</v>
      </c>
    </row>
    <row r="56" spans="1:247" x14ac:dyDescent="0.2">
      <c r="A56" s="100" t="s">
        <v>99</v>
      </c>
      <c r="B56" s="39"/>
      <c r="C56" s="383">
        <v>23698</v>
      </c>
      <c r="D56" s="383">
        <v>13908</v>
      </c>
      <c r="E56" s="383">
        <v>9790</v>
      </c>
      <c r="F56" s="383">
        <v>23985</v>
      </c>
      <c r="G56" s="383">
        <v>15498</v>
      </c>
      <c r="H56" s="383">
        <v>8487</v>
      </c>
      <c r="I56" s="434">
        <v>-287</v>
      </c>
      <c r="J56" s="434">
        <v>-1590</v>
      </c>
      <c r="K56" s="434">
        <v>1303</v>
      </c>
      <c r="L56" s="371">
        <v>0</v>
      </c>
      <c r="M56" s="371">
        <v>0</v>
      </c>
      <c r="N56" s="371">
        <v>0</v>
      </c>
      <c r="O56" s="371">
        <v>0</v>
      </c>
      <c r="P56" s="371">
        <v>0</v>
      </c>
      <c r="Q56" s="371">
        <v>0</v>
      </c>
      <c r="R56" s="371">
        <v>0</v>
      </c>
      <c r="S56" s="371">
        <v>0</v>
      </c>
      <c r="T56" s="371">
        <v>0</v>
      </c>
      <c r="U56" s="371">
        <v>0</v>
      </c>
      <c r="V56" s="371">
        <v>0</v>
      </c>
      <c r="W56" s="371">
        <v>0</v>
      </c>
      <c r="X56" s="371">
        <v>0</v>
      </c>
      <c r="Y56" s="371">
        <v>0</v>
      </c>
      <c r="Z56" s="371">
        <v>0</v>
      </c>
      <c r="AA56" s="371">
        <v>0</v>
      </c>
      <c r="AB56" s="371">
        <v>0</v>
      </c>
      <c r="AC56" s="371">
        <v>0</v>
      </c>
      <c r="AD56" s="371">
        <v>0</v>
      </c>
      <c r="AE56" s="371">
        <v>0</v>
      </c>
      <c r="AF56" s="371">
        <v>0</v>
      </c>
      <c r="AG56" s="371">
        <v>0</v>
      </c>
      <c r="AH56" s="371">
        <v>0</v>
      </c>
      <c r="AI56" s="371">
        <v>0</v>
      </c>
      <c r="AJ56" s="371">
        <v>0</v>
      </c>
      <c r="AK56" s="371">
        <v>0</v>
      </c>
      <c r="AL56" s="371">
        <v>0</v>
      </c>
      <c r="AM56" s="371">
        <v>0</v>
      </c>
      <c r="AN56" s="371">
        <v>0</v>
      </c>
      <c r="AO56" s="371">
        <v>0</v>
      </c>
      <c r="AP56" s="371">
        <v>0</v>
      </c>
      <c r="AQ56" s="371">
        <v>0</v>
      </c>
      <c r="AR56" s="371">
        <v>0</v>
      </c>
      <c r="AS56" s="371">
        <v>0</v>
      </c>
      <c r="AT56" s="371">
        <v>0</v>
      </c>
      <c r="AU56" s="371">
        <v>0</v>
      </c>
      <c r="AV56" s="371">
        <v>0</v>
      </c>
      <c r="AW56" s="371">
        <v>0</v>
      </c>
      <c r="AX56" s="371">
        <v>0</v>
      </c>
      <c r="AY56" s="371">
        <v>0</v>
      </c>
      <c r="AZ56" s="371">
        <v>0</v>
      </c>
      <c r="BA56" s="371">
        <v>0</v>
      </c>
      <c r="BB56" s="371">
        <v>0</v>
      </c>
      <c r="BC56" s="371">
        <v>0</v>
      </c>
      <c r="BD56" s="371">
        <v>0</v>
      </c>
      <c r="BE56" s="371">
        <v>0</v>
      </c>
      <c r="BF56" s="371">
        <v>0</v>
      </c>
      <c r="BG56" s="371">
        <v>0</v>
      </c>
      <c r="BH56" s="371">
        <v>0</v>
      </c>
      <c r="BI56" s="371">
        <v>0</v>
      </c>
      <c r="BJ56" s="371">
        <v>0</v>
      </c>
      <c r="BK56" s="371">
        <v>0</v>
      </c>
      <c r="BL56" s="371">
        <v>0</v>
      </c>
      <c r="BM56" s="371">
        <v>0</v>
      </c>
      <c r="BN56" s="371">
        <v>0</v>
      </c>
      <c r="BO56" s="371">
        <v>0</v>
      </c>
      <c r="BP56" s="371">
        <v>0</v>
      </c>
      <c r="BQ56" s="371">
        <v>0</v>
      </c>
      <c r="BR56" s="371">
        <v>0</v>
      </c>
      <c r="BS56" s="371">
        <v>0</v>
      </c>
      <c r="BT56" s="371">
        <v>0</v>
      </c>
      <c r="BU56" s="371">
        <v>0</v>
      </c>
      <c r="BV56" s="371">
        <v>0</v>
      </c>
      <c r="BW56" s="371">
        <v>0</v>
      </c>
      <c r="BX56" s="371">
        <v>0</v>
      </c>
      <c r="BY56" s="371">
        <v>0</v>
      </c>
      <c r="BZ56" s="371">
        <v>0</v>
      </c>
      <c r="CA56" s="371">
        <v>0</v>
      </c>
      <c r="CB56" s="371">
        <v>0</v>
      </c>
      <c r="CC56" s="371">
        <v>0</v>
      </c>
      <c r="CD56" s="371">
        <v>0</v>
      </c>
      <c r="CE56" s="371">
        <v>0</v>
      </c>
      <c r="CF56" s="371">
        <v>0</v>
      </c>
      <c r="CG56" s="371">
        <v>0</v>
      </c>
      <c r="CH56" s="371">
        <v>0</v>
      </c>
      <c r="CI56" s="371">
        <v>0</v>
      </c>
      <c r="CJ56" s="371">
        <v>0</v>
      </c>
      <c r="CK56" s="371">
        <v>0</v>
      </c>
      <c r="CL56" s="371">
        <v>0</v>
      </c>
      <c r="CM56" s="371">
        <v>0</v>
      </c>
      <c r="CN56" s="371">
        <v>0</v>
      </c>
      <c r="CO56" s="371">
        <v>0</v>
      </c>
      <c r="CP56" s="371">
        <v>0</v>
      </c>
      <c r="CQ56" s="371">
        <v>0</v>
      </c>
      <c r="CR56" s="371">
        <v>0</v>
      </c>
      <c r="CS56" s="371">
        <v>0</v>
      </c>
      <c r="CT56" s="371">
        <v>0</v>
      </c>
      <c r="CU56" s="371">
        <v>0</v>
      </c>
      <c r="CV56" s="371">
        <v>0</v>
      </c>
      <c r="CW56" s="371">
        <v>0</v>
      </c>
      <c r="CX56" s="371">
        <v>0</v>
      </c>
      <c r="CY56" s="371">
        <v>0</v>
      </c>
      <c r="CZ56" s="371">
        <v>0</v>
      </c>
      <c r="DA56" s="371">
        <v>0</v>
      </c>
      <c r="DB56" s="371">
        <v>0</v>
      </c>
      <c r="DC56" s="371">
        <v>0</v>
      </c>
      <c r="DD56" s="371">
        <v>0</v>
      </c>
      <c r="DE56" s="371">
        <v>0</v>
      </c>
      <c r="DF56" s="371">
        <v>0</v>
      </c>
      <c r="DG56" s="371">
        <v>0</v>
      </c>
      <c r="DH56" s="371">
        <v>0</v>
      </c>
      <c r="DI56" s="371">
        <v>0</v>
      </c>
      <c r="DJ56" s="371">
        <v>0</v>
      </c>
      <c r="DK56" s="371">
        <v>0</v>
      </c>
      <c r="DL56" s="371">
        <v>0</v>
      </c>
      <c r="DM56" s="371">
        <v>0</v>
      </c>
      <c r="DN56" s="371">
        <v>0</v>
      </c>
      <c r="DO56" s="371">
        <v>0</v>
      </c>
      <c r="DP56" s="371">
        <v>0</v>
      </c>
      <c r="DQ56" s="371">
        <v>0</v>
      </c>
      <c r="DR56" s="371">
        <v>0</v>
      </c>
      <c r="DS56" s="371">
        <v>0</v>
      </c>
      <c r="DT56" s="371">
        <v>0</v>
      </c>
      <c r="DU56" s="371">
        <v>0</v>
      </c>
      <c r="DV56" s="371">
        <v>0</v>
      </c>
      <c r="DW56" s="371">
        <v>0</v>
      </c>
      <c r="DX56" s="371">
        <v>0</v>
      </c>
      <c r="DY56" s="371">
        <v>0</v>
      </c>
      <c r="DZ56" s="371">
        <v>0</v>
      </c>
      <c r="EA56" s="371">
        <v>0</v>
      </c>
      <c r="EB56" s="371">
        <v>0</v>
      </c>
      <c r="EC56" s="371">
        <v>0</v>
      </c>
      <c r="ED56" s="371">
        <v>0</v>
      </c>
      <c r="EE56" s="371">
        <v>0</v>
      </c>
      <c r="EF56" s="371">
        <v>0</v>
      </c>
      <c r="EG56" s="371">
        <v>0</v>
      </c>
      <c r="EH56" s="371">
        <v>0</v>
      </c>
      <c r="EI56" s="371">
        <v>0</v>
      </c>
      <c r="EJ56" s="371">
        <v>0</v>
      </c>
      <c r="EK56" s="371">
        <v>0</v>
      </c>
      <c r="EL56" s="371">
        <v>0</v>
      </c>
      <c r="EM56" s="371">
        <v>0</v>
      </c>
      <c r="EN56" s="371">
        <v>0</v>
      </c>
      <c r="EO56" s="371">
        <v>0</v>
      </c>
      <c r="EP56" s="371">
        <v>0</v>
      </c>
      <c r="EQ56" s="371">
        <v>0</v>
      </c>
      <c r="ER56" s="371">
        <v>0</v>
      </c>
      <c r="ES56" s="371">
        <v>0</v>
      </c>
      <c r="ET56" s="371">
        <v>0</v>
      </c>
      <c r="EU56" s="371">
        <v>0</v>
      </c>
      <c r="EV56" s="371">
        <v>0</v>
      </c>
      <c r="EW56" s="371">
        <v>0</v>
      </c>
      <c r="EX56" s="371">
        <v>0</v>
      </c>
      <c r="EY56" s="371">
        <v>0</v>
      </c>
      <c r="EZ56" s="371">
        <v>0</v>
      </c>
      <c r="FA56" s="371">
        <v>0</v>
      </c>
      <c r="FB56" s="371">
        <v>0</v>
      </c>
      <c r="FC56" s="371">
        <v>0</v>
      </c>
      <c r="FD56" s="371">
        <v>0</v>
      </c>
      <c r="FE56" s="371">
        <v>0</v>
      </c>
      <c r="FF56" s="371">
        <v>0</v>
      </c>
      <c r="FG56" s="371">
        <v>0</v>
      </c>
      <c r="FH56" s="371">
        <v>0</v>
      </c>
      <c r="FI56" s="371">
        <v>0</v>
      </c>
      <c r="FJ56" s="371">
        <v>0</v>
      </c>
      <c r="FK56" s="371">
        <v>0</v>
      </c>
      <c r="FL56" s="371">
        <v>0</v>
      </c>
      <c r="FM56" s="371">
        <v>0</v>
      </c>
      <c r="FN56" s="371">
        <v>0</v>
      </c>
      <c r="FO56" s="371">
        <v>0</v>
      </c>
      <c r="FP56" s="371">
        <v>0</v>
      </c>
      <c r="FQ56" s="371">
        <v>0</v>
      </c>
      <c r="FR56" s="371">
        <v>0</v>
      </c>
      <c r="FS56" s="371">
        <v>0</v>
      </c>
      <c r="FT56" s="371">
        <v>0</v>
      </c>
      <c r="FU56" s="371">
        <v>0</v>
      </c>
      <c r="FV56" s="371">
        <v>0</v>
      </c>
      <c r="FW56" s="371">
        <v>0</v>
      </c>
      <c r="FX56" s="371">
        <v>0</v>
      </c>
      <c r="FY56" s="371">
        <v>0</v>
      </c>
      <c r="FZ56" s="371">
        <v>0</v>
      </c>
      <c r="GA56" s="371">
        <v>0</v>
      </c>
      <c r="GB56" s="371">
        <v>0</v>
      </c>
      <c r="GC56" s="371">
        <v>0</v>
      </c>
      <c r="GD56" s="371">
        <v>0</v>
      </c>
      <c r="GE56" s="371">
        <v>0</v>
      </c>
      <c r="GF56" s="371">
        <v>0</v>
      </c>
      <c r="GG56" s="371">
        <v>0</v>
      </c>
      <c r="GH56" s="371">
        <v>0</v>
      </c>
      <c r="GI56" s="371">
        <v>0</v>
      </c>
      <c r="GJ56" s="371">
        <v>0</v>
      </c>
      <c r="GK56" s="371">
        <v>0</v>
      </c>
      <c r="GL56" s="371">
        <v>0</v>
      </c>
      <c r="GM56" s="371">
        <v>0</v>
      </c>
      <c r="GN56" s="371">
        <v>0</v>
      </c>
      <c r="GO56" s="371">
        <v>0</v>
      </c>
      <c r="GP56" s="371">
        <v>0</v>
      </c>
      <c r="GQ56" s="371">
        <v>0</v>
      </c>
      <c r="GR56" s="371">
        <v>0</v>
      </c>
      <c r="GS56" s="371">
        <v>0</v>
      </c>
      <c r="GT56" s="371">
        <v>0</v>
      </c>
      <c r="GU56" s="371">
        <v>0</v>
      </c>
      <c r="GV56" s="371">
        <v>0</v>
      </c>
      <c r="GW56" s="371">
        <v>0</v>
      </c>
      <c r="GX56" s="371">
        <v>0</v>
      </c>
      <c r="GY56" s="371">
        <v>0</v>
      </c>
      <c r="GZ56" s="371">
        <v>0</v>
      </c>
      <c r="HA56" s="371">
        <v>0</v>
      </c>
      <c r="HB56" s="371">
        <v>0</v>
      </c>
      <c r="HC56" s="371">
        <v>0</v>
      </c>
      <c r="HD56" s="371">
        <v>0</v>
      </c>
      <c r="HE56" s="371">
        <v>0</v>
      </c>
      <c r="HF56" s="371">
        <v>0</v>
      </c>
      <c r="HG56" s="371">
        <v>0</v>
      </c>
      <c r="HH56" s="371">
        <v>0</v>
      </c>
      <c r="HI56" s="371">
        <v>0</v>
      </c>
      <c r="HJ56" s="371">
        <v>0</v>
      </c>
      <c r="HK56" s="371">
        <v>0</v>
      </c>
      <c r="HL56" s="371">
        <v>0</v>
      </c>
      <c r="HM56" s="371">
        <v>0</v>
      </c>
      <c r="HN56" s="371">
        <v>0</v>
      </c>
      <c r="HO56" s="371">
        <v>0</v>
      </c>
      <c r="HP56" s="371">
        <v>0</v>
      </c>
      <c r="HQ56" s="371">
        <v>0</v>
      </c>
      <c r="HR56" s="371">
        <v>0</v>
      </c>
      <c r="HS56" s="371">
        <v>0</v>
      </c>
      <c r="HT56" s="371">
        <v>0</v>
      </c>
      <c r="HU56" s="371">
        <v>0</v>
      </c>
      <c r="HV56" s="371">
        <v>0</v>
      </c>
      <c r="HW56" s="371">
        <v>0</v>
      </c>
      <c r="HX56" s="371">
        <v>0</v>
      </c>
      <c r="HY56" s="371">
        <v>0</v>
      </c>
      <c r="HZ56" s="371">
        <v>0</v>
      </c>
      <c r="IA56" s="371">
        <v>0</v>
      </c>
      <c r="IB56" s="371">
        <v>0</v>
      </c>
      <c r="IC56" s="371">
        <v>0</v>
      </c>
      <c r="ID56" s="371">
        <v>0</v>
      </c>
      <c r="IE56" s="371">
        <v>0</v>
      </c>
      <c r="IF56" s="371">
        <v>0</v>
      </c>
      <c r="IG56" s="371">
        <v>0</v>
      </c>
      <c r="IH56" s="371" t="e">
        <v>#REF!</v>
      </c>
      <c r="II56" s="371" t="e">
        <v>#REF!</v>
      </c>
      <c r="IJ56" s="371" t="e">
        <v>#REF!</v>
      </c>
      <c r="IK56" s="371" t="e">
        <v>#REF!</v>
      </c>
      <c r="IL56" s="371" t="e">
        <v>#REF!</v>
      </c>
      <c r="IM56" s="371" t="e">
        <v>#REF!</v>
      </c>
    </row>
    <row r="57" spans="1:247" x14ac:dyDescent="0.2">
      <c r="A57" s="100" t="s">
        <v>138</v>
      </c>
      <c r="B57" s="39"/>
      <c r="C57" s="383">
        <v>15778</v>
      </c>
      <c r="D57" s="383">
        <v>6652</v>
      </c>
      <c r="E57" s="383">
        <v>9126</v>
      </c>
      <c r="F57" s="383">
        <v>5376</v>
      </c>
      <c r="G57" s="383">
        <v>2528</v>
      </c>
      <c r="H57" s="383">
        <v>2848</v>
      </c>
      <c r="I57" s="434">
        <v>10402</v>
      </c>
      <c r="J57" s="434">
        <v>4124</v>
      </c>
      <c r="K57" s="434">
        <v>6278</v>
      </c>
      <c r="L57" s="371"/>
      <c r="M57" s="371"/>
      <c r="N57" s="371"/>
      <c r="O57" s="371"/>
      <c r="P57" s="371"/>
      <c r="Q57" s="371"/>
      <c r="R57" s="371"/>
      <c r="S57" s="371"/>
      <c r="T57" s="371"/>
      <c r="U57" s="371"/>
      <c r="V57" s="371"/>
      <c r="W57" s="371"/>
      <c r="X57" s="371"/>
      <c r="Y57" s="371"/>
      <c r="Z57" s="371"/>
      <c r="AA57" s="371"/>
      <c r="AB57" s="371"/>
      <c r="AC57" s="371"/>
      <c r="AD57" s="371"/>
      <c r="AE57" s="371"/>
      <c r="AF57" s="371"/>
      <c r="AG57" s="371"/>
      <c r="AH57" s="371"/>
      <c r="AI57" s="371"/>
      <c r="AJ57" s="371"/>
      <c r="AK57" s="371"/>
      <c r="AL57" s="371"/>
      <c r="AM57" s="371"/>
      <c r="AN57" s="371"/>
      <c r="AO57" s="371"/>
      <c r="AP57" s="371"/>
      <c r="AQ57" s="371"/>
      <c r="AR57" s="371"/>
      <c r="AS57" s="371"/>
      <c r="AT57" s="371"/>
      <c r="AU57" s="371"/>
      <c r="AV57" s="371"/>
      <c r="AW57" s="371"/>
      <c r="AX57" s="371"/>
      <c r="AY57" s="371"/>
      <c r="AZ57" s="371"/>
      <c r="BA57" s="371"/>
      <c r="BB57" s="371"/>
      <c r="BC57" s="371"/>
      <c r="BD57" s="371"/>
      <c r="BE57" s="371"/>
      <c r="BF57" s="371"/>
      <c r="BG57" s="371"/>
      <c r="BH57" s="371"/>
      <c r="BI57" s="371"/>
      <c r="BJ57" s="371"/>
      <c r="BK57" s="371"/>
      <c r="BL57" s="371"/>
      <c r="BM57" s="371"/>
      <c r="BN57" s="371"/>
      <c r="BO57" s="371"/>
      <c r="BP57" s="371"/>
      <c r="BQ57" s="371"/>
      <c r="BR57" s="371"/>
      <c r="BS57" s="371"/>
      <c r="BT57" s="371"/>
      <c r="BU57" s="371"/>
      <c r="BV57" s="371"/>
      <c r="BW57" s="371"/>
      <c r="BX57" s="371"/>
      <c r="BY57" s="371"/>
      <c r="BZ57" s="371"/>
      <c r="CA57" s="371"/>
      <c r="CB57" s="371"/>
      <c r="CC57" s="371"/>
      <c r="CD57" s="371"/>
      <c r="CE57" s="371"/>
      <c r="CF57" s="371"/>
      <c r="CG57" s="371"/>
      <c r="CH57" s="371"/>
      <c r="CI57" s="371"/>
      <c r="CJ57" s="371"/>
      <c r="CK57" s="371"/>
      <c r="CL57" s="371"/>
      <c r="CM57" s="371"/>
      <c r="CN57" s="371"/>
      <c r="CO57" s="371"/>
      <c r="CP57" s="371"/>
      <c r="CQ57" s="371"/>
      <c r="CR57" s="371"/>
      <c r="CS57" s="371"/>
      <c r="CT57" s="371"/>
      <c r="CU57" s="371"/>
      <c r="CV57" s="371"/>
      <c r="CW57" s="371"/>
      <c r="CX57" s="371"/>
      <c r="CY57" s="371"/>
      <c r="CZ57" s="371"/>
      <c r="DA57" s="371"/>
      <c r="DB57" s="371"/>
      <c r="DC57" s="371"/>
      <c r="DD57" s="371"/>
      <c r="DE57" s="371"/>
      <c r="DF57" s="371"/>
      <c r="DG57" s="371"/>
      <c r="DH57" s="371"/>
      <c r="DI57" s="371"/>
      <c r="DJ57" s="371"/>
      <c r="DK57" s="371"/>
      <c r="DL57" s="371"/>
      <c r="DM57" s="371"/>
      <c r="DN57" s="371"/>
      <c r="DO57" s="371"/>
      <c r="DP57" s="371"/>
      <c r="DQ57" s="371"/>
      <c r="DR57" s="371"/>
      <c r="DS57" s="371"/>
      <c r="DT57" s="371"/>
      <c r="DU57" s="371"/>
      <c r="DV57" s="371"/>
      <c r="DW57" s="371"/>
      <c r="DX57" s="371"/>
      <c r="DY57" s="371"/>
      <c r="DZ57" s="371"/>
      <c r="EA57" s="371"/>
      <c r="EB57" s="371"/>
      <c r="EC57" s="371"/>
      <c r="ED57" s="371"/>
      <c r="EE57" s="371"/>
      <c r="EF57" s="371"/>
      <c r="EG57" s="371"/>
      <c r="EH57" s="371"/>
      <c r="EI57" s="371"/>
      <c r="EJ57" s="371"/>
      <c r="EK57" s="371"/>
      <c r="EL57" s="371"/>
      <c r="EM57" s="371"/>
      <c r="EN57" s="371"/>
      <c r="EO57" s="371"/>
      <c r="EP57" s="371"/>
      <c r="EQ57" s="371"/>
      <c r="ER57" s="371"/>
      <c r="ES57" s="371"/>
      <c r="ET57" s="371"/>
      <c r="EU57" s="371"/>
      <c r="EV57" s="371"/>
      <c r="EW57" s="371"/>
      <c r="EX57" s="371"/>
      <c r="EY57" s="371"/>
      <c r="EZ57" s="371"/>
      <c r="FA57" s="371"/>
      <c r="FB57" s="371"/>
      <c r="FC57" s="371"/>
      <c r="FD57" s="371"/>
      <c r="FE57" s="371"/>
      <c r="FF57" s="371"/>
      <c r="FG57" s="371"/>
      <c r="FH57" s="371"/>
      <c r="FI57" s="371"/>
      <c r="FJ57" s="371"/>
      <c r="FK57" s="371"/>
      <c r="FL57" s="371"/>
      <c r="FM57" s="371"/>
      <c r="FN57" s="371"/>
      <c r="FO57" s="371"/>
      <c r="FP57" s="371"/>
      <c r="FQ57" s="371"/>
      <c r="FR57" s="371"/>
      <c r="FS57" s="371"/>
      <c r="FT57" s="371"/>
      <c r="FU57" s="371"/>
      <c r="FV57" s="371"/>
      <c r="FW57" s="371"/>
      <c r="FX57" s="371"/>
      <c r="FY57" s="371"/>
      <c r="FZ57" s="371"/>
      <c r="GA57" s="371"/>
      <c r="GB57" s="371"/>
      <c r="GC57" s="371"/>
      <c r="GD57" s="371"/>
      <c r="GE57" s="371"/>
      <c r="GF57" s="371"/>
      <c r="GG57" s="371"/>
      <c r="GH57" s="371"/>
      <c r="GI57" s="371"/>
      <c r="GJ57" s="371"/>
      <c r="GK57" s="371"/>
      <c r="GL57" s="371"/>
      <c r="GM57" s="371"/>
      <c r="GN57" s="371"/>
      <c r="GO57" s="371"/>
      <c r="GP57" s="371"/>
      <c r="GQ57" s="371"/>
      <c r="GR57" s="371"/>
      <c r="GS57" s="371"/>
      <c r="GT57" s="371"/>
      <c r="GU57" s="371"/>
      <c r="GV57" s="371"/>
      <c r="GW57" s="371"/>
      <c r="GX57" s="371"/>
      <c r="GY57" s="371"/>
      <c r="GZ57" s="371"/>
      <c r="HA57" s="371"/>
      <c r="HB57" s="371"/>
      <c r="HC57" s="371"/>
      <c r="HD57" s="371"/>
      <c r="HE57" s="371"/>
      <c r="HF57" s="371"/>
      <c r="HG57" s="371"/>
      <c r="HH57" s="371"/>
      <c r="HI57" s="371"/>
      <c r="HJ57" s="371"/>
      <c r="HK57" s="371"/>
      <c r="HL57" s="371"/>
      <c r="HM57" s="371"/>
      <c r="HN57" s="371"/>
      <c r="HO57" s="371"/>
      <c r="HP57" s="371"/>
      <c r="HQ57" s="371"/>
      <c r="HR57" s="371"/>
      <c r="HS57" s="371"/>
      <c r="HT57" s="371"/>
      <c r="HU57" s="371"/>
      <c r="HV57" s="371"/>
      <c r="HW57" s="371"/>
      <c r="HX57" s="371"/>
      <c r="HY57" s="371"/>
      <c r="HZ57" s="371"/>
      <c r="IA57" s="371"/>
      <c r="IB57" s="371"/>
      <c r="IC57" s="371"/>
      <c r="ID57" s="371"/>
      <c r="IE57" s="371"/>
      <c r="IF57" s="371"/>
      <c r="IG57" s="371"/>
      <c r="IH57" s="371"/>
      <c r="II57" s="371"/>
      <c r="IJ57" s="371"/>
      <c r="IK57" s="371"/>
      <c r="IL57" s="371"/>
      <c r="IM57" s="371"/>
    </row>
    <row r="58" spans="1:247" x14ac:dyDescent="0.2">
      <c r="A58" s="100" t="s">
        <v>454</v>
      </c>
      <c r="B58" s="39"/>
      <c r="C58" s="383">
        <v>2021</v>
      </c>
      <c r="D58" s="383">
        <v>740</v>
      </c>
      <c r="E58" s="383">
        <v>1281</v>
      </c>
      <c r="F58" s="383">
        <v>840</v>
      </c>
      <c r="G58" s="383">
        <v>365</v>
      </c>
      <c r="H58" s="383">
        <v>475</v>
      </c>
      <c r="I58" s="434">
        <v>1181</v>
      </c>
      <c r="J58" s="434">
        <v>375</v>
      </c>
      <c r="K58" s="434">
        <v>806</v>
      </c>
      <c r="L58" s="371"/>
      <c r="M58" s="371"/>
      <c r="N58" s="371"/>
      <c r="O58" s="371"/>
      <c r="P58" s="371"/>
      <c r="Q58" s="371"/>
      <c r="R58" s="371"/>
      <c r="S58" s="371"/>
      <c r="T58" s="371"/>
      <c r="U58" s="371"/>
      <c r="V58" s="371"/>
      <c r="W58" s="371"/>
      <c r="X58" s="371"/>
      <c r="Y58" s="371"/>
      <c r="Z58" s="371"/>
      <c r="AA58" s="371"/>
      <c r="AB58" s="371"/>
      <c r="AC58" s="371"/>
      <c r="AD58" s="371"/>
      <c r="AE58" s="371"/>
      <c r="AF58" s="371"/>
      <c r="AG58" s="371"/>
      <c r="AH58" s="371"/>
      <c r="AI58" s="371"/>
      <c r="AJ58" s="371"/>
      <c r="AK58" s="371"/>
      <c r="AL58" s="371"/>
      <c r="AM58" s="371"/>
      <c r="AN58" s="371"/>
      <c r="AO58" s="371"/>
      <c r="AP58" s="371"/>
      <c r="AQ58" s="371"/>
      <c r="AR58" s="371"/>
      <c r="AS58" s="371"/>
      <c r="AT58" s="371"/>
      <c r="AU58" s="371"/>
      <c r="AV58" s="371"/>
      <c r="AW58" s="371"/>
      <c r="AX58" s="371"/>
      <c r="AY58" s="371"/>
      <c r="AZ58" s="371"/>
      <c r="BA58" s="371"/>
      <c r="BB58" s="371"/>
      <c r="BC58" s="371"/>
      <c r="BD58" s="371"/>
      <c r="BE58" s="371"/>
      <c r="BF58" s="371"/>
      <c r="BG58" s="371"/>
      <c r="BH58" s="371"/>
      <c r="BI58" s="371"/>
      <c r="BJ58" s="371"/>
      <c r="BK58" s="371"/>
      <c r="BL58" s="371"/>
      <c r="BM58" s="371"/>
      <c r="BN58" s="371"/>
      <c r="BO58" s="371"/>
      <c r="BP58" s="371"/>
      <c r="BQ58" s="371"/>
      <c r="BR58" s="371"/>
      <c r="BS58" s="371"/>
      <c r="BT58" s="371"/>
      <c r="BU58" s="371"/>
      <c r="BV58" s="371"/>
      <c r="BW58" s="371"/>
      <c r="BX58" s="371"/>
      <c r="BY58" s="371"/>
      <c r="BZ58" s="371"/>
      <c r="CA58" s="371"/>
      <c r="CB58" s="371"/>
      <c r="CC58" s="371"/>
      <c r="CD58" s="371"/>
      <c r="CE58" s="371"/>
      <c r="CF58" s="371"/>
      <c r="CG58" s="371"/>
      <c r="CH58" s="371"/>
      <c r="CI58" s="371"/>
      <c r="CJ58" s="371"/>
      <c r="CK58" s="371"/>
      <c r="CL58" s="371"/>
      <c r="CM58" s="371"/>
      <c r="CN58" s="371"/>
      <c r="CO58" s="371"/>
      <c r="CP58" s="371"/>
      <c r="CQ58" s="371"/>
      <c r="CR58" s="371"/>
      <c r="CS58" s="371"/>
      <c r="CT58" s="371"/>
      <c r="CU58" s="371"/>
      <c r="CV58" s="371"/>
      <c r="CW58" s="371"/>
      <c r="CX58" s="371"/>
      <c r="CY58" s="371"/>
      <c r="CZ58" s="371"/>
      <c r="DA58" s="371"/>
      <c r="DB58" s="371"/>
      <c r="DC58" s="371"/>
      <c r="DD58" s="371"/>
      <c r="DE58" s="371"/>
      <c r="DF58" s="371"/>
      <c r="DG58" s="371"/>
      <c r="DH58" s="371"/>
      <c r="DI58" s="371"/>
      <c r="DJ58" s="371"/>
      <c r="DK58" s="371"/>
      <c r="DL58" s="371"/>
      <c r="DM58" s="371"/>
      <c r="DN58" s="371"/>
      <c r="DO58" s="371"/>
      <c r="DP58" s="371"/>
      <c r="DQ58" s="371"/>
      <c r="DR58" s="371"/>
      <c r="DS58" s="371"/>
      <c r="DT58" s="371"/>
      <c r="DU58" s="371"/>
      <c r="DV58" s="371"/>
      <c r="DW58" s="371"/>
      <c r="DX58" s="371"/>
      <c r="DY58" s="371"/>
      <c r="DZ58" s="371"/>
      <c r="EA58" s="371"/>
      <c r="EB58" s="371"/>
      <c r="EC58" s="371"/>
      <c r="ED58" s="371"/>
      <c r="EE58" s="371"/>
      <c r="EF58" s="371"/>
      <c r="EG58" s="371"/>
      <c r="EH58" s="371"/>
      <c r="EI58" s="371"/>
      <c r="EJ58" s="371"/>
      <c r="EK58" s="371"/>
      <c r="EL58" s="371"/>
      <c r="EM58" s="371"/>
      <c r="EN58" s="371"/>
      <c r="EO58" s="371"/>
      <c r="EP58" s="371"/>
      <c r="EQ58" s="371"/>
      <c r="ER58" s="371"/>
      <c r="ES58" s="371"/>
      <c r="ET58" s="371"/>
      <c r="EU58" s="371"/>
      <c r="EV58" s="371"/>
      <c r="EW58" s="371"/>
      <c r="EX58" s="371"/>
      <c r="EY58" s="371"/>
      <c r="EZ58" s="371"/>
      <c r="FA58" s="371"/>
      <c r="FB58" s="371"/>
      <c r="FC58" s="371"/>
      <c r="FD58" s="371"/>
      <c r="FE58" s="371"/>
      <c r="FF58" s="371"/>
      <c r="FG58" s="371"/>
      <c r="FH58" s="371"/>
      <c r="FI58" s="371"/>
      <c r="FJ58" s="371"/>
      <c r="FK58" s="371"/>
      <c r="FL58" s="371"/>
      <c r="FM58" s="371"/>
      <c r="FN58" s="371"/>
      <c r="FO58" s="371"/>
      <c r="FP58" s="371"/>
      <c r="FQ58" s="371"/>
      <c r="FR58" s="371"/>
      <c r="FS58" s="371"/>
      <c r="FT58" s="371"/>
      <c r="FU58" s="371"/>
      <c r="FV58" s="371"/>
      <c r="FW58" s="371"/>
      <c r="FX58" s="371"/>
      <c r="FY58" s="371"/>
      <c r="FZ58" s="371"/>
      <c r="GA58" s="371"/>
      <c r="GB58" s="371"/>
      <c r="GC58" s="371"/>
      <c r="GD58" s="371"/>
      <c r="GE58" s="371"/>
      <c r="GF58" s="371"/>
      <c r="GG58" s="371"/>
      <c r="GH58" s="371"/>
      <c r="GI58" s="371"/>
      <c r="GJ58" s="371"/>
      <c r="GK58" s="371"/>
      <c r="GL58" s="371"/>
      <c r="GM58" s="371"/>
      <c r="GN58" s="371"/>
      <c r="GO58" s="371"/>
      <c r="GP58" s="371"/>
      <c r="GQ58" s="371"/>
      <c r="GR58" s="371"/>
      <c r="GS58" s="371"/>
      <c r="GT58" s="371"/>
      <c r="GU58" s="371"/>
      <c r="GV58" s="371"/>
      <c r="GW58" s="371"/>
      <c r="GX58" s="371"/>
      <c r="GY58" s="371"/>
      <c r="GZ58" s="371"/>
      <c r="HA58" s="371"/>
      <c r="HB58" s="371"/>
      <c r="HC58" s="371"/>
      <c r="HD58" s="371"/>
      <c r="HE58" s="371"/>
      <c r="HF58" s="371"/>
      <c r="HG58" s="371"/>
      <c r="HH58" s="371"/>
      <c r="HI58" s="371"/>
      <c r="HJ58" s="371"/>
      <c r="HK58" s="371"/>
      <c r="HL58" s="371"/>
      <c r="HM58" s="371"/>
      <c r="HN58" s="371"/>
      <c r="HO58" s="371"/>
      <c r="HP58" s="371"/>
      <c r="HQ58" s="371"/>
      <c r="HR58" s="371"/>
      <c r="HS58" s="371"/>
      <c r="HT58" s="371"/>
      <c r="HU58" s="371"/>
      <c r="HV58" s="371"/>
      <c r="HW58" s="371"/>
      <c r="HX58" s="371"/>
      <c r="HY58" s="371"/>
      <c r="HZ58" s="371"/>
      <c r="IA58" s="371"/>
      <c r="IB58" s="371"/>
      <c r="IC58" s="371"/>
      <c r="ID58" s="371"/>
      <c r="IE58" s="371"/>
      <c r="IF58" s="371"/>
      <c r="IG58" s="371"/>
      <c r="IH58" s="371"/>
      <c r="II58" s="371"/>
      <c r="IJ58" s="371"/>
      <c r="IK58" s="371"/>
      <c r="IL58" s="371"/>
      <c r="IM58" s="371"/>
    </row>
    <row r="59" spans="1:247" x14ac:dyDescent="0.2">
      <c r="A59" s="100" t="s">
        <v>139</v>
      </c>
      <c r="B59" s="39"/>
      <c r="C59" s="383">
        <v>109</v>
      </c>
      <c r="D59" s="383">
        <v>63</v>
      </c>
      <c r="E59" s="383">
        <v>46</v>
      </c>
      <c r="F59" s="383">
        <v>51</v>
      </c>
      <c r="G59" s="383">
        <v>29</v>
      </c>
      <c r="H59" s="383">
        <v>22</v>
      </c>
      <c r="I59" s="434">
        <v>58</v>
      </c>
      <c r="J59" s="434">
        <v>34</v>
      </c>
      <c r="K59" s="434">
        <v>24</v>
      </c>
      <c r="L59" s="371"/>
      <c r="M59" s="371"/>
      <c r="N59" s="371"/>
      <c r="O59" s="371"/>
      <c r="P59" s="371"/>
      <c r="Q59" s="371"/>
      <c r="R59" s="371"/>
      <c r="S59" s="371"/>
      <c r="T59" s="371"/>
      <c r="U59" s="371"/>
      <c r="V59" s="371"/>
      <c r="W59" s="371"/>
      <c r="X59" s="371"/>
      <c r="Y59" s="371"/>
      <c r="Z59" s="371"/>
      <c r="AA59" s="371"/>
      <c r="AB59" s="371"/>
      <c r="AC59" s="371"/>
      <c r="AD59" s="371"/>
      <c r="AE59" s="371"/>
      <c r="AF59" s="371"/>
      <c r="AG59" s="371"/>
      <c r="AH59" s="371"/>
      <c r="AI59" s="371"/>
      <c r="AJ59" s="371"/>
      <c r="AK59" s="371"/>
      <c r="AL59" s="371"/>
      <c r="AM59" s="371"/>
      <c r="AN59" s="371"/>
      <c r="AO59" s="371"/>
      <c r="AP59" s="371"/>
      <c r="AQ59" s="371"/>
      <c r="AR59" s="371"/>
      <c r="AS59" s="371"/>
      <c r="AT59" s="371"/>
      <c r="AU59" s="371"/>
      <c r="AV59" s="371"/>
      <c r="AW59" s="371"/>
      <c r="AX59" s="371"/>
      <c r="AY59" s="371"/>
      <c r="AZ59" s="371"/>
      <c r="BA59" s="371"/>
      <c r="BB59" s="371"/>
      <c r="BC59" s="371"/>
      <c r="BD59" s="371"/>
      <c r="BE59" s="371"/>
      <c r="BF59" s="371"/>
      <c r="BG59" s="371"/>
      <c r="BH59" s="371"/>
      <c r="BI59" s="371"/>
      <c r="BJ59" s="371"/>
      <c r="BK59" s="371"/>
      <c r="BL59" s="371"/>
      <c r="BM59" s="371"/>
      <c r="BN59" s="371"/>
      <c r="BO59" s="371"/>
      <c r="BP59" s="371"/>
      <c r="BQ59" s="371"/>
      <c r="BR59" s="371"/>
      <c r="BS59" s="371"/>
      <c r="BT59" s="371"/>
      <c r="BU59" s="371"/>
      <c r="BV59" s="371"/>
      <c r="BW59" s="371"/>
      <c r="BX59" s="371"/>
      <c r="BY59" s="371"/>
      <c r="BZ59" s="371"/>
      <c r="CA59" s="371"/>
      <c r="CB59" s="371"/>
      <c r="CC59" s="371"/>
      <c r="CD59" s="371"/>
      <c r="CE59" s="371"/>
      <c r="CF59" s="371"/>
      <c r="CG59" s="371"/>
      <c r="CH59" s="371"/>
      <c r="CI59" s="371"/>
      <c r="CJ59" s="371"/>
      <c r="CK59" s="371"/>
      <c r="CL59" s="371"/>
      <c r="CM59" s="371"/>
      <c r="CN59" s="371"/>
      <c r="CO59" s="371"/>
      <c r="CP59" s="371"/>
      <c r="CQ59" s="371"/>
      <c r="CR59" s="371"/>
      <c r="CS59" s="371"/>
      <c r="CT59" s="371"/>
      <c r="CU59" s="371"/>
      <c r="CV59" s="371"/>
      <c r="CW59" s="371"/>
      <c r="CX59" s="371"/>
      <c r="CY59" s="371"/>
      <c r="CZ59" s="371"/>
      <c r="DA59" s="371"/>
      <c r="DB59" s="371"/>
      <c r="DC59" s="371"/>
      <c r="DD59" s="371"/>
      <c r="DE59" s="371"/>
      <c r="DF59" s="371"/>
      <c r="DG59" s="371"/>
      <c r="DH59" s="371"/>
      <c r="DI59" s="371"/>
      <c r="DJ59" s="371"/>
      <c r="DK59" s="371"/>
      <c r="DL59" s="371"/>
      <c r="DM59" s="371"/>
      <c r="DN59" s="371"/>
      <c r="DO59" s="371"/>
      <c r="DP59" s="371"/>
      <c r="DQ59" s="371"/>
      <c r="DR59" s="371"/>
      <c r="DS59" s="371"/>
      <c r="DT59" s="371"/>
      <c r="DU59" s="371"/>
      <c r="DV59" s="371"/>
      <c r="DW59" s="371"/>
      <c r="DX59" s="371"/>
      <c r="DY59" s="371"/>
      <c r="DZ59" s="371"/>
      <c r="EA59" s="371"/>
      <c r="EB59" s="371"/>
      <c r="EC59" s="371"/>
      <c r="ED59" s="371"/>
      <c r="EE59" s="371"/>
      <c r="EF59" s="371"/>
      <c r="EG59" s="371"/>
      <c r="EH59" s="371"/>
      <c r="EI59" s="371"/>
      <c r="EJ59" s="371"/>
      <c r="EK59" s="371"/>
      <c r="EL59" s="371"/>
      <c r="EM59" s="371"/>
      <c r="EN59" s="371"/>
      <c r="EO59" s="371"/>
      <c r="EP59" s="371"/>
      <c r="EQ59" s="371"/>
      <c r="ER59" s="371"/>
      <c r="ES59" s="371"/>
      <c r="ET59" s="371"/>
      <c r="EU59" s="371"/>
      <c r="EV59" s="371"/>
      <c r="EW59" s="371"/>
      <c r="EX59" s="371"/>
      <c r="EY59" s="371"/>
      <c r="EZ59" s="371"/>
      <c r="FA59" s="371"/>
      <c r="FB59" s="371"/>
      <c r="FC59" s="371"/>
      <c r="FD59" s="371"/>
      <c r="FE59" s="371"/>
      <c r="FF59" s="371"/>
      <c r="FG59" s="371"/>
      <c r="FH59" s="371"/>
      <c r="FI59" s="371"/>
      <c r="FJ59" s="371"/>
      <c r="FK59" s="371"/>
      <c r="FL59" s="371"/>
      <c r="FM59" s="371"/>
      <c r="FN59" s="371"/>
      <c r="FO59" s="371"/>
      <c r="FP59" s="371"/>
      <c r="FQ59" s="371"/>
      <c r="FR59" s="371"/>
      <c r="FS59" s="371"/>
      <c r="FT59" s="371"/>
      <c r="FU59" s="371"/>
      <c r="FV59" s="371"/>
      <c r="FW59" s="371"/>
      <c r="FX59" s="371"/>
      <c r="FY59" s="371"/>
      <c r="FZ59" s="371"/>
      <c r="GA59" s="371"/>
      <c r="GB59" s="371"/>
      <c r="GC59" s="371"/>
      <c r="GD59" s="371"/>
      <c r="GE59" s="371"/>
      <c r="GF59" s="371"/>
      <c r="GG59" s="371"/>
      <c r="GH59" s="371"/>
      <c r="GI59" s="371"/>
      <c r="GJ59" s="371"/>
      <c r="GK59" s="371"/>
      <c r="GL59" s="371"/>
      <c r="GM59" s="371"/>
      <c r="GN59" s="371"/>
      <c r="GO59" s="371"/>
      <c r="GP59" s="371"/>
      <c r="GQ59" s="371"/>
      <c r="GR59" s="371"/>
      <c r="GS59" s="371"/>
      <c r="GT59" s="371"/>
      <c r="GU59" s="371"/>
      <c r="GV59" s="371"/>
      <c r="GW59" s="371"/>
      <c r="GX59" s="371"/>
      <c r="GY59" s="371"/>
      <c r="GZ59" s="371"/>
      <c r="HA59" s="371"/>
      <c r="HB59" s="371"/>
      <c r="HC59" s="371"/>
      <c r="HD59" s="371"/>
      <c r="HE59" s="371"/>
      <c r="HF59" s="371"/>
      <c r="HG59" s="371"/>
      <c r="HH59" s="371"/>
      <c r="HI59" s="371"/>
      <c r="HJ59" s="371"/>
      <c r="HK59" s="371"/>
      <c r="HL59" s="371"/>
      <c r="HM59" s="371"/>
      <c r="HN59" s="371"/>
      <c r="HO59" s="371"/>
      <c r="HP59" s="371"/>
      <c r="HQ59" s="371"/>
      <c r="HR59" s="371"/>
      <c r="HS59" s="371"/>
      <c r="HT59" s="371"/>
      <c r="HU59" s="371"/>
      <c r="HV59" s="371"/>
      <c r="HW59" s="371"/>
      <c r="HX59" s="371"/>
      <c r="HY59" s="371"/>
      <c r="HZ59" s="371"/>
      <c r="IA59" s="371"/>
      <c r="IB59" s="371"/>
      <c r="IC59" s="371"/>
      <c r="ID59" s="371"/>
      <c r="IE59" s="371"/>
      <c r="IF59" s="371"/>
      <c r="IG59" s="371"/>
      <c r="IH59" s="371"/>
      <c r="II59" s="371"/>
      <c r="IJ59" s="371"/>
      <c r="IK59" s="371"/>
      <c r="IL59" s="371"/>
      <c r="IM59" s="371"/>
    </row>
    <row r="60" spans="1:247" s="304" customFormat="1" x14ac:dyDescent="0.2">
      <c r="A60" s="290"/>
      <c r="B60" s="39"/>
      <c r="C60" s="388"/>
      <c r="D60" s="388"/>
      <c r="E60" s="388"/>
      <c r="F60" s="388"/>
      <c r="G60" s="388"/>
      <c r="H60" s="388"/>
      <c r="I60" s="433"/>
      <c r="J60" s="433"/>
      <c r="K60" s="433"/>
      <c r="L60" s="318"/>
      <c r="M60" s="318"/>
      <c r="N60" s="318"/>
      <c r="O60" s="318"/>
      <c r="P60" s="318"/>
      <c r="Q60" s="318"/>
      <c r="R60" s="318"/>
      <c r="S60" s="318"/>
      <c r="T60" s="318"/>
      <c r="U60" s="318"/>
      <c r="V60" s="318"/>
      <c r="W60" s="318"/>
      <c r="X60" s="318"/>
      <c r="Y60" s="318"/>
      <c r="Z60" s="318"/>
      <c r="AA60" s="318"/>
      <c r="AB60" s="318"/>
      <c r="AC60" s="318"/>
      <c r="AD60" s="318"/>
      <c r="AE60" s="318"/>
      <c r="AF60" s="318"/>
      <c r="AG60" s="318"/>
      <c r="AH60" s="318"/>
      <c r="AI60" s="318"/>
      <c r="AJ60" s="318"/>
      <c r="AK60" s="318"/>
      <c r="AL60" s="318"/>
      <c r="AM60" s="318"/>
      <c r="AN60" s="318"/>
      <c r="AO60" s="318"/>
      <c r="AP60" s="318"/>
      <c r="AQ60" s="318"/>
      <c r="AR60" s="318"/>
      <c r="AS60" s="318"/>
      <c r="AT60" s="318"/>
      <c r="AU60" s="318"/>
      <c r="AV60" s="318"/>
      <c r="AW60" s="318"/>
      <c r="AX60" s="318"/>
      <c r="AY60" s="318"/>
      <c r="AZ60" s="318"/>
      <c r="BA60" s="318"/>
      <c r="BB60" s="318"/>
      <c r="BC60" s="318"/>
      <c r="BD60" s="318"/>
      <c r="BE60" s="318"/>
      <c r="BF60" s="318"/>
      <c r="BG60" s="318"/>
      <c r="BH60" s="318"/>
      <c r="BI60" s="318"/>
      <c r="BJ60" s="318"/>
      <c r="BK60" s="318"/>
      <c r="BL60" s="318"/>
      <c r="BM60" s="318"/>
      <c r="BN60" s="318"/>
      <c r="BO60" s="318"/>
      <c r="BP60" s="318"/>
      <c r="BQ60" s="318"/>
      <c r="BR60" s="318"/>
      <c r="BS60" s="318"/>
      <c r="BT60" s="318"/>
      <c r="BU60" s="318"/>
      <c r="BV60" s="318"/>
      <c r="BW60" s="318"/>
      <c r="BX60" s="318"/>
      <c r="BY60" s="318"/>
      <c r="BZ60" s="318"/>
      <c r="CA60" s="318"/>
      <c r="CB60" s="318"/>
      <c r="CC60" s="318"/>
      <c r="CD60" s="318"/>
      <c r="CE60" s="318"/>
      <c r="CF60" s="318"/>
      <c r="CG60" s="318"/>
      <c r="CH60" s="318"/>
      <c r="CI60" s="318"/>
      <c r="CJ60" s="318"/>
      <c r="CK60" s="318"/>
      <c r="CL60" s="318"/>
      <c r="CM60" s="318"/>
      <c r="CN60" s="318"/>
      <c r="CO60" s="318"/>
      <c r="CP60" s="318"/>
      <c r="CQ60" s="318"/>
      <c r="CR60" s="318"/>
      <c r="CS60" s="318"/>
      <c r="CT60" s="318"/>
      <c r="CU60" s="318"/>
      <c r="CV60" s="318"/>
      <c r="CW60" s="318"/>
      <c r="CX60" s="318"/>
      <c r="CY60" s="318"/>
      <c r="CZ60" s="318"/>
      <c r="DA60" s="318"/>
      <c r="DB60" s="318"/>
      <c r="DC60" s="318"/>
      <c r="DD60" s="318"/>
      <c r="DE60" s="318"/>
      <c r="DF60" s="318"/>
      <c r="DG60" s="318"/>
      <c r="DH60" s="318"/>
      <c r="DI60" s="318"/>
      <c r="DJ60" s="318"/>
      <c r="DK60" s="318"/>
      <c r="DL60" s="318"/>
      <c r="DM60" s="318"/>
      <c r="DN60" s="318"/>
      <c r="DO60" s="318"/>
      <c r="DP60" s="318"/>
      <c r="DQ60" s="318"/>
      <c r="DR60" s="318"/>
      <c r="DS60" s="318"/>
      <c r="DT60" s="318"/>
      <c r="DU60" s="318"/>
      <c r="DV60" s="318"/>
      <c r="DW60" s="318"/>
      <c r="DX60" s="318"/>
      <c r="DY60" s="318"/>
      <c r="DZ60" s="318"/>
      <c r="EA60" s="318"/>
      <c r="EB60" s="318"/>
      <c r="EC60" s="318"/>
      <c r="ED60" s="318"/>
      <c r="EE60" s="318"/>
      <c r="EF60" s="318"/>
      <c r="EG60" s="318"/>
      <c r="EH60" s="318"/>
      <c r="EI60" s="318"/>
      <c r="EJ60" s="318"/>
      <c r="EK60" s="318"/>
      <c r="EL60" s="318"/>
      <c r="EM60" s="318"/>
      <c r="EN60" s="318"/>
      <c r="EO60" s="318"/>
      <c r="EP60" s="318"/>
      <c r="EQ60" s="318"/>
      <c r="ER60" s="318"/>
      <c r="ES60" s="318"/>
      <c r="ET60" s="318"/>
      <c r="EU60" s="318"/>
      <c r="EV60" s="318"/>
      <c r="EW60" s="318"/>
      <c r="EX60" s="318"/>
      <c r="EY60" s="318"/>
      <c r="EZ60" s="318"/>
      <c r="FA60" s="318"/>
      <c r="FB60" s="318"/>
      <c r="FC60" s="318"/>
      <c r="FD60" s="318"/>
      <c r="FE60" s="318"/>
      <c r="FF60" s="318"/>
      <c r="FG60" s="318"/>
      <c r="FH60" s="318"/>
      <c r="FI60" s="318"/>
      <c r="FJ60" s="318"/>
      <c r="FK60" s="318"/>
      <c r="FL60" s="318"/>
      <c r="FM60" s="318"/>
      <c r="FN60" s="318"/>
      <c r="FO60" s="318"/>
      <c r="FP60" s="318"/>
      <c r="FQ60" s="318"/>
      <c r="FR60" s="318"/>
      <c r="FS60" s="318"/>
      <c r="FT60" s="318"/>
      <c r="FU60" s="318"/>
      <c r="FV60" s="318"/>
      <c r="FW60" s="318"/>
      <c r="FX60" s="318"/>
      <c r="FY60" s="318"/>
      <c r="FZ60" s="318"/>
      <c r="GA60" s="318"/>
      <c r="GB60" s="318"/>
      <c r="GC60" s="318"/>
      <c r="GD60" s="318"/>
      <c r="GE60" s="318"/>
      <c r="GF60" s="318"/>
      <c r="GG60" s="318"/>
      <c r="GH60" s="318"/>
      <c r="GI60" s="318"/>
      <c r="GJ60" s="318"/>
      <c r="GK60" s="318"/>
      <c r="GL60" s="318"/>
      <c r="GM60" s="318"/>
      <c r="GN60" s="318"/>
      <c r="GO60" s="318"/>
      <c r="GP60" s="318"/>
      <c r="GQ60" s="318"/>
      <c r="GR60" s="318"/>
      <c r="GS60" s="318"/>
      <c r="GT60" s="318"/>
      <c r="GU60" s="318"/>
      <c r="GV60" s="318"/>
      <c r="GW60" s="318"/>
      <c r="GX60" s="318"/>
      <c r="GY60" s="318"/>
      <c r="GZ60" s="318"/>
      <c r="HA60" s="318"/>
      <c r="HB60" s="318"/>
      <c r="HC60" s="318"/>
      <c r="HD60" s="318"/>
      <c r="HE60" s="318"/>
      <c r="HF60" s="318"/>
      <c r="HG60" s="318"/>
      <c r="HH60" s="318"/>
      <c r="HI60" s="318"/>
      <c r="HJ60" s="318"/>
      <c r="HK60" s="318"/>
      <c r="HL60" s="318"/>
      <c r="HM60" s="318"/>
      <c r="HN60" s="318"/>
      <c r="HO60" s="318"/>
      <c r="HP60" s="318"/>
      <c r="HQ60" s="318"/>
      <c r="HR60" s="318"/>
      <c r="HS60" s="318"/>
      <c r="HT60" s="318"/>
      <c r="HU60" s="318"/>
      <c r="HV60" s="318"/>
      <c r="HW60" s="318"/>
      <c r="HX60" s="318"/>
      <c r="HY60" s="318"/>
      <c r="HZ60" s="318"/>
      <c r="IA60" s="318"/>
      <c r="IB60" s="318"/>
      <c r="IC60" s="318"/>
      <c r="ID60" s="318"/>
      <c r="IE60" s="318"/>
      <c r="IF60" s="318"/>
      <c r="IG60" s="318"/>
      <c r="IH60" s="318"/>
      <c r="II60" s="318"/>
      <c r="IJ60" s="318"/>
      <c r="IK60" s="318"/>
      <c r="IL60" s="318"/>
      <c r="IM60" s="318"/>
    </row>
    <row r="61" spans="1:247" s="304" customFormat="1" x14ac:dyDescent="0.2">
      <c r="A61" s="96" t="s">
        <v>140</v>
      </c>
      <c r="B61" s="97"/>
      <c r="C61" s="388">
        <v>799128</v>
      </c>
      <c r="D61" s="388">
        <v>546865</v>
      </c>
      <c r="E61" s="388">
        <v>252263</v>
      </c>
      <c r="F61" s="388">
        <v>175099</v>
      </c>
      <c r="G61" s="388">
        <v>111566</v>
      </c>
      <c r="H61" s="388">
        <v>63533</v>
      </c>
      <c r="I61" s="433">
        <v>624029</v>
      </c>
      <c r="J61" s="433">
        <v>435299</v>
      </c>
      <c r="K61" s="433">
        <v>188730</v>
      </c>
      <c r="L61" s="338">
        <v>0</v>
      </c>
      <c r="M61" s="331">
        <v>0</v>
      </c>
      <c r="N61" s="331">
        <v>0</v>
      </c>
      <c r="O61" s="331">
        <v>0</v>
      </c>
      <c r="P61" s="331">
        <v>0</v>
      </c>
      <c r="Q61" s="331">
        <v>0</v>
      </c>
      <c r="R61" s="331">
        <v>0</v>
      </c>
      <c r="S61" s="331">
        <v>0</v>
      </c>
      <c r="T61" s="331">
        <v>0</v>
      </c>
      <c r="U61" s="331">
        <v>0</v>
      </c>
      <c r="V61" s="331">
        <v>0</v>
      </c>
      <c r="W61" s="331">
        <v>0</v>
      </c>
      <c r="X61" s="331">
        <v>0</v>
      </c>
      <c r="Y61" s="331">
        <v>0</v>
      </c>
      <c r="Z61" s="331">
        <v>0</v>
      </c>
      <c r="AA61" s="331">
        <v>0</v>
      </c>
      <c r="AB61" s="331">
        <v>0</v>
      </c>
      <c r="AC61" s="331">
        <v>0</v>
      </c>
      <c r="AD61" s="331">
        <v>0</v>
      </c>
      <c r="AE61" s="331">
        <v>0</v>
      </c>
      <c r="AF61" s="331">
        <v>0</v>
      </c>
      <c r="AG61" s="331">
        <v>0</v>
      </c>
      <c r="AH61" s="331">
        <v>0</v>
      </c>
      <c r="AI61" s="331">
        <v>0</v>
      </c>
      <c r="AJ61" s="331">
        <v>0</v>
      </c>
      <c r="AK61" s="331">
        <v>0</v>
      </c>
      <c r="AL61" s="331">
        <v>0</v>
      </c>
      <c r="AM61" s="331">
        <v>0</v>
      </c>
      <c r="AN61" s="331">
        <v>0</v>
      </c>
      <c r="AO61" s="331">
        <v>0</v>
      </c>
      <c r="AP61" s="331">
        <v>0</v>
      </c>
      <c r="AQ61" s="331">
        <v>0</v>
      </c>
      <c r="AR61" s="331">
        <v>0</v>
      </c>
      <c r="AS61" s="331">
        <v>0</v>
      </c>
      <c r="AT61" s="331">
        <v>0</v>
      </c>
      <c r="AU61" s="331">
        <v>0</v>
      </c>
      <c r="AV61" s="331">
        <v>0</v>
      </c>
      <c r="AW61" s="331">
        <v>0</v>
      </c>
      <c r="AX61" s="331">
        <v>0</v>
      </c>
      <c r="AY61" s="331">
        <v>0</v>
      </c>
      <c r="AZ61" s="331">
        <v>0</v>
      </c>
      <c r="BA61" s="331">
        <v>0</v>
      </c>
      <c r="BB61" s="331">
        <v>0</v>
      </c>
      <c r="BC61" s="331">
        <v>0</v>
      </c>
      <c r="BD61" s="331">
        <v>0</v>
      </c>
      <c r="BE61" s="331">
        <v>0</v>
      </c>
      <c r="BF61" s="331">
        <v>0</v>
      </c>
      <c r="BG61" s="331">
        <v>0</v>
      </c>
      <c r="BH61" s="331">
        <v>0</v>
      </c>
      <c r="BI61" s="331">
        <v>0</v>
      </c>
      <c r="BJ61" s="331">
        <v>0</v>
      </c>
      <c r="BK61" s="331">
        <v>0</v>
      </c>
      <c r="BL61" s="331">
        <v>0</v>
      </c>
      <c r="BM61" s="331">
        <v>0</v>
      </c>
      <c r="BN61" s="331">
        <v>0</v>
      </c>
      <c r="BO61" s="331">
        <v>0</v>
      </c>
      <c r="BP61" s="331">
        <v>0</v>
      </c>
      <c r="BQ61" s="331">
        <v>0</v>
      </c>
      <c r="BR61" s="331">
        <v>0</v>
      </c>
      <c r="BS61" s="331">
        <v>0</v>
      </c>
      <c r="BT61" s="331">
        <v>0</v>
      </c>
      <c r="BU61" s="331">
        <v>0</v>
      </c>
      <c r="BV61" s="331">
        <v>0</v>
      </c>
      <c r="BW61" s="331">
        <v>0</v>
      </c>
      <c r="BX61" s="331">
        <v>0</v>
      </c>
      <c r="BY61" s="331">
        <v>0</v>
      </c>
      <c r="BZ61" s="331">
        <v>0</v>
      </c>
      <c r="CA61" s="331">
        <v>0</v>
      </c>
      <c r="CB61" s="331">
        <v>0</v>
      </c>
      <c r="CC61" s="331">
        <v>0</v>
      </c>
      <c r="CD61" s="331">
        <v>0</v>
      </c>
      <c r="CE61" s="331">
        <v>0</v>
      </c>
      <c r="CF61" s="331">
        <v>0</v>
      </c>
      <c r="CG61" s="331">
        <v>0</v>
      </c>
      <c r="CH61" s="331">
        <v>0</v>
      </c>
      <c r="CI61" s="331">
        <v>0</v>
      </c>
      <c r="CJ61" s="331">
        <v>0</v>
      </c>
      <c r="CK61" s="331">
        <v>0</v>
      </c>
      <c r="CL61" s="331">
        <v>0</v>
      </c>
      <c r="CM61" s="331">
        <v>0</v>
      </c>
      <c r="CN61" s="331">
        <v>0</v>
      </c>
      <c r="CO61" s="331">
        <v>0</v>
      </c>
      <c r="CP61" s="331">
        <v>0</v>
      </c>
      <c r="CQ61" s="331">
        <v>0</v>
      </c>
      <c r="CR61" s="331">
        <v>0</v>
      </c>
      <c r="CS61" s="331">
        <v>0</v>
      </c>
      <c r="CT61" s="331">
        <v>0</v>
      </c>
      <c r="CU61" s="331">
        <v>0</v>
      </c>
      <c r="CV61" s="331">
        <v>0</v>
      </c>
      <c r="CW61" s="331">
        <v>0</v>
      </c>
      <c r="CX61" s="331">
        <v>0</v>
      </c>
      <c r="CY61" s="331">
        <v>0</v>
      </c>
      <c r="CZ61" s="331">
        <v>0</v>
      </c>
      <c r="DA61" s="331">
        <v>0</v>
      </c>
      <c r="DB61" s="331">
        <v>0</v>
      </c>
      <c r="DC61" s="331">
        <v>0</v>
      </c>
      <c r="DD61" s="331">
        <v>0</v>
      </c>
      <c r="DE61" s="331">
        <v>0</v>
      </c>
      <c r="DF61" s="331">
        <v>0</v>
      </c>
      <c r="DG61" s="331">
        <v>0</v>
      </c>
      <c r="DH61" s="331">
        <v>0</v>
      </c>
      <c r="DI61" s="331">
        <v>0</v>
      </c>
      <c r="DJ61" s="331">
        <v>0</v>
      </c>
      <c r="DK61" s="331">
        <v>0</v>
      </c>
      <c r="DL61" s="331">
        <v>0</v>
      </c>
      <c r="DM61" s="331">
        <v>0</v>
      </c>
      <c r="DN61" s="331">
        <v>0</v>
      </c>
      <c r="DO61" s="331">
        <v>0</v>
      </c>
      <c r="DP61" s="331">
        <v>0</v>
      </c>
      <c r="DQ61" s="331">
        <v>0</v>
      </c>
      <c r="DR61" s="331">
        <v>0</v>
      </c>
      <c r="DS61" s="331">
        <v>0</v>
      </c>
      <c r="DT61" s="331">
        <v>0</v>
      </c>
      <c r="DU61" s="331">
        <v>0</v>
      </c>
      <c r="DV61" s="331">
        <v>0</v>
      </c>
      <c r="DW61" s="331">
        <v>0</v>
      </c>
      <c r="DX61" s="331">
        <v>0</v>
      </c>
      <c r="DY61" s="331">
        <v>0</v>
      </c>
      <c r="DZ61" s="331">
        <v>0</v>
      </c>
      <c r="EA61" s="331">
        <v>0</v>
      </c>
      <c r="EB61" s="331">
        <v>0</v>
      </c>
      <c r="EC61" s="331">
        <v>0</v>
      </c>
      <c r="ED61" s="331">
        <v>0</v>
      </c>
      <c r="EE61" s="331">
        <v>0</v>
      </c>
      <c r="EF61" s="331">
        <v>0</v>
      </c>
      <c r="EG61" s="331">
        <v>0</v>
      </c>
      <c r="EH61" s="331">
        <v>0</v>
      </c>
      <c r="EI61" s="331">
        <v>0</v>
      </c>
      <c r="EJ61" s="331">
        <v>0</v>
      </c>
      <c r="EK61" s="331">
        <v>0</v>
      </c>
      <c r="EL61" s="331">
        <v>0</v>
      </c>
      <c r="EM61" s="331">
        <v>0</v>
      </c>
      <c r="EN61" s="331">
        <v>0</v>
      </c>
      <c r="EO61" s="331">
        <v>0</v>
      </c>
      <c r="EP61" s="331">
        <v>0</v>
      </c>
      <c r="EQ61" s="331">
        <v>0</v>
      </c>
      <c r="ER61" s="331">
        <v>0</v>
      </c>
      <c r="ES61" s="331">
        <v>0</v>
      </c>
      <c r="ET61" s="331">
        <v>0</v>
      </c>
      <c r="EU61" s="331">
        <v>0</v>
      </c>
      <c r="EV61" s="331">
        <v>0</v>
      </c>
      <c r="EW61" s="331">
        <v>0</v>
      </c>
      <c r="EX61" s="331">
        <v>0</v>
      </c>
      <c r="EY61" s="331">
        <v>0</v>
      </c>
      <c r="EZ61" s="331">
        <v>0</v>
      </c>
      <c r="FA61" s="331">
        <v>0</v>
      </c>
      <c r="FB61" s="331">
        <v>0</v>
      </c>
      <c r="FC61" s="331">
        <v>0</v>
      </c>
      <c r="FD61" s="331">
        <v>0</v>
      </c>
      <c r="FE61" s="331">
        <v>0</v>
      </c>
      <c r="FF61" s="331">
        <v>0</v>
      </c>
      <c r="FG61" s="331">
        <v>0</v>
      </c>
      <c r="FH61" s="331">
        <v>0</v>
      </c>
      <c r="FI61" s="331">
        <v>0</v>
      </c>
      <c r="FJ61" s="331">
        <v>0</v>
      </c>
      <c r="FK61" s="331">
        <v>0</v>
      </c>
      <c r="FL61" s="331">
        <v>0</v>
      </c>
      <c r="FM61" s="331">
        <v>0</v>
      </c>
      <c r="FN61" s="331">
        <v>0</v>
      </c>
      <c r="FO61" s="331">
        <v>0</v>
      </c>
      <c r="FP61" s="331">
        <v>0</v>
      </c>
      <c r="FQ61" s="331">
        <v>0</v>
      </c>
      <c r="FR61" s="331">
        <v>0</v>
      </c>
      <c r="FS61" s="331">
        <v>0</v>
      </c>
      <c r="FT61" s="331">
        <v>0</v>
      </c>
      <c r="FU61" s="331">
        <v>0</v>
      </c>
      <c r="FV61" s="331">
        <v>0</v>
      </c>
      <c r="FW61" s="331">
        <v>0</v>
      </c>
      <c r="FX61" s="331">
        <v>0</v>
      </c>
      <c r="FY61" s="331">
        <v>0</v>
      </c>
      <c r="FZ61" s="331">
        <v>0</v>
      </c>
      <c r="GA61" s="331">
        <v>0</v>
      </c>
      <c r="GB61" s="331">
        <v>0</v>
      </c>
      <c r="GC61" s="331">
        <v>0</v>
      </c>
      <c r="GD61" s="331">
        <v>0</v>
      </c>
      <c r="GE61" s="331">
        <v>0</v>
      </c>
      <c r="GF61" s="331">
        <v>0</v>
      </c>
      <c r="GG61" s="331">
        <v>0</v>
      </c>
      <c r="GH61" s="331">
        <v>0</v>
      </c>
      <c r="GI61" s="331">
        <v>0</v>
      </c>
      <c r="GJ61" s="331">
        <v>0</v>
      </c>
      <c r="GK61" s="331">
        <v>0</v>
      </c>
      <c r="GL61" s="331">
        <v>0</v>
      </c>
      <c r="GM61" s="331">
        <v>0</v>
      </c>
      <c r="GN61" s="331">
        <v>0</v>
      </c>
      <c r="GO61" s="331">
        <v>0</v>
      </c>
      <c r="GP61" s="331">
        <v>0</v>
      </c>
      <c r="GQ61" s="331">
        <v>0</v>
      </c>
      <c r="GR61" s="331">
        <v>0</v>
      </c>
      <c r="GS61" s="331">
        <v>0</v>
      </c>
      <c r="GT61" s="331">
        <v>0</v>
      </c>
      <c r="GU61" s="331">
        <v>0</v>
      </c>
      <c r="GV61" s="331">
        <v>0</v>
      </c>
      <c r="GW61" s="331">
        <v>0</v>
      </c>
      <c r="GX61" s="331">
        <v>0</v>
      </c>
      <c r="GY61" s="331">
        <v>0</v>
      </c>
      <c r="GZ61" s="331">
        <v>0</v>
      </c>
      <c r="HA61" s="331">
        <v>0</v>
      </c>
      <c r="HB61" s="331">
        <v>0</v>
      </c>
      <c r="HC61" s="331">
        <v>0</v>
      </c>
      <c r="HD61" s="331">
        <v>0</v>
      </c>
      <c r="HE61" s="331">
        <v>0</v>
      </c>
      <c r="HF61" s="331">
        <v>0</v>
      </c>
      <c r="HG61" s="331">
        <v>0</v>
      </c>
      <c r="HH61" s="331">
        <v>0</v>
      </c>
      <c r="HI61" s="331">
        <v>0</v>
      </c>
      <c r="HJ61" s="331">
        <v>0</v>
      </c>
      <c r="HK61" s="331">
        <v>0</v>
      </c>
      <c r="HL61" s="331">
        <v>0</v>
      </c>
      <c r="HM61" s="331">
        <v>0</v>
      </c>
      <c r="HN61" s="331">
        <v>0</v>
      </c>
      <c r="HO61" s="331">
        <v>0</v>
      </c>
      <c r="HP61" s="331">
        <v>0</v>
      </c>
      <c r="HQ61" s="331">
        <v>0</v>
      </c>
      <c r="HR61" s="331">
        <v>0</v>
      </c>
      <c r="HS61" s="331">
        <v>0</v>
      </c>
      <c r="HT61" s="331">
        <v>0</v>
      </c>
      <c r="HU61" s="331">
        <v>0</v>
      </c>
      <c r="HV61" s="331">
        <v>0</v>
      </c>
      <c r="HW61" s="331">
        <v>0</v>
      </c>
      <c r="HX61" s="331">
        <v>0</v>
      </c>
      <c r="HY61" s="331">
        <v>0</v>
      </c>
      <c r="HZ61" s="331">
        <v>0</v>
      </c>
      <c r="IA61" s="331">
        <v>0</v>
      </c>
      <c r="IB61" s="331">
        <v>0</v>
      </c>
      <c r="IC61" s="331">
        <v>0</v>
      </c>
      <c r="ID61" s="331">
        <v>0</v>
      </c>
      <c r="IE61" s="331">
        <v>0</v>
      </c>
      <c r="IF61" s="331">
        <v>0</v>
      </c>
      <c r="IG61" s="331">
        <v>0</v>
      </c>
      <c r="IH61" s="331">
        <v>0</v>
      </c>
      <c r="II61" s="331">
        <v>0</v>
      </c>
      <c r="IJ61" s="331">
        <v>0</v>
      </c>
      <c r="IK61" s="331">
        <v>0</v>
      </c>
      <c r="IL61" s="331">
        <v>0</v>
      </c>
      <c r="IM61" s="331">
        <v>0</v>
      </c>
    </row>
    <row r="62" spans="1:247" s="304" customFormat="1" x14ac:dyDescent="0.2">
      <c r="B62" s="97"/>
      <c r="C62" s="388"/>
      <c r="D62" s="388"/>
      <c r="E62" s="388"/>
      <c r="F62" s="388"/>
      <c r="G62" s="388"/>
      <c r="H62" s="388"/>
      <c r="I62" s="433"/>
      <c r="J62" s="433"/>
      <c r="K62" s="433"/>
      <c r="L62" s="338"/>
      <c r="M62" s="331"/>
      <c r="N62" s="331"/>
      <c r="O62" s="331"/>
      <c r="P62" s="331"/>
      <c r="Q62" s="331"/>
      <c r="R62" s="331"/>
      <c r="S62" s="331"/>
      <c r="T62" s="331"/>
      <c r="U62" s="331"/>
      <c r="V62" s="331"/>
      <c r="W62" s="331"/>
      <c r="X62" s="331"/>
      <c r="Y62" s="331"/>
      <c r="Z62" s="331"/>
      <c r="AA62" s="331"/>
      <c r="AB62" s="331"/>
      <c r="AC62" s="331"/>
      <c r="AD62" s="331"/>
      <c r="AE62" s="331"/>
      <c r="AF62" s="331"/>
      <c r="AG62" s="331"/>
      <c r="AH62" s="331"/>
      <c r="AI62" s="331"/>
      <c r="AJ62" s="331"/>
      <c r="AK62" s="331"/>
      <c r="AL62" s="331"/>
      <c r="AM62" s="331"/>
      <c r="AN62" s="331"/>
      <c r="AO62" s="331"/>
      <c r="AP62" s="331"/>
      <c r="AQ62" s="331"/>
      <c r="AR62" s="331"/>
      <c r="AS62" s="331"/>
      <c r="AT62" s="331"/>
      <c r="AU62" s="331"/>
      <c r="AV62" s="331"/>
      <c r="AW62" s="331"/>
      <c r="AX62" s="331"/>
      <c r="AY62" s="331"/>
      <c r="AZ62" s="331"/>
      <c r="BA62" s="331"/>
      <c r="BB62" s="331"/>
      <c r="BC62" s="331"/>
      <c r="BD62" s="331"/>
      <c r="BE62" s="331"/>
      <c r="BF62" s="331"/>
      <c r="BG62" s="331"/>
      <c r="BH62" s="331"/>
      <c r="BI62" s="331"/>
      <c r="BJ62" s="331"/>
      <c r="BK62" s="331"/>
      <c r="BL62" s="331"/>
      <c r="BM62" s="331"/>
      <c r="BN62" s="331"/>
      <c r="BO62" s="331"/>
      <c r="BP62" s="331"/>
      <c r="BQ62" s="331"/>
      <c r="BR62" s="331"/>
      <c r="BS62" s="331"/>
      <c r="BT62" s="331"/>
      <c r="BU62" s="331"/>
      <c r="BV62" s="331"/>
      <c r="BW62" s="331"/>
      <c r="BX62" s="331"/>
      <c r="BY62" s="331"/>
      <c r="BZ62" s="331"/>
      <c r="CA62" s="331"/>
      <c r="CB62" s="331"/>
      <c r="CC62" s="331"/>
      <c r="CD62" s="331"/>
      <c r="CE62" s="331"/>
      <c r="CF62" s="331"/>
      <c r="CG62" s="331"/>
      <c r="CH62" s="331"/>
      <c r="CI62" s="331"/>
      <c r="CJ62" s="331"/>
      <c r="CK62" s="331"/>
      <c r="CL62" s="331"/>
      <c r="CM62" s="331"/>
      <c r="CN62" s="331"/>
      <c r="CO62" s="331"/>
      <c r="CP62" s="331"/>
      <c r="CQ62" s="331"/>
      <c r="CR62" s="331"/>
      <c r="CS62" s="331"/>
      <c r="CT62" s="331"/>
      <c r="CU62" s="331"/>
      <c r="CV62" s="331"/>
      <c r="CW62" s="331"/>
      <c r="CX62" s="331"/>
      <c r="CY62" s="331"/>
      <c r="CZ62" s="331"/>
      <c r="DA62" s="331"/>
      <c r="DB62" s="331"/>
      <c r="DC62" s="331"/>
      <c r="DD62" s="331"/>
      <c r="DE62" s="331"/>
      <c r="DF62" s="331"/>
      <c r="DG62" s="331"/>
      <c r="DH62" s="331"/>
      <c r="DI62" s="331"/>
      <c r="DJ62" s="331"/>
      <c r="DK62" s="331"/>
      <c r="DL62" s="331"/>
      <c r="DM62" s="331"/>
      <c r="DN62" s="331"/>
      <c r="DO62" s="331"/>
      <c r="DP62" s="331"/>
      <c r="DQ62" s="331"/>
      <c r="DR62" s="331"/>
      <c r="DS62" s="331"/>
      <c r="DT62" s="331"/>
      <c r="DU62" s="331"/>
      <c r="DV62" s="331"/>
      <c r="DW62" s="331"/>
      <c r="DX62" s="331"/>
      <c r="DY62" s="331"/>
      <c r="DZ62" s="331"/>
      <c r="EA62" s="331"/>
      <c r="EB62" s="331"/>
      <c r="EC62" s="331"/>
      <c r="ED62" s="331"/>
      <c r="EE62" s="331"/>
      <c r="EF62" s="331"/>
      <c r="EG62" s="331"/>
      <c r="EH62" s="331"/>
      <c r="EI62" s="331"/>
      <c r="EJ62" s="331"/>
      <c r="EK62" s="331"/>
      <c r="EL62" s="331"/>
      <c r="EM62" s="331"/>
      <c r="EN62" s="331"/>
      <c r="EO62" s="331"/>
      <c r="EP62" s="331"/>
      <c r="EQ62" s="331"/>
      <c r="ER62" s="331"/>
      <c r="ES62" s="331"/>
      <c r="ET62" s="331"/>
      <c r="EU62" s="331"/>
      <c r="EV62" s="331"/>
      <c r="EW62" s="331"/>
      <c r="EX62" s="331"/>
      <c r="EY62" s="331"/>
      <c r="EZ62" s="331"/>
      <c r="FA62" s="331"/>
      <c r="FB62" s="331"/>
      <c r="FC62" s="331"/>
      <c r="FD62" s="331"/>
      <c r="FE62" s="331"/>
      <c r="FF62" s="331"/>
      <c r="FG62" s="331"/>
      <c r="FH62" s="331"/>
      <c r="FI62" s="331"/>
      <c r="FJ62" s="331"/>
      <c r="FK62" s="331"/>
      <c r="FL62" s="331"/>
      <c r="FM62" s="331"/>
      <c r="FN62" s="331"/>
      <c r="FO62" s="331"/>
      <c r="FP62" s="331"/>
      <c r="FQ62" s="331"/>
      <c r="FR62" s="331"/>
      <c r="FS62" s="331"/>
      <c r="FT62" s="331"/>
      <c r="FU62" s="331"/>
      <c r="FV62" s="331"/>
      <c r="FW62" s="331"/>
      <c r="FX62" s="331"/>
      <c r="FY62" s="331"/>
      <c r="FZ62" s="331"/>
      <c r="GA62" s="331"/>
      <c r="GB62" s="331"/>
      <c r="GC62" s="331"/>
      <c r="GD62" s="331"/>
      <c r="GE62" s="331"/>
      <c r="GF62" s="331"/>
      <c r="GG62" s="331"/>
      <c r="GH62" s="331"/>
      <c r="GI62" s="331"/>
      <c r="GJ62" s="331"/>
      <c r="GK62" s="331"/>
      <c r="GL62" s="331"/>
      <c r="GM62" s="331"/>
      <c r="GN62" s="331"/>
      <c r="GO62" s="331"/>
      <c r="GP62" s="331"/>
      <c r="GQ62" s="331"/>
      <c r="GR62" s="331"/>
      <c r="GS62" s="331"/>
      <c r="GT62" s="331"/>
      <c r="GU62" s="331"/>
      <c r="GV62" s="331"/>
      <c r="GW62" s="331"/>
      <c r="GX62" s="331"/>
      <c r="GY62" s="331"/>
      <c r="GZ62" s="331"/>
      <c r="HA62" s="331"/>
      <c r="HB62" s="331"/>
      <c r="HC62" s="331"/>
      <c r="HD62" s="331"/>
      <c r="HE62" s="331"/>
      <c r="HF62" s="331"/>
      <c r="HG62" s="331"/>
      <c r="HH62" s="331"/>
      <c r="HI62" s="331"/>
      <c r="HJ62" s="331"/>
      <c r="HK62" s="331"/>
      <c r="HL62" s="331"/>
      <c r="HM62" s="331"/>
      <c r="HN62" s="331"/>
      <c r="HO62" s="331"/>
      <c r="HP62" s="331"/>
      <c r="HQ62" s="331"/>
      <c r="HR62" s="331"/>
      <c r="HS62" s="331"/>
      <c r="HT62" s="331"/>
      <c r="HU62" s="331"/>
      <c r="HV62" s="331"/>
      <c r="HW62" s="331"/>
      <c r="HX62" s="331"/>
      <c r="HY62" s="331"/>
      <c r="HZ62" s="331"/>
      <c r="IA62" s="331"/>
      <c r="IB62" s="331"/>
      <c r="IC62" s="331"/>
      <c r="ID62" s="331"/>
      <c r="IE62" s="331"/>
      <c r="IF62" s="331"/>
      <c r="IG62" s="331"/>
      <c r="IH62" s="331"/>
      <c r="II62" s="331"/>
      <c r="IJ62" s="331"/>
      <c r="IK62" s="331"/>
      <c r="IL62" s="331"/>
      <c r="IM62" s="331"/>
    </row>
    <row r="63" spans="1:247" s="304" customFormat="1" x14ac:dyDescent="0.2">
      <c r="A63" s="96" t="s">
        <v>141</v>
      </c>
      <c r="B63" s="97"/>
      <c r="C63" s="388">
        <v>113170</v>
      </c>
      <c r="D63" s="388">
        <v>86457</v>
      </c>
      <c r="E63" s="388">
        <v>26713</v>
      </c>
      <c r="F63" s="388">
        <v>32249</v>
      </c>
      <c r="G63" s="388">
        <v>25478</v>
      </c>
      <c r="H63" s="388">
        <v>6771</v>
      </c>
      <c r="I63" s="433">
        <v>80921</v>
      </c>
      <c r="J63" s="433">
        <v>60979</v>
      </c>
      <c r="K63" s="433">
        <v>19942</v>
      </c>
      <c r="L63" s="338">
        <v>0</v>
      </c>
      <c r="M63" s="331">
        <v>0</v>
      </c>
      <c r="N63" s="331">
        <v>0</v>
      </c>
      <c r="O63" s="331">
        <v>0</v>
      </c>
      <c r="P63" s="331">
        <v>0</v>
      </c>
      <c r="Q63" s="331">
        <v>0</v>
      </c>
      <c r="R63" s="331">
        <v>0</v>
      </c>
      <c r="S63" s="331">
        <v>0</v>
      </c>
      <c r="T63" s="331">
        <v>0</v>
      </c>
      <c r="U63" s="331">
        <v>0</v>
      </c>
      <c r="V63" s="331">
        <v>0</v>
      </c>
      <c r="W63" s="331">
        <v>0</v>
      </c>
      <c r="X63" s="331">
        <v>0</v>
      </c>
      <c r="Y63" s="331">
        <v>0</v>
      </c>
      <c r="Z63" s="331">
        <v>0</v>
      </c>
      <c r="AA63" s="331">
        <v>0</v>
      </c>
      <c r="AB63" s="331">
        <v>0</v>
      </c>
      <c r="AC63" s="331">
        <v>0</v>
      </c>
      <c r="AD63" s="331">
        <v>0</v>
      </c>
      <c r="AE63" s="331">
        <v>0</v>
      </c>
      <c r="AF63" s="331">
        <v>0</v>
      </c>
      <c r="AG63" s="331">
        <v>0</v>
      </c>
      <c r="AH63" s="331">
        <v>0</v>
      </c>
      <c r="AI63" s="331">
        <v>0</v>
      </c>
      <c r="AJ63" s="331">
        <v>0</v>
      </c>
      <c r="AK63" s="331">
        <v>0</v>
      </c>
      <c r="AL63" s="331">
        <v>0</v>
      </c>
      <c r="AM63" s="331">
        <v>0</v>
      </c>
      <c r="AN63" s="331">
        <v>0</v>
      </c>
      <c r="AO63" s="331">
        <v>0</v>
      </c>
      <c r="AP63" s="331">
        <v>0</v>
      </c>
      <c r="AQ63" s="331">
        <v>0</v>
      </c>
      <c r="AR63" s="331">
        <v>0</v>
      </c>
      <c r="AS63" s="331">
        <v>0</v>
      </c>
      <c r="AT63" s="331">
        <v>0</v>
      </c>
      <c r="AU63" s="331">
        <v>0</v>
      </c>
      <c r="AV63" s="331">
        <v>0</v>
      </c>
      <c r="AW63" s="331">
        <v>0</v>
      </c>
      <c r="AX63" s="331">
        <v>0</v>
      </c>
      <c r="AY63" s="331">
        <v>0</v>
      </c>
      <c r="AZ63" s="331">
        <v>0</v>
      </c>
      <c r="BA63" s="331">
        <v>0</v>
      </c>
      <c r="BB63" s="331">
        <v>0</v>
      </c>
      <c r="BC63" s="331">
        <v>0</v>
      </c>
      <c r="BD63" s="331">
        <v>0</v>
      </c>
      <c r="BE63" s="331">
        <v>0</v>
      </c>
      <c r="BF63" s="331">
        <v>0</v>
      </c>
      <c r="BG63" s="331">
        <v>0</v>
      </c>
      <c r="BH63" s="331">
        <v>0</v>
      </c>
      <c r="BI63" s="331">
        <v>0</v>
      </c>
      <c r="BJ63" s="331">
        <v>0</v>
      </c>
      <c r="BK63" s="331">
        <v>0</v>
      </c>
      <c r="BL63" s="331">
        <v>0</v>
      </c>
      <c r="BM63" s="331">
        <v>0</v>
      </c>
      <c r="BN63" s="331">
        <v>0</v>
      </c>
      <c r="BO63" s="331">
        <v>0</v>
      </c>
      <c r="BP63" s="331">
        <v>0</v>
      </c>
      <c r="BQ63" s="331">
        <v>0</v>
      </c>
      <c r="BR63" s="331">
        <v>0</v>
      </c>
      <c r="BS63" s="331">
        <v>0</v>
      </c>
      <c r="BT63" s="331">
        <v>0</v>
      </c>
      <c r="BU63" s="331">
        <v>0</v>
      </c>
      <c r="BV63" s="331">
        <v>0</v>
      </c>
      <c r="BW63" s="331">
        <v>0</v>
      </c>
      <c r="BX63" s="331">
        <v>0</v>
      </c>
      <c r="BY63" s="331">
        <v>0</v>
      </c>
      <c r="BZ63" s="331">
        <v>0</v>
      </c>
      <c r="CA63" s="331">
        <v>0</v>
      </c>
      <c r="CB63" s="331">
        <v>0</v>
      </c>
      <c r="CC63" s="331">
        <v>0</v>
      </c>
      <c r="CD63" s="331">
        <v>0</v>
      </c>
      <c r="CE63" s="331">
        <v>0</v>
      </c>
      <c r="CF63" s="331">
        <v>0</v>
      </c>
      <c r="CG63" s="331">
        <v>0</v>
      </c>
      <c r="CH63" s="331">
        <v>0</v>
      </c>
      <c r="CI63" s="331">
        <v>0</v>
      </c>
      <c r="CJ63" s="331">
        <v>0</v>
      </c>
      <c r="CK63" s="331">
        <v>0</v>
      </c>
      <c r="CL63" s="331">
        <v>0</v>
      </c>
      <c r="CM63" s="331">
        <v>0</v>
      </c>
      <c r="CN63" s="331">
        <v>0</v>
      </c>
      <c r="CO63" s="331">
        <v>0</v>
      </c>
      <c r="CP63" s="331">
        <v>0</v>
      </c>
      <c r="CQ63" s="331">
        <v>0</v>
      </c>
      <c r="CR63" s="331">
        <v>0</v>
      </c>
      <c r="CS63" s="331">
        <v>0</v>
      </c>
      <c r="CT63" s="331">
        <v>0</v>
      </c>
      <c r="CU63" s="331">
        <v>0</v>
      </c>
      <c r="CV63" s="331">
        <v>0</v>
      </c>
      <c r="CW63" s="331">
        <v>0</v>
      </c>
      <c r="CX63" s="331">
        <v>0</v>
      </c>
      <c r="CY63" s="331">
        <v>0</v>
      </c>
      <c r="CZ63" s="331">
        <v>0</v>
      </c>
      <c r="DA63" s="331">
        <v>0</v>
      </c>
      <c r="DB63" s="331">
        <v>0</v>
      </c>
      <c r="DC63" s="331">
        <v>0</v>
      </c>
      <c r="DD63" s="331">
        <v>0</v>
      </c>
      <c r="DE63" s="331">
        <v>0</v>
      </c>
      <c r="DF63" s="331">
        <v>0</v>
      </c>
      <c r="DG63" s="331">
        <v>0</v>
      </c>
      <c r="DH63" s="331">
        <v>0</v>
      </c>
      <c r="DI63" s="331">
        <v>0</v>
      </c>
      <c r="DJ63" s="331">
        <v>0</v>
      </c>
      <c r="DK63" s="331">
        <v>0</v>
      </c>
      <c r="DL63" s="331">
        <v>0</v>
      </c>
      <c r="DM63" s="331">
        <v>0</v>
      </c>
      <c r="DN63" s="331">
        <v>0</v>
      </c>
      <c r="DO63" s="331">
        <v>0</v>
      </c>
      <c r="DP63" s="331">
        <v>0</v>
      </c>
      <c r="DQ63" s="331">
        <v>0</v>
      </c>
      <c r="DR63" s="331">
        <v>0</v>
      </c>
      <c r="DS63" s="331">
        <v>0</v>
      </c>
      <c r="DT63" s="331">
        <v>0</v>
      </c>
      <c r="DU63" s="331">
        <v>0</v>
      </c>
      <c r="DV63" s="331">
        <v>0</v>
      </c>
      <c r="DW63" s="331">
        <v>0</v>
      </c>
      <c r="DX63" s="331">
        <v>0</v>
      </c>
      <c r="DY63" s="331">
        <v>0</v>
      </c>
      <c r="DZ63" s="331">
        <v>0</v>
      </c>
      <c r="EA63" s="331">
        <v>0</v>
      </c>
      <c r="EB63" s="331">
        <v>0</v>
      </c>
      <c r="EC63" s="331">
        <v>0</v>
      </c>
      <c r="ED63" s="331">
        <v>0</v>
      </c>
      <c r="EE63" s="331">
        <v>0</v>
      </c>
      <c r="EF63" s="331">
        <v>0</v>
      </c>
      <c r="EG63" s="331">
        <v>0</v>
      </c>
      <c r="EH63" s="331">
        <v>0</v>
      </c>
      <c r="EI63" s="331">
        <v>0</v>
      </c>
      <c r="EJ63" s="331">
        <v>0</v>
      </c>
      <c r="EK63" s="331">
        <v>0</v>
      </c>
      <c r="EL63" s="331">
        <v>0</v>
      </c>
      <c r="EM63" s="331">
        <v>0</v>
      </c>
      <c r="EN63" s="331">
        <v>0</v>
      </c>
      <c r="EO63" s="331">
        <v>0</v>
      </c>
      <c r="EP63" s="331">
        <v>0</v>
      </c>
      <c r="EQ63" s="331">
        <v>0</v>
      </c>
      <c r="ER63" s="331">
        <v>0</v>
      </c>
      <c r="ES63" s="331">
        <v>0</v>
      </c>
      <c r="ET63" s="331">
        <v>0</v>
      </c>
      <c r="EU63" s="331">
        <v>0</v>
      </c>
      <c r="EV63" s="331">
        <v>0</v>
      </c>
      <c r="EW63" s="331">
        <v>0</v>
      </c>
      <c r="EX63" s="331">
        <v>0</v>
      </c>
      <c r="EY63" s="331">
        <v>0</v>
      </c>
      <c r="EZ63" s="331">
        <v>0</v>
      </c>
      <c r="FA63" s="331">
        <v>0</v>
      </c>
      <c r="FB63" s="331">
        <v>0</v>
      </c>
      <c r="FC63" s="331">
        <v>0</v>
      </c>
      <c r="FD63" s="331">
        <v>0</v>
      </c>
      <c r="FE63" s="331">
        <v>0</v>
      </c>
      <c r="FF63" s="331">
        <v>0</v>
      </c>
      <c r="FG63" s="331">
        <v>0</v>
      </c>
      <c r="FH63" s="331">
        <v>0</v>
      </c>
      <c r="FI63" s="331">
        <v>0</v>
      </c>
      <c r="FJ63" s="331">
        <v>0</v>
      </c>
      <c r="FK63" s="331">
        <v>0</v>
      </c>
      <c r="FL63" s="331">
        <v>0</v>
      </c>
      <c r="FM63" s="331">
        <v>0</v>
      </c>
      <c r="FN63" s="331">
        <v>0</v>
      </c>
      <c r="FO63" s="331">
        <v>0</v>
      </c>
      <c r="FP63" s="331">
        <v>0</v>
      </c>
      <c r="FQ63" s="331">
        <v>0</v>
      </c>
      <c r="FR63" s="331">
        <v>0</v>
      </c>
      <c r="FS63" s="331">
        <v>0</v>
      </c>
      <c r="FT63" s="331">
        <v>0</v>
      </c>
      <c r="FU63" s="331">
        <v>0</v>
      </c>
      <c r="FV63" s="331">
        <v>0</v>
      </c>
      <c r="FW63" s="331">
        <v>0</v>
      </c>
      <c r="FX63" s="331">
        <v>0</v>
      </c>
      <c r="FY63" s="331">
        <v>0</v>
      </c>
      <c r="FZ63" s="331">
        <v>0</v>
      </c>
      <c r="GA63" s="331">
        <v>0</v>
      </c>
      <c r="GB63" s="331">
        <v>0</v>
      </c>
      <c r="GC63" s="331">
        <v>0</v>
      </c>
      <c r="GD63" s="331">
        <v>0</v>
      </c>
      <c r="GE63" s="331">
        <v>0</v>
      </c>
      <c r="GF63" s="331">
        <v>0</v>
      </c>
      <c r="GG63" s="331">
        <v>0</v>
      </c>
      <c r="GH63" s="331">
        <v>0</v>
      </c>
      <c r="GI63" s="331">
        <v>0</v>
      </c>
      <c r="GJ63" s="331">
        <v>0</v>
      </c>
      <c r="GK63" s="331">
        <v>0</v>
      </c>
      <c r="GL63" s="331">
        <v>0</v>
      </c>
      <c r="GM63" s="331">
        <v>0</v>
      </c>
      <c r="GN63" s="331">
        <v>0</v>
      </c>
      <c r="GO63" s="331">
        <v>0</v>
      </c>
      <c r="GP63" s="331">
        <v>0</v>
      </c>
      <c r="GQ63" s="331">
        <v>0</v>
      </c>
      <c r="GR63" s="331">
        <v>0</v>
      </c>
      <c r="GS63" s="331">
        <v>0</v>
      </c>
      <c r="GT63" s="331">
        <v>0</v>
      </c>
      <c r="GU63" s="331">
        <v>0</v>
      </c>
      <c r="GV63" s="331">
        <v>0</v>
      </c>
      <c r="GW63" s="331">
        <v>0</v>
      </c>
      <c r="GX63" s="331">
        <v>0</v>
      </c>
      <c r="GY63" s="331">
        <v>0</v>
      </c>
      <c r="GZ63" s="331">
        <v>0</v>
      </c>
      <c r="HA63" s="331">
        <v>0</v>
      </c>
      <c r="HB63" s="331">
        <v>0</v>
      </c>
      <c r="HC63" s="331">
        <v>0</v>
      </c>
      <c r="HD63" s="331">
        <v>0</v>
      </c>
      <c r="HE63" s="331">
        <v>0</v>
      </c>
      <c r="HF63" s="331">
        <v>0</v>
      </c>
      <c r="HG63" s="331">
        <v>0</v>
      </c>
      <c r="HH63" s="331">
        <v>0</v>
      </c>
      <c r="HI63" s="331">
        <v>0</v>
      </c>
      <c r="HJ63" s="331">
        <v>0</v>
      </c>
      <c r="HK63" s="331">
        <v>0</v>
      </c>
      <c r="HL63" s="331">
        <v>0</v>
      </c>
      <c r="HM63" s="331">
        <v>0</v>
      </c>
      <c r="HN63" s="331">
        <v>0</v>
      </c>
      <c r="HO63" s="331">
        <v>0</v>
      </c>
      <c r="HP63" s="331">
        <v>0</v>
      </c>
      <c r="HQ63" s="331">
        <v>0</v>
      </c>
      <c r="HR63" s="331">
        <v>0</v>
      </c>
      <c r="HS63" s="331">
        <v>0</v>
      </c>
      <c r="HT63" s="331">
        <v>0</v>
      </c>
      <c r="HU63" s="331">
        <v>0</v>
      </c>
      <c r="HV63" s="331">
        <v>0</v>
      </c>
      <c r="HW63" s="331">
        <v>0</v>
      </c>
      <c r="HX63" s="331">
        <v>0</v>
      </c>
      <c r="HY63" s="331">
        <v>0</v>
      </c>
      <c r="HZ63" s="331">
        <v>0</v>
      </c>
      <c r="IA63" s="331">
        <v>0</v>
      </c>
      <c r="IB63" s="331">
        <v>0</v>
      </c>
      <c r="IC63" s="331">
        <v>0</v>
      </c>
      <c r="ID63" s="331">
        <v>0</v>
      </c>
      <c r="IE63" s="331">
        <v>0</v>
      </c>
      <c r="IF63" s="331">
        <v>0</v>
      </c>
      <c r="IG63" s="331">
        <v>0</v>
      </c>
      <c r="IH63" s="331">
        <v>0</v>
      </c>
      <c r="II63" s="331">
        <v>0</v>
      </c>
      <c r="IJ63" s="331">
        <v>0</v>
      </c>
      <c r="IK63" s="331">
        <v>0</v>
      </c>
      <c r="IL63" s="331">
        <v>0</v>
      </c>
      <c r="IM63" s="331">
        <v>22992</v>
      </c>
    </row>
    <row r="64" spans="1:247" x14ac:dyDescent="0.2">
      <c r="B64" s="39"/>
      <c r="C64" s="388"/>
      <c r="D64" s="388"/>
      <c r="E64" s="388"/>
      <c r="F64" s="388"/>
      <c r="G64" s="388"/>
      <c r="H64" s="388"/>
      <c r="I64" s="433"/>
      <c r="J64" s="433"/>
      <c r="K64" s="433"/>
      <c r="L64" s="331"/>
      <c r="M64" s="331"/>
      <c r="N64" s="331"/>
      <c r="O64" s="331"/>
      <c r="P64" s="331"/>
      <c r="Q64" s="331"/>
      <c r="R64" s="331"/>
      <c r="S64" s="331"/>
      <c r="T64" s="331"/>
      <c r="U64" s="331"/>
      <c r="V64" s="331"/>
      <c r="W64" s="331"/>
      <c r="X64" s="331"/>
      <c r="Y64" s="331"/>
      <c r="Z64" s="331"/>
      <c r="AA64" s="331"/>
      <c r="AB64" s="331"/>
      <c r="AC64" s="331"/>
      <c r="AD64" s="331"/>
      <c r="AE64" s="331"/>
      <c r="AF64" s="331"/>
      <c r="AG64" s="331"/>
      <c r="AH64" s="331"/>
      <c r="AI64" s="331"/>
      <c r="AJ64" s="331"/>
      <c r="AK64" s="331"/>
      <c r="AL64" s="331"/>
      <c r="AM64" s="331"/>
      <c r="AN64" s="331"/>
      <c r="AO64" s="331"/>
      <c r="AP64" s="331"/>
      <c r="AQ64" s="331"/>
      <c r="AR64" s="331"/>
      <c r="AS64" s="331"/>
      <c r="AT64" s="331"/>
      <c r="AU64" s="331"/>
      <c r="AV64" s="331"/>
      <c r="AW64" s="331"/>
      <c r="AX64" s="331"/>
      <c r="AY64" s="331"/>
      <c r="AZ64" s="331"/>
      <c r="BA64" s="331"/>
      <c r="BB64" s="331"/>
      <c r="BC64" s="331"/>
      <c r="BD64" s="331"/>
      <c r="BE64" s="331"/>
      <c r="BF64" s="331"/>
      <c r="BG64" s="331"/>
      <c r="BH64" s="331"/>
      <c r="BI64" s="331"/>
      <c r="BJ64" s="331"/>
      <c r="BK64" s="331"/>
      <c r="BL64" s="331"/>
      <c r="BM64" s="331"/>
      <c r="BN64" s="331"/>
      <c r="BO64" s="331"/>
      <c r="BP64" s="331"/>
      <c r="BQ64" s="331"/>
      <c r="BR64" s="331"/>
      <c r="BS64" s="331"/>
      <c r="BT64" s="331"/>
      <c r="BU64" s="331"/>
      <c r="BV64" s="331"/>
      <c r="BW64" s="331"/>
      <c r="BX64" s="331"/>
      <c r="BY64" s="331"/>
      <c r="BZ64" s="331"/>
      <c r="CA64" s="331"/>
      <c r="CB64" s="331"/>
      <c r="CC64" s="331"/>
      <c r="CD64" s="331"/>
      <c r="CE64" s="331"/>
      <c r="CF64" s="331"/>
      <c r="CG64" s="331"/>
      <c r="CH64" s="331"/>
      <c r="CI64" s="331"/>
      <c r="CJ64" s="331"/>
      <c r="CK64" s="331"/>
      <c r="CL64" s="331"/>
      <c r="CM64" s="331"/>
      <c r="CN64" s="331"/>
      <c r="CO64" s="331"/>
      <c r="CP64" s="331"/>
      <c r="CQ64" s="331"/>
      <c r="CR64" s="331"/>
      <c r="CS64" s="331"/>
      <c r="CT64" s="331"/>
      <c r="CU64" s="331"/>
      <c r="CV64" s="331"/>
      <c r="CW64" s="331"/>
      <c r="CX64" s="331"/>
      <c r="CY64" s="331"/>
      <c r="CZ64" s="331"/>
      <c r="DA64" s="331"/>
      <c r="DB64" s="331"/>
      <c r="DC64" s="331"/>
      <c r="DD64" s="331"/>
      <c r="DE64" s="331"/>
      <c r="DF64" s="331"/>
      <c r="DG64" s="331"/>
      <c r="DH64" s="331"/>
      <c r="DI64" s="331"/>
      <c r="DJ64" s="331"/>
      <c r="DK64" s="331"/>
      <c r="DL64" s="331"/>
      <c r="DM64" s="331"/>
      <c r="DN64" s="331"/>
      <c r="DO64" s="331"/>
      <c r="DP64" s="331"/>
      <c r="DQ64" s="331"/>
      <c r="DR64" s="331"/>
      <c r="DS64" s="331"/>
      <c r="DT64" s="331"/>
      <c r="DU64" s="331"/>
      <c r="DV64" s="331"/>
      <c r="DW64" s="331"/>
      <c r="DX64" s="331"/>
      <c r="DY64" s="331"/>
      <c r="DZ64" s="331"/>
      <c r="EA64" s="331"/>
      <c r="EB64" s="331"/>
      <c r="EC64" s="331"/>
      <c r="ED64" s="331"/>
      <c r="EE64" s="331"/>
      <c r="EF64" s="331"/>
      <c r="EG64" s="331"/>
      <c r="EH64" s="331"/>
      <c r="EI64" s="331"/>
      <c r="EJ64" s="331"/>
      <c r="EK64" s="331"/>
      <c r="EL64" s="331"/>
      <c r="EM64" s="331"/>
      <c r="EN64" s="331"/>
      <c r="EO64" s="331"/>
      <c r="EP64" s="331"/>
      <c r="EQ64" s="331"/>
      <c r="ER64" s="331"/>
      <c r="ES64" s="331"/>
      <c r="ET64" s="331"/>
      <c r="EU64" s="331"/>
      <c r="EV64" s="331"/>
      <c r="EW64" s="331"/>
      <c r="EX64" s="331"/>
      <c r="EY64" s="331"/>
      <c r="EZ64" s="331"/>
      <c r="FA64" s="331"/>
      <c r="FB64" s="331"/>
      <c r="FC64" s="331"/>
      <c r="FD64" s="331"/>
      <c r="FE64" s="331"/>
      <c r="FF64" s="331"/>
      <c r="FG64" s="331"/>
      <c r="FH64" s="331"/>
      <c r="FI64" s="331"/>
      <c r="FJ64" s="331"/>
      <c r="FK64" s="331"/>
      <c r="FL64" s="331"/>
      <c r="FM64" s="331"/>
      <c r="FN64" s="331"/>
      <c r="FO64" s="331"/>
      <c r="FP64" s="331"/>
      <c r="FQ64" s="331"/>
      <c r="FR64" s="331"/>
      <c r="FS64" s="331"/>
      <c r="FT64" s="331"/>
      <c r="FU64" s="331"/>
      <c r="FV64" s="331"/>
      <c r="FW64" s="331"/>
      <c r="FX64" s="331"/>
      <c r="FY64" s="331"/>
      <c r="FZ64" s="331"/>
      <c r="GA64" s="331"/>
      <c r="GB64" s="331"/>
      <c r="GC64" s="331"/>
      <c r="GD64" s="331"/>
      <c r="GE64" s="331"/>
      <c r="GF64" s="331"/>
      <c r="GG64" s="331"/>
      <c r="GH64" s="331"/>
      <c r="GI64" s="331"/>
      <c r="GJ64" s="331"/>
      <c r="GK64" s="331"/>
      <c r="GL64" s="331"/>
      <c r="GM64" s="331"/>
      <c r="GN64" s="331"/>
      <c r="GO64" s="331"/>
      <c r="GP64" s="331"/>
      <c r="GQ64" s="331"/>
      <c r="GR64" s="331"/>
      <c r="GS64" s="331"/>
      <c r="GT64" s="331"/>
      <c r="GU64" s="331"/>
      <c r="GV64" s="331"/>
      <c r="GW64" s="331"/>
      <c r="GX64" s="331"/>
      <c r="GY64" s="331"/>
      <c r="GZ64" s="331"/>
      <c r="HA64" s="331"/>
      <c r="HB64" s="331"/>
      <c r="HC64" s="331"/>
      <c r="HD64" s="331"/>
      <c r="HE64" s="331"/>
      <c r="HF64" s="331"/>
      <c r="HG64" s="331"/>
      <c r="HH64" s="331"/>
      <c r="HI64" s="331"/>
      <c r="HJ64" s="331"/>
      <c r="HK64" s="331"/>
      <c r="HL64" s="331"/>
      <c r="HM64" s="331"/>
      <c r="HN64" s="331"/>
      <c r="HO64" s="331"/>
      <c r="HP64" s="331"/>
      <c r="HQ64" s="331"/>
      <c r="HR64" s="331"/>
      <c r="HS64" s="331"/>
      <c r="HT64" s="331"/>
      <c r="HU64" s="331"/>
      <c r="HV64" s="331"/>
      <c r="HW64" s="331"/>
      <c r="HX64" s="331"/>
      <c r="HY64" s="331"/>
      <c r="HZ64" s="331"/>
      <c r="IA64" s="331"/>
      <c r="IB64" s="331"/>
      <c r="IC64" s="331"/>
      <c r="ID64" s="331"/>
      <c r="IE64" s="331"/>
      <c r="IF64" s="331"/>
      <c r="IG64" s="331"/>
      <c r="IH64" s="331"/>
      <c r="II64" s="331"/>
      <c r="IJ64" s="331"/>
      <c r="IK64" s="331"/>
      <c r="IL64" s="331"/>
      <c r="IM64" s="331"/>
    </row>
    <row r="65" spans="1:247" x14ac:dyDescent="0.2">
      <c r="A65" s="100" t="s">
        <v>142</v>
      </c>
      <c r="B65" s="39"/>
      <c r="C65" s="383">
        <v>5831</v>
      </c>
      <c r="D65" s="383">
        <v>4267</v>
      </c>
      <c r="E65" s="383">
        <v>1564</v>
      </c>
      <c r="F65" s="383">
        <v>2564</v>
      </c>
      <c r="G65" s="383">
        <v>1792</v>
      </c>
      <c r="H65" s="383">
        <v>772</v>
      </c>
      <c r="I65" s="434">
        <v>3267</v>
      </c>
      <c r="J65" s="434">
        <v>2475</v>
      </c>
      <c r="K65" s="434">
        <v>792</v>
      </c>
      <c r="L65" s="371"/>
      <c r="M65" s="371"/>
      <c r="N65" s="371"/>
      <c r="O65" s="371"/>
      <c r="P65" s="371"/>
      <c r="Q65" s="371"/>
      <c r="R65" s="371"/>
      <c r="S65" s="371"/>
      <c r="T65" s="371"/>
      <c r="U65" s="371"/>
      <c r="V65" s="371"/>
      <c r="W65" s="371"/>
      <c r="X65" s="371"/>
      <c r="Y65" s="371"/>
      <c r="Z65" s="371"/>
      <c r="AA65" s="371"/>
      <c r="AB65" s="371"/>
      <c r="AC65" s="371"/>
      <c r="AD65" s="371"/>
      <c r="AE65" s="371"/>
      <c r="AF65" s="371"/>
      <c r="AG65" s="371"/>
      <c r="AH65" s="371"/>
      <c r="AI65" s="371"/>
      <c r="AJ65" s="371"/>
      <c r="AK65" s="371"/>
      <c r="AL65" s="371"/>
      <c r="AM65" s="371"/>
      <c r="AN65" s="371"/>
      <c r="AO65" s="371"/>
      <c r="AP65" s="371"/>
      <c r="AQ65" s="371"/>
      <c r="AR65" s="371"/>
      <c r="AS65" s="371"/>
      <c r="AT65" s="371"/>
      <c r="AU65" s="371"/>
      <c r="AV65" s="371"/>
      <c r="AW65" s="371"/>
      <c r="AX65" s="371"/>
      <c r="AY65" s="371"/>
      <c r="AZ65" s="371"/>
      <c r="BA65" s="371"/>
      <c r="BB65" s="371"/>
      <c r="BC65" s="371"/>
      <c r="BD65" s="371"/>
      <c r="BE65" s="371"/>
      <c r="BF65" s="371"/>
      <c r="BG65" s="371"/>
      <c r="BH65" s="371"/>
      <c r="BI65" s="371"/>
      <c r="BJ65" s="371"/>
      <c r="BK65" s="371"/>
      <c r="BL65" s="371"/>
      <c r="BM65" s="371"/>
      <c r="BN65" s="371"/>
      <c r="BO65" s="371"/>
      <c r="BP65" s="371"/>
      <c r="BQ65" s="371"/>
      <c r="BR65" s="371"/>
      <c r="BS65" s="371"/>
      <c r="BT65" s="371"/>
      <c r="BU65" s="371"/>
      <c r="BV65" s="371"/>
      <c r="BW65" s="371"/>
      <c r="BX65" s="371"/>
      <c r="BY65" s="371"/>
      <c r="BZ65" s="371"/>
      <c r="CA65" s="371"/>
      <c r="CB65" s="371"/>
      <c r="CC65" s="371"/>
      <c r="CD65" s="371"/>
      <c r="CE65" s="371"/>
      <c r="CF65" s="371"/>
      <c r="CG65" s="371"/>
      <c r="CH65" s="371"/>
      <c r="CI65" s="371"/>
      <c r="CJ65" s="371"/>
      <c r="CK65" s="371"/>
      <c r="CL65" s="371"/>
      <c r="CM65" s="371"/>
      <c r="CN65" s="371"/>
      <c r="CO65" s="371"/>
      <c r="CP65" s="371"/>
      <c r="CQ65" s="371"/>
      <c r="CR65" s="371"/>
      <c r="CS65" s="371"/>
      <c r="CT65" s="371"/>
      <c r="CU65" s="371"/>
      <c r="CV65" s="371"/>
      <c r="CW65" s="371"/>
      <c r="CX65" s="371"/>
      <c r="CY65" s="371"/>
      <c r="CZ65" s="371"/>
      <c r="DA65" s="371"/>
      <c r="DB65" s="371"/>
      <c r="DC65" s="371"/>
      <c r="DD65" s="371"/>
      <c r="DE65" s="371"/>
      <c r="DF65" s="371"/>
      <c r="DG65" s="371"/>
      <c r="DH65" s="371"/>
      <c r="DI65" s="371"/>
      <c r="DJ65" s="371"/>
      <c r="DK65" s="371"/>
      <c r="DL65" s="371"/>
      <c r="DM65" s="371"/>
      <c r="DN65" s="371"/>
      <c r="DO65" s="371"/>
      <c r="DP65" s="371"/>
      <c r="DQ65" s="371"/>
      <c r="DR65" s="371"/>
      <c r="DS65" s="371"/>
      <c r="DT65" s="371"/>
      <c r="DU65" s="371"/>
      <c r="DV65" s="371"/>
      <c r="DW65" s="371"/>
      <c r="DX65" s="371"/>
      <c r="DY65" s="371"/>
      <c r="DZ65" s="371"/>
      <c r="EA65" s="371"/>
      <c r="EB65" s="371"/>
      <c r="EC65" s="371"/>
      <c r="ED65" s="371"/>
      <c r="EE65" s="371"/>
      <c r="EF65" s="371"/>
      <c r="EG65" s="371"/>
      <c r="EH65" s="371"/>
      <c r="EI65" s="371"/>
      <c r="EJ65" s="371"/>
      <c r="EK65" s="371"/>
      <c r="EL65" s="371"/>
      <c r="EM65" s="371"/>
      <c r="EN65" s="371"/>
      <c r="EO65" s="371"/>
      <c r="EP65" s="371"/>
      <c r="EQ65" s="371"/>
      <c r="ER65" s="371"/>
      <c r="ES65" s="371"/>
      <c r="ET65" s="371"/>
      <c r="EU65" s="371"/>
      <c r="EV65" s="371"/>
      <c r="EW65" s="371"/>
      <c r="EX65" s="371"/>
      <c r="EY65" s="371"/>
      <c r="EZ65" s="371"/>
      <c r="FA65" s="371"/>
      <c r="FB65" s="371"/>
      <c r="FC65" s="371"/>
      <c r="FD65" s="371"/>
      <c r="FE65" s="371"/>
      <c r="FF65" s="371"/>
      <c r="FG65" s="371"/>
      <c r="FH65" s="371"/>
      <c r="FI65" s="371"/>
      <c r="FJ65" s="371"/>
      <c r="FK65" s="371"/>
      <c r="FL65" s="371"/>
      <c r="FM65" s="371"/>
      <c r="FN65" s="371"/>
      <c r="FO65" s="371"/>
      <c r="FP65" s="371"/>
      <c r="FQ65" s="371"/>
      <c r="FR65" s="371"/>
      <c r="FS65" s="371"/>
      <c r="FT65" s="371"/>
      <c r="FU65" s="371"/>
      <c r="FV65" s="371"/>
      <c r="FW65" s="371"/>
      <c r="FX65" s="371"/>
      <c r="FY65" s="371"/>
      <c r="FZ65" s="371"/>
      <c r="GA65" s="371"/>
      <c r="GB65" s="371"/>
      <c r="GC65" s="371"/>
      <c r="GD65" s="371"/>
      <c r="GE65" s="371"/>
      <c r="GF65" s="371"/>
      <c r="GG65" s="371"/>
      <c r="GH65" s="371"/>
      <c r="GI65" s="371"/>
      <c r="GJ65" s="371"/>
      <c r="GK65" s="371"/>
      <c r="GL65" s="371"/>
      <c r="GM65" s="371"/>
      <c r="GN65" s="371"/>
      <c r="GO65" s="371"/>
      <c r="GP65" s="371"/>
      <c r="GQ65" s="371"/>
      <c r="GR65" s="371"/>
      <c r="GS65" s="371"/>
      <c r="GT65" s="371"/>
      <c r="GU65" s="371"/>
      <c r="GV65" s="371"/>
      <c r="GW65" s="371"/>
      <c r="GX65" s="371"/>
      <c r="GY65" s="371"/>
      <c r="GZ65" s="371"/>
      <c r="HA65" s="371"/>
      <c r="HB65" s="371"/>
      <c r="HC65" s="371"/>
      <c r="HD65" s="371"/>
      <c r="HE65" s="371"/>
      <c r="HF65" s="371"/>
      <c r="HG65" s="371"/>
      <c r="HH65" s="371"/>
      <c r="HI65" s="371"/>
      <c r="HJ65" s="371"/>
      <c r="HK65" s="371"/>
      <c r="HL65" s="371"/>
      <c r="HM65" s="371"/>
      <c r="HN65" s="371"/>
      <c r="HO65" s="371"/>
      <c r="HP65" s="371"/>
      <c r="HQ65" s="371"/>
      <c r="HR65" s="371"/>
      <c r="HS65" s="371"/>
      <c r="HT65" s="371"/>
      <c r="HU65" s="371"/>
      <c r="HV65" s="371"/>
      <c r="HW65" s="371"/>
      <c r="HX65" s="371"/>
      <c r="HY65" s="371"/>
      <c r="HZ65" s="371"/>
      <c r="IA65" s="371"/>
      <c r="IB65" s="371"/>
      <c r="IC65" s="371"/>
      <c r="ID65" s="371"/>
      <c r="IE65" s="371"/>
      <c r="IF65" s="371"/>
      <c r="IG65" s="371"/>
      <c r="IH65" s="371"/>
      <c r="II65" s="371"/>
      <c r="IJ65" s="371"/>
      <c r="IK65" s="371"/>
      <c r="IL65" s="371"/>
      <c r="IM65" s="371"/>
    </row>
    <row r="66" spans="1:247" x14ac:dyDescent="0.2">
      <c r="A66" s="100" t="s">
        <v>143</v>
      </c>
      <c r="B66" s="39"/>
      <c r="C66" s="383">
        <v>9596</v>
      </c>
      <c r="D66" s="383">
        <v>8920</v>
      </c>
      <c r="E66" s="383">
        <v>676</v>
      </c>
      <c r="F66" s="383">
        <v>3540</v>
      </c>
      <c r="G66" s="383">
        <v>3357</v>
      </c>
      <c r="H66" s="383">
        <v>183</v>
      </c>
      <c r="I66" s="434">
        <v>6056</v>
      </c>
      <c r="J66" s="434">
        <v>5563</v>
      </c>
      <c r="K66" s="434">
        <v>493</v>
      </c>
      <c r="L66" s="371"/>
      <c r="M66" s="371"/>
      <c r="N66" s="371"/>
      <c r="O66" s="371"/>
      <c r="P66" s="371"/>
      <c r="Q66" s="371"/>
      <c r="R66" s="371"/>
      <c r="S66" s="371"/>
      <c r="T66" s="371"/>
      <c r="U66" s="371"/>
      <c r="V66" s="371"/>
      <c r="W66" s="371"/>
      <c r="X66" s="371"/>
      <c r="Y66" s="371"/>
      <c r="Z66" s="371"/>
      <c r="AA66" s="371"/>
      <c r="AB66" s="371"/>
      <c r="AC66" s="371"/>
      <c r="AD66" s="371"/>
      <c r="AE66" s="371"/>
      <c r="AF66" s="371"/>
      <c r="AG66" s="371"/>
      <c r="AH66" s="371"/>
      <c r="AI66" s="371"/>
      <c r="AJ66" s="371"/>
      <c r="AK66" s="371"/>
      <c r="AL66" s="371"/>
      <c r="AM66" s="371"/>
      <c r="AN66" s="371"/>
      <c r="AO66" s="371"/>
      <c r="AP66" s="371"/>
      <c r="AQ66" s="371"/>
      <c r="AR66" s="371"/>
      <c r="AS66" s="371"/>
      <c r="AT66" s="371"/>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71"/>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71"/>
      <c r="DG66" s="371"/>
      <c r="DH66" s="371"/>
      <c r="DI66" s="371"/>
      <c r="DJ66" s="371"/>
      <c r="DK66" s="371"/>
      <c r="DL66" s="371"/>
      <c r="DM66" s="371"/>
      <c r="DN66" s="371"/>
      <c r="DO66" s="371"/>
      <c r="DP66" s="371"/>
      <c r="DQ66" s="371"/>
      <c r="DR66" s="371"/>
      <c r="DS66" s="371"/>
      <c r="DT66" s="371"/>
      <c r="DU66" s="371"/>
      <c r="DV66" s="371"/>
      <c r="DW66" s="371"/>
      <c r="DX66" s="371"/>
      <c r="DY66" s="371"/>
      <c r="DZ66" s="371"/>
      <c r="EA66" s="371"/>
      <c r="EB66" s="371"/>
      <c r="EC66" s="371"/>
      <c r="ED66" s="371"/>
      <c r="EE66" s="371"/>
      <c r="EF66" s="371"/>
      <c r="EG66" s="371"/>
      <c r="EH66" s="371"/>
      <c r="EI66" s="371"/>
      <c r="EJ66" s="371"/>
      <c r="EK66" s="371"/>
      <c r="EL66" s="371"/>
      <c r="EM66" s="371"/>
      <c r="EN66" s="371"/>
      <c r="EO66" s="371"/>
      <c r="EP66" s="371"/>
      <c r="EQ66" s="371"/>
      <c r="ER66" s="371"/>
      <c r="ES66" s="371"/>
      <c r="ET66" s="371"/>
      <c r="EU66" s="371"/>
      <c r="EV66" s="371"/>
      <c r="EW66" s="371"/>
      <c r="EX66" s="371"/>
      <c r="EY66" s="371"/>
      <c r="EZ66" s="371"/>
      <c r="FA66" s="371"/>
      <c r="FB66" s="371"/>
      <c r="FC66" s="371"/>
      <c r="FD66" s="371"/>
      <c r="FE66" s="371"/>
      <c r="FF66" s="371"/>
      <c r="FG66" s="371"/>
      <c r="FH66" s="371"/>
      <c r="FI66" s="371"/>
      <c r="FJ66" s="371"/>
      <c r="FK66" s="371"/>
      <c r="FL66" s="371"/>
      <c r="FM66" s="371"/>
      <c r="FN66" s="371"/>
      <c r="FO66" s="371"/>
      <c r="FP66" s="371"/>
      <c r="FQ66" s="371"/>
      <c r="FR66" s="371"/>
      <c r="FS66" s="371"/>
      <c r="FT66" s="371"/>
      <c r="FU66" s="371"/>
      <c r="FV66" s="371"/>
      <c r="FW66" s="371"/>
      <c r="FX66" s="371"/>
      <c r="FY66" s="371"/>
      <c r="FZ66" s="371"/>
      <c r="GA66" s="371"/>
      <c r="GB66" s="371"/>
      <c r="GC66" s="371"/>
      <c r="GD66" s="371"/>
      <c r="GE66" s="371"/>
      <c r="GF66" s="371"/>
      <c r="GG66" s="371"/>
      <c r="GH66" s="371"/>
      <c r="GI66" s="371"/>
      <c r="GJ66" s="371"/>
      <c r="GK66" s="371"/>
      <c r="GL66" s="371"/>
      <c r="GM66" s="371"/>
      <c r="GN66" s="371"/>
      <c r="GO66" s="371"/>
      <c r="GP66" s="371"/>
      <c r="GQ66" s="371"/>
      <c r="GR66" s="371"/>
      <c r="GS66" s="371"/>
      <c r="GT66" s="371"/>
      <c r="GU66" s="371"/>
      <c r="GV66" s="371"/>
      <c r="GW66" s="371"/>
      <c r="GX66" s="371"/>
      <c r="GY66" s="371"/>
      <c r="GZ66" s="371"/>
      <c r="HA66" s="371"/>
      <c r="HB66" s="371"/>
      <c r="HC66" s="371"/>
      <c r="HD66" s="371"/>
      <c r="HE66" s="371"/>
      <c r="HF66" s="371"/>
      <c r="HG66" s="371"/>
      <c r="HH66" s="371"/>
      <c r="HI66" s="371"/>
      <c r="HJ66" s="371"/>
      <c r="HK66" s="371"/>
      <c r="HL66" s="371"/>
      <c r="HM66" s="371"/>
      <c r="HN66" s="371"/>
      <c r="HO66" s="371"/>
      <c r="HP66" s="371"/>
      <c r="HQ66" s="371"/>
      <c r="HR66" s="371"/>
      <c r="HS66" s="371"/>
      <c r="HT66" s="371"/>
      <c r="HU66" s="371"/>
      <c r="HV66" s="371"/>
      <c r="HW66" s="371"/>
      <c r="HX66" s="371"/>
      <c r="HY66" s="371"/>
      <c r="HZ66" s="371"/>
      <c r="IA66" s="371"/>
      <c r="IB66" s="371"/>
      <c r="IC66" s="371"/>
      <c r="ID66" s="371"/>
      <c r="IE66" s="371"/>
      <c r="IF66" s="371"/>
      <c r="IG66" s="371"/>
      <c r="IH66" s="371"/>
      <c r="II66" s="371"/>
      <c r="IJ66" s="371"/>
      <c r="IK66" s="371"/>
      <c r="IL66" s="371"/>
      <c r="IM66" s="371"/>
    </row>
    <row r="67" spans="1:247" x14ac:dyDescent="0.2">
      <c r="A67" s="100" t="s">
        <v>144</v>
      </c>
      <c r="B67" s="39"/>
      <c r="C67" s="383">
        <v>298</v>
      </c>
      <c r="D67" s="383">
        <v>171</v>
      </c>
      <c r="E67" s="383">
        <v>127</v>
      </c>
      <c r="F67" s="383">
        <v>287</v>
      </c>
      <c r="G67" s="383">
        <v>176</v>
      </c>
      <c r="H67" s="383">
        <v>111</v>
      </c>
      <c r="I67" s="434">
        <v>11</v>
      </c>
      <c r="J67" s="434">
        <v>-5</v>
      </c>
      <c r="K67" s="434">
        <v>16</v>
      </c>
      <c r="L67" s="371"/>
      <c r="M67" s="371"/>
      <c r="N67" s="371"/>
      <c r="O67" s="371"/>
      <c r="P67" s="371"/>
      <c r="Q67" s="371"/>
      <c r="R67" s="371"/>
      <c r="S67" s="371"/>
      <c r="T67" s="371"/>
      <c r="U67" s="371"/>
      <c r="V67" s="371"/>
      <c r="W67" s="371"/>
      <c r="X67" s="371"/>
      <c r="Y67" s="371"/>
      <c r="Z67" s="371"/>
      <c r="AA67" s="371"/>
      <c r="AB67" s="371"/>
      <c r="AC67" s="371"/>
      <c r="AD67" s="371"/>
      <c r="AE67" s="371"/>
      <c r="AF67" s="371"/>
      <c r="AG67" s="371"/>
      <c r="AH67" s="371"/>
      <c r="AI67" s="371"/>
      <c r="AJ67" s="371"/>
      <c r="AK67" s="371"/>
      <c r="AL67" s="371"/>
      <c r="AM67" s="371"/>
      <c r="AN67" s="371"/>
      <c r="AO67" s="371"/>
      <c r="AP67" s="371"/>
      <c r="AQ67" s="371"/>
      <c r="AR67" s="371"/>
      <c r="AS67" s="371"/>
      <c r="AT67" s="371"/>
      <c r="AU67" s="371"/>
      <c r="AV67" s="371"/>
      <c r="AW67" s="371"/>
      <c r="AX67" s="371"/>
      <c r="AY67" s="371"/>
      <c r="AZ67" s="371"/>
      <c r="BA67" s="371"/>
      <c r="BB67" s="371"/>
      <c r="BC67" s="371"/>
      <c r="BD67" s="371"/>
      <c r="BE67" s="371"/>
      <c r="BF67" s="371"/>
      <c r="BG67" s="371"/>
      <c r="BH67" s="371"/>
      <c r="BI67" s="371"/>
      <c r="BJ67" s="371"/>
      <c r="BK67" s="371"/>
      <c r="BL67" s="371"/>
      <c r="BM67" s="371"/>
      <c r="BN67" s="371"/>
      <c r="BO67" s="371"/>
      <c r="BP67" s="371"/>
      <c r="BQ67" s="371"/>
      <c r="BR67" s="371"/>
      <c r="BS67" s="371"/>
      <c r="BT67" s="371"/>
      <c r="BU67" s="371"/>
      <c r="BV67" s="371"/>
      <c r="BW67" s="371"/>
      <c r="BX67" s="371"/>
      <c r="BY67" s="371"/>
      <c r="BZ67" s="371"/>
      <c r="CA67" s="371"/>
      <c r="CB67" s="371"/>
      <c r="CC67" s="371"/>
      <c r="CD67" s="371"/>
      <c r="CE67" s="371"/>
      <c r="CF67" s="371"/>
      <c r="CG67" s="371"/>
      <c r="CH67" s="371"/>
      <c r="CI67" s="371"/>
      <c r="CJ67" s="371"/>
      <c r="CK67" s="371"/>
      <c r="CL67" s="371"/>
      <c r="CM67" s="371"/>
      <c r="CN67" s="371"/>
      <c r="CO67" s="371"/>
      <c r="CP67" s="371"/>
      <c r="CQ67" s="371"/>
      <c r="CR67" s="371"/>
      <c r="CS67" s="371"/>
      <c r="CT67" s="371"/>
      <c r="CU67" s="371"/>
      <c r="CV67" s="371"/>
      <c r="CW67" s="371"/>
      <c r="CX67" s="371"/>
      <c r="CY67" s="371"/>
      <c r="CZ67" s="371"/>
      <c r="DA67" s="371"/>
      <c r="DB67" s="371"/>
      <c r="DC67" s="371"/>
      <c r="DD67" s="371"/>
      <c r="DE67" s="371"/>
      <c r="DF67" s="371"/>
      <c r="DG67" s="371"/>
      <c r="DH67" s="371"/>
      <c r="DI67" s="371"/>
      <c r="DJ67" s="371"/>
      <c r="DK67" s="371"/>
      <c r="DL67" s="371"/>
      <c r="DM67" s="371"/>
      <c r="DN67" s="371"/>
      <c r="DO67" s="371"/>
      <c r="DP67" s="371"/>
      <c r="DQ67" s="371"/>
      <c r="DR67" s="371"/>
      <c r="DS67" s="371"/>
      <c r="DT67" s="371"/>
      <c r="DU67" s="371"/>
      <c r="DV67" s="371"/>
      <c r="DW67" s="371"/>
      <c r="DX67" s="371"/>
      <c r="DY67" s="371"/>
      <c r="DZ67" s="371"/>
      <c r="EA67" s="371"/>
      <c r="EB67" s="371"/>
      <c r="EC67" s="371"/>
      <c r="ED67" s="371"/>
      <c r="EE67" s="371"/>
      <c r="EF67" s="371"/>
      <c r="EG67" s="371"/>
      <c r="EH67" s="371"/>
      <c r="EI67" s="371"/>
      <c r="EJ67" s="371"/>
      <c r="EK67" s="371"/>
      <c r="EL67" s="371"/>
      <c r="EM67" s="371"/>
      <c r="EN67" s="371"/>
      <c r="EO67" s="371"/>
      <c r="EP67" s="371"/>
      <c r="EQ67" s="371"/>
      <c r="ER67" s="371"/>
      <c r="ES67" s="371"/>
      <c r="ET67" s="371"/>
      <c r="EU67" s="371"/>
      <c r="EV67" s="371"/>
      <c r="EW67" s="371"/>
      <c r="EX67" s="371"/>
      <c r="EY67" s="371"/>
      <c r="EZ67" s="371"/>
      <c r="FA67" s="371"/>
      <c r="FB67" s="371"/>
      <c r="FC67" s="371"/>
      <c r="FD67" s="371"/>
      <c r="FE67" s="371"/>
      <c r="FF67" s="371"/>
      <c r="FG67" s="371"/>
      <c r="FH67" s="371"/>
      <c r="FI67" s="371"/>
      <c r="FJ67" s="371"/>
      <c r="FK67" s="371"/>
      <c r="FL67" s="371"/>
      <c r="FM67" s="371"/>
      <c r="FN67" s="371"/>
      <c r="FO67" s="371"/>
      <c r="FP67" s="371"/>
      <c r="FQ67" s="371"/>
      <c r="FR67" s="371"/>
      <c r="FS67" s="371"/>
      <c r="FT67" s="371"/>
      <c r="FU67" s="371"/>
      <c r="FV67" s="371"/>
      <c r="FW67" s="371"/>
      <c r="FX67" s="371"/>
      <c r="FY67" s="371"/>
      <c r="FZ67" s="371"/>
      <c r="GA67" s="371"/>
      <c r="GB67" s="371"/>
      <c r="GC67" s="371"/>
      <c r="GD67" s="371"/>
      <c r="GE67" s="371"/>
      <c r="GF67" s="371"/>
      <c r="GG67" s="371"/>
      <c r="GH67" s="371"/>
      <c r="GI67" s="371"/>
      <c r="GJ67" s="371"/>
      <c r="GK67" s="371"/>
      <c r="GL67" s="371"/>
      <c r="GM67" s="371"/>
      <c r="GN67" s="371"/>
      <c r="GO67" s="371"/>
      <c r="GP67" s="371"/>
      <c r="GQ67" s="371"/>
      <c r="GR67" s="371"/>
      <c r="GS67" s="371"/>
      <c r="GT67" s="371"/>
      <c r="GU67" s="371"/>
      <c r="GV67" s="371"/>
      <c r="GW67" s="371"/>
      <c r="GX67" s="371"/>
      <c r="GY67" s="371"/>
      <c r="GZ67" s="371"/>
      <c r="HA67" s="371"/>
      <c r="HB67" s="371"/>
      <c r="HC67" s="371"/>
      <c r="HD67" s="371"/>
      <c r="HE67" s="371"/>
      <c r="HF67" s="371"/>
      <c r="HG67" s="371"/>
      <c r="HH67" s="371"/>
      <c r="HI67" s="371"/>
      <c r="HJ67" s="371"/>
      <c r="HK67" s="371"/>
      <c r="HL67" s="371"/>
      <c r="HM67" s="371"/>
      <c r="HN67" s="371"/>
      <c r="HO67" s="371"/>
      <c r="HP67" s="371"/>
      <c r="HQ67" s="371"/>
      <c r="HR67" s="371"/>
      <c r="HS67" s="371"/>
      <c r="HT67" s="371"/>
      <c r="HU67" s="371"/>
      <c r="HV67" s="371"/>
      <c r="HW67" s="371"/>
      <c r="HX67" s="371"/>
      <c r="HY67" s="371"/>
      <c r="HZ67" s="371"/>
      <c r="IA67" s="371"/>
      <c r="IB67" s="371"/>
      <c r="IC67" s="371"/>
      <c r="ID67" s="371"/>
      <c r="IE67" s="371"/>
      <c r="IF67" s="371"/>
      <c r="IG67" s="371"/>
      <c r="IH67" s="371"/>
      <c r="II67" s="371"/>
      <c r="IJ67" s="371"/>
      <c r="IK67" s="371"/>
      <c r="IL67" s="371"/>
      <c r="IM67" s="371"/>
    </row>
    <row r="68" spans="1:247" x14ac:dyDescent="0.2">
      <c r="A68" s="100" t="s">
        <v>145</v>
      </c>
      <c r="B68" s="39"/>
      <c r="C68" s="383">
        <v>3341</v>
      </c>
      <c r="D68" s="383">
        <v>2229</v>
      </c>
      <c r="E68" s="383">
        <v>1112</v>
      </c>
      <c r="F68" s="383">
        <v>723</v>
      </c>
      <c r="G68" s="383">
        <v>509</v>
      </c>
      <c r="H68" s="383">
        <v>214</v>
      </c>
      <c r="I68" s="434">
        <v>2618</v>
      </c>
      <c r="J68" s="434">
        <v>1720</v>
      </c>
      <c r="K68" s="434">
        <v>898</v>
      </c>
      <c r="L68" s="371"/>
      <c r="M68" s="371"/>
      <c r="N68" s="371"/>
      <c r="O68" s="371"/>
      <c r="P68" s="371"/>
      <c r="Q68" s="371"/>
      <c r="R68" s="371"/>
      <c r="S68" s="371"/>
      <c r="T68" s="371"/>
      <c r="U68" s="371"/>
      <c r="V68" s="371"/>
      <c r="W68" s="371"/>
      <c r="X68" s="371"/>
      <c r="Y68" s="371"/>
      <c r="Z68" s="371"/>
      <c r="AA68" s="371"/>
      <c r="AB68" s="371"/>
      <c r="AC68" s="371"/>
      <c r="AD68" s="371"/>
      <c r="AE68" s="371"/>
      <c r="AF68" s="371"/>
      <c r="AG68" s="371"/>
      <c r="AH68" s="371"/>
      <c r="AI68" s="371"/>
      <c r="AJ68" s="371"/>
      <c r="AK68" s="371"/>
      <c r="AL68" s="371"/>
      <c r="AM68" s="371"/>
      <c r="AN68" s="371"/>
      <c r="AO68" s="371"/>
      <c r="AP68" s="371"/>
      <c r="AQ68" s="371"/>
      <c r="AR68" s="371"/>
      <c r="AS68" s="371"/>
      <c r="AT68" s="371"/>
      <c r="AU68" s="371"/>
      <c r="AV68" s="371"/>
      <c r="AW68" s="371"/>
      <c r="AX68" s="371"/>
      <c r="AY68" s="371"/>
      <c r="AZ68" s="371"/>
      <c r="BA68" s="371"/>
      <c r="BB68" s="371"/>
      <c r="BC68" s="371"/>
      <c r="BD68" s="371"/>
      <c r="BE68" s="371"/>
      <c r="BF68" s="371"/>
      <c r="BG68" s="371"/>
      <c r="BH68" s="371"/>
      <c r="BI68" s="371"/>
      <c r="BJ68" s="371"/>
      <c r="BK68" s="371"/>
      <c r="BL68" s="371"/>
      <c r="BM68" s="371"/>
      <c r="BN68" s="371"/>
      <c r="BO68" s="371"/>
      <c r="BP68" s="371"/>
      <c r="BQ68" s="371"/>
      <c r="BR68" s="371"/>
      <c r="BS68" s="371"/>
      <c r="BT68" s="371"/>
      <c r="BU68" s="371"/>
      <c r="BV68" s="371"/>
      <c r="BW68" s="371"/>
      <c r="BX68" s="371"/>
      <c r="BY68" s="371"/>
      <c r="BZ68" s="371"/>
      <c r="CA68" s="371"/>
      <c r="CB68" s="371"/>
      <c r="CC68" s="371"/>
      <c r="CD68" s="371"/>
      <c r="CE68" s="371"/>
      <c r="CF68" s="371"/>
      <c r="CG68" s="371"/>
      <c r="CH68" s="371"/>
      <c r="CI68" s="371"/>
      <c r="CJ68" s="371"/>
      <c r="CK68" s="371"/>
      <c r="CL68" s="371"/>
      <c r="CM68" s="371"/>
      <c r="CN68" s="371"/>
      <c r="CO68" s="371"/>
      <c r="CP68" s="371"/>
      <c r="CQ68" s="371"/>
      <c r="CR68" s="371"/>
      <c r="CS68" s="371"/>
      <c r="CT68" s="371"/>
      <c r="CU68" s="371"/>
      <c r="CV68" s="371"/>
      <c r="CW68" s="371"/>
      <c r="CX68" s="371"/>
      <c r="CY68" s="371"/>
      <c r="CZ68" s="371"/>
      <c r="DA68" s="371"/>
      <c r="DB68" s="371"/>
      <c r="DC68" s="371"/>
      <c r="DD68" s="371"/>
      <c r="DE68" s="371"/>
      <c r="DF68" s="371"/>
      <c r="DG68" s="371"/>
      <c r="DH68" s="371"/>
      <c r="DI68" s="371"/>
      <c r="DJ68" s="371"/>
      <c r="DK68" s="371"/>
      <c r="DL68" s="371"/>
      <c r="DM68" s="371"/>
      <c r="DN68" s="371"/>
      <c r="DO68" s="371"/>
      <c r="DP68" s="371"/>
      <c r="DQ68" s="371"/>
      <c r="DR68" s="371"/>
      <c r="DS68" s="371"/>
      <c r="DT68" s="371"/>
      <c r="DU68" s="371"/>
      <c r="DV68" s="371"/>
      <c r="DW68" s="371"/>
      <c r="DX68" s="371"/>
      <c r="DY68" s="371"/>
      <c r="DZ68" s="371"/>
      <c r="EA68" s="371"/>
      <c r="EB68" s="371"/>
      <c r="EC68" s="371"/>
      <c r="ED68" s="371"/>
      <c r="EE68" s="371"/>
      <c r="EF68" s="371"/>
      <c r="EG68" s="371"/>
      <c r="EH68" s="371"/>
      <c r="EI68" s="371"/>
      <c r="EJ68" s="371"/>
      <c r="EK68" s="371"/>
      <c r="EL68" s="371"/>
      <c r="EM68" s="371"/>
      <c r="EN68" s="371"/>
      <c r="EO68" s="371"/>
      <c r="EP68" s="371"/>
      <c r="EQ68" s="371"/>
      <c r="ER68" s="371"/>
      <c r="ES68" s="371"/>
      <c r="ET68" s="371"/>
      <c r="EU68" s="371"/>
      <c r="EV68" s="371"/>
      <c r="EW68" s="371"/>
      <c r="EX68" s="371"/>
      <c r="EY68" s="371"/>
      <c r="EZ68" s="371"/>
      <c r="FA68" s="371"/>
      <c r="FB68" s="371"/>
      <c r="FC68" s="371"/>
      <c r="FD68" s="371"/>
      <c r="FE68" s="371"/>
      <c r="FF68" s="371"/>
      <c r="FG68" s="371"/>
      <c r="FH68" s="371"/>
      <c r="FI68" s="371"/>
      <c r="FJ68" s="371"/>
      <c r="FK68" s="371"/>
      <c r="FL68" s="371"/>
      <c r="FM68" s="371"/>
      <c r="FN68" s="371"/>
      <c r="FO68" s="371"/>
      <c r="FP68" s="371"/>
      <c r="FQ68" s="371"/>
      <c r="FR68" s="371"/>
      <c r="FS68" s="371"/>
      <c r="FT68" s="371"/>
      <c r="FU68" s="371"/>
      <c r="FV68" s="371"/>
      <c r="FW68" s="371"/>
      <c r="FX68" s="371"/>
      <c r="FY68" s="371"/>
      <c r="FZ68" s="371"/>
      <c r="GA68" s="371"/>
      <c r="GB68" s="371"/>
      <c r="GC68" s="371"/>
      <c r="GD68" s="371"/>
      <c r="GE68" s="371"/>
      <c r="GF68" s="371"/>
      <c r="GG68" s="371"/>
      <c r="GH68" s="371"/>
      <c r="GI68" s="371"/>
      <c r="GJ68" s="371"/>
      <c r="GK68" s="371"/>
      <c r="GL68" s="371"/>
      <c r="GM68" s="371"/>
      <c r="GN68" s="371"/>
      <c r="GO68" s="371"/>
      <c r="GP68" s="371"/>
      <c r="GQ68" s="371"/>
      <c r="GR68" s="371"/>
      <c r="GS68" s="371"/>
      <c r="GT68" s="371"/>
      <c r="GU68" s="371"/>
      <c r="GV68" s="371"/>
      <c r="GW68" s="371"/>
      <c r="GX68" s="371"/>
      <c r="GY68" s="371"/>
      <c r="GZ68" s="371"/>
      <c r="HA68" s="371"/>
      <c r="HB68" s="371"/>
      <c r="HC68" s="371"/>
      <c r="HD68" s="371"/>
      <c r="HE68" s="371"/>
      <c r="HF68" s="371"/>
      <c r="HG68" s="371"/>
      <c r="HH68" s="371"/>
      <c r="HI68" s="371"/>
      <c r="HJ68" s="371"/>
      <c r="HK68" s="371"/>
      <c r="HL68" s="371"/>
      <c r="HM68" s="371"/>
      <c r="HN68" s="371"/>
      <c r="HO68" s="371"/>
      <c r="HP68" s="371"/>
      <c r="HQ68" s="371"/>
      <c r="HR68" s="371"/>
      <c r="HS68" s="371"/>
      <c r="HT68" s="371"/>
      <c r="HU68" s="371"/>
      <c r="HV68" s="371"/>
      <c r="HW68" s="371"/>
      <c r="HX68" s="371"/>
      <c r="HY68" s="371"/>
      <c r="HZ68" s="371"/>
      <c r="IA68" s="371"/>
      <c r="IB68" s="371"/>
      <c r="IC68" s="371"/>
      <c r="ID68" s="371"/>
      <c r="IE68" s="371"/>
      <c r="IF68" s="371"/>
      <c r="IG68" s="371"/>
      <c r="IH68" s="371"/>
      <c r="II68" s="371"/>
      <c r="IJ68" s="371"/>
      <c r="IK68" s="371"/>
      <c r="IL68" s="371"/>
      <c r="IM68" s="371"/>
    </row>
    <row r="69" spans="1:247" x14ac:dyDescent="0.2">
      <c r="A69" s="100" t="s">
        <v>455</v>
      </c>
      <c r="B69" s="39"/>
      <c r="C69" s="383">
        <v>569</v>
      </c>
      <c r="D69" s="383">
        <v>482</v>
      </c>
      <c r="E69" s="383">
        <v>87</v>
      </c>
      <c r="F69" s="383">
        <v>199</v>
      </c>
      <c r="G69" s="383">
        <v>180</v>
      </c>
      <c r="H69" s="383">
        <v>19</v>
      </c>
      <c r="I69" s="434">
        <v>370</v>
      </c>
      <c r="J69" s="434">
        <v>302</v>
      </c>
      <c r="K69" s="434">
        <v>68</v>
      </c>
      <c r="L69" s="371"/>
      <c r="M69" s="371"/>
      <c r="N69" s="371"/>
      <c r="O69" s="371"/>
      <c r="P69" s="371"/>
      <c r="Q69" s="371"/>
      <c r="R69" s="371"/>
      <c r="S69" s="371"/>
      <c r="T69" s="371"/>
      <c r="U69" s="371"/>
      <c r="V69" s="371"/>
      <c r="W69" s="371"/>
      <c r="X69" s="371"/>
      <c r="Y69" s="371"/>
      <c r="Z69" s="371"/>
      <c r="AA69" s="371"/>
      <c r="AB69" s="371"/>
      <c r="AC69" s="371"/>
      <c r="AD69" s="371"/>
      <c r="AE69" s="371"/>
      <c r="AF69" s="371"/>
      <c r="AG69" s="371"/>
      <c r="AH69" s="371"/>
      <c r="AI69" s="371"/>
      <c r="AJ69" s="371"/>
      <c r="AK69" s="371"/>
      <c r="AL69" s="371"/>
      <c r="AM69" s="371"/>
      <c r="AN69" s="371"/>
      <c r="AO69" s="371"/>
      <c r="AP69" s="371"/>
      <c r="AQ69" s="371"/>
      <c r="AR69" s="371"/>
      <c r="AS69" s="371"/>
      <c r="AT69" s="371"/>
      <c r="AU69" s="371"/>
      <c r="AV69" s="371"/>
      <c r="AW69" s="371"/>
      <c r="AX69" s="371"/>
      <c r="AY69" s="371"/>
      <c r="AZ69" s="371"/>
      <c r="BA69" s="371"/>
      <c r="BB69" s="371"/>
      <c r="BC69" s="371"/>
      <c r="BD69" s="371"/>
      <c r="BE69" s="371"/>
      <c r="BF69" s="371"/>
      <c r="BG69" s="371"/>
      <c r="BH69" s="371"/>
      <c r="BI69" s="371"/>
      <c r="BJ69" s="371"/>
      <c r="BK69" s="371"/>
      <c r="BL69" s="371"/>
      <c r="BM69" s="371"/>
      <c r="BN69" s="371"/>
      <c r="BO69" s="371"/>
      <c r="BP69" s="371"/>
      <c r="BQ69" s="371"/>
      <c r="BR69" s="371"/>
      <c r="BS69" s="371"/>
      <c r="BT69" s="371"/>
      <c r="BU69" s="371"/>
      <c r="BV69" s="371"/>
      <c r="BW69" s="371"/>
      <c r="BX69" s="371"/>
      <c r="BY69" s="371"/>
      <c r="BZ69" s="371"/>
      <c r="CA69" s="371"/>
      <c r="CB69" s="371"/>
      <c r="CC69" s="371"/>
      <c r="CD69" s="371"/>
      <c r="CE69" s="371"/>
      <c r="CF69" s="371"/>
      <c r="CG69" s="371"/>
      <c r="CH69" s="371"/>
      <c r="CI69" s="371"/>
      <c r="CJ69" s="371"/>
      <c r="CK69" s="371"/>
      <c r="CL69" s="371"/>
      <c r="CM69" s="371"/>
      <c r="CN69" s="371"/>
      <c r="CO69" s="371"/>
      <c r="CP69" s="371"/>
      <c r="CQ69" s="371"/>
      <c r="CR69" s="371"/>
      <c r="CS69" s="371"/>
      <c r="CT69" s="371"/>
      <c r="CU69" s="371"/>
      <c r="CV69" s="371"/>
      <c r="CW69" s="371"/>
      <c r="CX69" s="371"/>
      <c r="CY69" s="371"/>
      <c r="CZ69" s="371"/>
      <c r="DA69" s="371"/>
      <c r="DB69" s="371"/>
      <c r="DC69" s="371"/>
      <c r="DD69" s="371"/>
      <c r="DE69" s="371"/>
      <c r="DF69" s="371"/>
      <c r="DG69" s="371"/>
      <c r="DH69" s="371"/>
      <c r="DI69" s="371"/>
      <c r="DJ69" s="371"/>
      <c r="DK69" s="371"/>
      <c r="DL69" s="371"/>
      <c r="DM69" s="371"/>
      <c r="DN69" s="371"/>
      <c r="DO69" s="371"/>
      <c r="DP69" s="371"/>
      <c r="DQ69" s="371"/>
      <c r="DR69" s="371"/>
      <c r="DS69" s="371"/>
      <c r="DT69" s="371"/>
      <c r="DU69" s="371"/>
      <c r="DV69" s="371"/>
      <c r="DW69" s="371"/>
      <c r="DX69" s="371"/>
      <c r="DY69" s="371"/>
      <c r="DZ69" s="371"/>
      <c r="EA69" s="371"/>
      <c r="EB69" s="371"/>
      <c r="EC69" s="371"/>
      <c r="ED69" s="371"/>
      <c r="EE69" s="371"/>
      <c r="EF69" s="371"/>
      <c r="EG69" s="371"/>
      <c r="EH69" s="371"/>
      <c r="EI69" s="371"/>
      <c r="EJ69" s="371"/>
      <c r="EK69" s="371"/>
      <c r="EL69" s="371"/>
      <c r="EM69" s="371"/>
      <c r="EN69" s="371"/>
      <c r="EO69" s="371"/>
      <c r="EP69" s="371"/>
      <c r="EQ69" s="371"/>
      <c r="ER69" s="371"/>
      <c r="ES69" s="371"/>
      <c r="ET69" s="371"/>
      <c r="EU69" s="371"/>
      <c r="EV69" s="371"/>
      <c r="EW69" s="371"/>
      <c r="EX69" s="371"/>
      <c r="EY69" s="371"/>
      <c r="EZ69" s="371"/>
      <c r="FA69" s="371"/>
      <c r="FB69" s="371"/>
      <c r="FC69" s="371"/>
      <c r="FD69" s="371"/>
      <c r="FE69" s="371"/>
      <c r="FF69" s="371"/>
      <c r="FG69" s="371"/>
      <c r="FH69" s="371"/>
      <c r="FI69" s="371"/>
      <c r="FJ69" s="371"/>
      <c r="FK69" s="371"/>
      <c r="FL69" s="371"/>
      <c r="FM69" s="371"/>
      <c r="FN69" s="371"/>
      <c r="FO69" s="371"/>
      <c r="FP69" s="371"/>
      <c r="FQ69" s="371"/>
      <c r="FR69" s="371"/>
      <c r="FS69" s="371"/>
      <c r="FT69" s="371"/>
      <c r="FU69" s="371"/>
      <c r="FV69" s="371"/>
      <c r="FW69" s="371"/>
      <c r="FX69" s="371"/>
      <c r="FY69" s="371"/>
      <c r="FZ69" s="371"/>
      <c r="GA69" s="371"/>
      <c r="GB69" s="371"/>
      <c r="GC69" s="371"/>
      <c r="GD69" s="371"/>
      <c r="GE69" s="371"/>
      <c r="GF69" s="371"/>
      <c r="GG69" s="371"/>
      <c r="GH69" s="371"/>
      <c r="GI69" s="371"/>
      <c r="GJ69" s="371"/>
      <c r="GK69" s="371"/>
      <c r="GL69" s="371"/>
      <c r="GM69" s="371"/>
      <c r="GN69" s="371"/>
      <c r="GO69" s="371"/>
      <c r="GP69" s="371"/>
      <c r="GQ69" s="371"/>
      <c r="GR69" s="371"/>
      <c r="GS69" s="371"/>
      <c r="GT69" s="371"/>
      <c r="GU69" s="371"/>
      <c r="GV69" s="371"/>
      <c r="GW69" s="371"/>
      <c r="GX69" s="371"/>
      <c r="GY69" s="371"/>
      <c r="GZ69" s="371"/>
      <c r="HA69" s="371"/>
      <c r="HB69" s="371"/>
      <c r="HC69" s="371"/>
      <c r="HD69" s="371"/>
      <c r="HE69" s="371"/>
      <c r="HF69" s="371"/>
      <c r="HG69" s="371"/>
      <c r="HH69" s="371"/>
      <c r="HI69" s="371"/>
      <c r="HJ69" s="371"/>
      <c r="HK69" s="371"/>
      <c r="HL69" s="371"/>
      <c r="HM69" s="371"/>
      <c r="HN69" s="371"/>
      <c r="HO69" s="371"/>
      <c r="HP69" s="371"/>
      <c r="HQ69" s="371"/>
      <c r="HR69" s="371"/>
      <c r="HS69" s="371"/>
      <c r="HT69" s="371"/>
      <c r="HU69" s="371"/>
      <c r="HV69" s="371"/>
      <c r="HW69" s="371"/>
      <c r="HX69" s="371"/>
      <c r="HY69" s="371"/>
      <c r="HZ69" s="371"/>
      <c r="IA69" s="371"/>
      <c r="IB69" s="371"/>
      <c r="IC69" s="371"/>
      <c r="ID69" s="371"/>
      <c r="IE69" s="371"/>
      <c r="IF69" s="371"/>
      <c r="IG69" s="371"/>
      <c r="IH69" s="371"/>
      <c r="II69" s="371"/>
      <c r="IJ69" s="371"/>
      <c r="IK69" s="371"/>
      <c r="IL69" s="371"/>
      <c r="IM69" s="371"/>
    </row>
    <row r="70" spans="1:247" x14ac:dyDescent="0.2">
      <c r="A70" s="100" t="s">
        <v>456</v>
      </c>
      <c r="B70" s="39"/>
      <c r="C70" s="383">
        <v>425</v>
      </c>
      <c r="D70" s="383">
        <v>362</v>
      </c>
      <c r="E70" s="383">
        <v>63</v>
      </c>
      <c r="F70" s="383">
        <v>203</v>
      </c>
      <c r="G70" s="383">
        <v>189</v>
      </c>
      <c r="H70" s="383">
        <v>14</v>
      </c>
      <c r="I70" s="434">
        <v>222</v>
      </c>
      <c r="J70" s="434">
        <v>173</v>
      </c>
      <c r="K70" s="434">
        <v>49</v>
      </c>
      <c r="L70" s="371"/>
      <c r="M70" s="371"/>
      <c r="N70" s="371"/>
      <c r="O70" s="371"/>
      <c r="P70" s="371"/>
      <c r="Q70" s="371"/>
      <c r="R70" s="371"/>
      <c r="S70" s="371"/>
      <c r="T70" s="371"/>
      <c r="U70" s="371"/>
      <c r="V70" s="371"/>
      <c r="W70" s="371"/>
      <c r="X70" s="371"/>
      <c r="Y70" s="371"/>
      <c r="Z70" s="371"/>
      <c r="AA70" s="371"/>
      <c r="AB70" s="371"/>
      <c r="AC70" s="371"/>
      <c r="AD70" s="371"/>
      <c r="AE70" s="371"/>
      <c r="AF70" s="371"/>
      <c r="AG70" s="371"/>
      <c r="AH70" s="371"/>
      <c r="AI70" s="371"/>
      <c r="AJ70" s="371"/>
      <c r="AK70" s="371"/>
      <c r="AL70" s="371"/>
      <c r="AM70" s="371"/>
      <c r="AN70" s="371"/>
      <c r="AO70" s="371"/>
      <c r="AP70" s="371"/>
      <c r="AQ70" s="371"/>
      <c r="AR70" s="371"/>
      <c r="AS70" s="371"/>
      <c r="AT70" s="371"/>
      <c r="AU70" s="371"/>
      <c r="AV70" s="371"/>
      <c r="AW70" s="371"/>
      <c r="AX70" s="371"/>
      <c r="AY70" s="371"/>
      <c r="AZ70" s="371"/>
      <c r="BA70" s="371"/>
      <c r="BB70" s="371"/>
      <c r="BC70" s="371"/>
      <c r="BD70" s="371"/>
      <c r="BE70" s="371"/>
      <c r="BF70" s="371"/>
      <c r="BG70" s="371"/>
      <c r="BH70" s="371"/>
      <c r="BI70" s="371"/>
      <c r="BJ70" s="371"/>
      <c r="BK70" s="371"/>
      <c r="BL70" s="371"/>
      <c r="BM70" s="371"/>
      <c r="BN70" s="371"/>
      <c r="BO70" s="371"/>
      <c r="BP70" s="371"/>
      <c r="BQ70" s="371"/>
      <c r="BR70" s="371"/>
      <c r="BS70" s="371"/>
      <c r="BT70" s="371"/>
      <c r="BU70" s="371"/>
      <c r="BV70" s="371"/>
      <c r="BW70" s="371"/>
      <c r="BX70" s="371"/>
      <c r="BY70" s="371"/>
      <c r="BZ70" s="371"/>
      <c r="CA70" s="371"/>
      <c r="CB70" s="371"/>
      <c r="CC70" s="371"/>
      <c r="CD70" s="371"/>
      <c r="CE70" s="371"/>
      <c r="CF70" s="371"/>
      <c r="CG70" s="371"/>
      <c r="CH70" s="371"/>
      <c r="CI70" s="371"/>
      <c r="CJ70" s="371"/>
      <c r="CK70" s="371"/>
      <c r="CL70" s="371"/>
      <c r="CM70" s="371"/>
      <c r="CN70" s="371"/>
      <c r="CO70" s="371"/>
      <c r="CP70" s="371"/>
      <c r="CQ70" s="371"/>
      <c r="CR70" s="371"/>
      <c r="CS70" s="371"/>
      <c r="CT70" s="371"/>
      <c r="CU70" s="371"/>
      <c r="CV70" s="371"/>
      <c r="CW70" s="371"/>
      <c r="CX70" s="371"/>
      <c r="CY70" s="371"/>
      <c r="CZ70" s="371"/>
      <c r="DA70" s="371"/>
      <c r="DB70" s="371"/>
      <c r="DC70" s="371"/>
      <c r="DD70" s="371"/>
      <c r="DE70" s="371"/>
      <c r="DF70" s="371"/>
      <c r="DG70" s="371"/>
      <c r="DH70" s="371"/>
      <c r="DI70" s="371"/>
      <c r="DJ70" s="371"/>
      <c r="DK70" s="371"/>
      <c r="DL70" s="371"/>
      <c r="DM70" s="371"/>
      <c r="DN70" s="371"/>
      <c r="DO70" s="371"/>
      <c r="DP70" s="371"/>
      <c r="DQ70" s="371"/>
      <c r="DR70" s="371"/>
      <c r="DS70" s="371"/>
      <c r="DT70" s="371"/>
      <c r="DU70" s="371"/>
      <c r="DV70" s="371"/>
      <c r="DW70" s="371"/>
      <c r="DX70" s="371"/>
      <c r="DY70" s="371"/>
      <c r="DZ70" s="371"/>
      <c r="EA70" s="371"/>
      <c r="EB70" s="371"/>
      <c r="EC70" s="371"/>
      <c r="ED70" s="371"/>
      <c r="EE70" s="371"/>
      <c r="EF70" s="371"/>
      <c r="EG70" s="371"/>
      <c r="EH70" s="371"/>
      <c r="EI70" s="371"/>
      <c r="EJ70" s="371"/>
      <c r="EK70" s="371"/>
      <c r="EL70" s="371"/>
      <c r="EM70" s="371"/>
      <c r="EN70" s="371"/>
      <c r="EO70" s="371"/>
      <c r="EP70" s="371"/>
      <c r="EQ70" s="371"/>
      <c r="ER70" s="371"/>
      <c r="ES70" s="371"/>
      <c r="ET70" s="371"/>
      <c r="EU70" s="371"/>
      <c r="EV70" s="371"/>
      <c r="EW70" s="371"/>
      <c r="EX70" s="371"/>
      <c r="EY70" s="371"/>
      <c r="EZ70" s="371"/>
      <c r="FA70" s="371"/>
      <c r="FB70" s="371"/>
      <c r="FC70" s="371"/>
      <c r="FD70" s="371"/>
      <c r="FE70" s="371"/>
      <c r="FF70" s="371"/>
      <c r="FG70" s="371"/>
      <c r="FH70" s="371"/>
      <c r="FI70" s="371"/>
      <c r="FJ70" s="371"/>
      <c r="FK70" s="371"/>
      <c r="FL70" s="371"/>
      <c r="FM70" s="371"/>
      <c r="FN70" s="371"/>
      <c r="FO70" s="371"/>
      <c r="FP70" s="371"/>
      <c r="FQ70" s="371"/>
      <c r="FR70" s="371"/>
      <c r="FS70" s="371"/>
      <c r="FT70" s="371"/>
      <c r="FU70" s="371"/>
      <c r="FV70" s="371"/>
      <c r="FW70" s="371"/>
      <c r="FX70" s="371"/>
      <c r="FY70" s="371"/>
      <c r="FZ70" s="371"/>
      <c r="GA70" s="371"/>
      <c r="GB70" s="371"/>
      <c r="GC70" s="371"/>
      <c r="GD70" s="371"/>
      <c r="GE70" s="371"/>
      <c r="GF70" s="371"/>
      <c r="GG70" s="371"/>
      <c r="GH70" s="371"/>
      <c r="GI70" s="371"/>
      <c r="GJ70" s="371"/>
      <c r="GK70" s="371"/>
      <c r="GL70" s="371"/>
      <c r="GM70" s="371"/>
      <c r="GN70" s="371"/>
      <c r="GO70" s="371"/>
      <c r="GP70" s="371"/>
      <c r="GQ70" s="371"/>
      <c r="GR70" s="371"/>
      <c r="GS70" s="371"/>
      <c r="GT70" s="371"/>
      <c r="GU70" s="371"/>
      <c r="GV70" s="371"/>
      <c r="GW70" s="371"/>
      <c r="GX70" s="371"/>
      <c r="GY70" s="371"/>
      <c r="GZ70" s="371"/>
      <c r="HA70" s="371"/>
      <c r="HB70" s="371"/>
      <c r="HC70" s="371"/>
      <c r="HD70" s="371"/>
      <c r="HE70" s="371"/>
      <c r="HF70" s="371"/>
      <c r="HG70" s="371"/>
      <c r="HH70" s="371"/>
      <c r="HI70" s="371"/>
      <c r="HJ70" s="371"/>
      <c r="HK70" s="371"/>
      <c r="HL70" s="371"/>
      <c r="HM70" s="371"/>
      <c r="HN70" s="371"/>
      <c r="HO70" s="371"/>
      <c r="HP70" s="371"/>
      <c r="HQ70" s="371"/>
      <c r="HR70" s="371"/>
      <c r="HS70" s="371"/>
      <c r="HT70" s="371"/>
      <c r="HU70" s="371"/>
      <c r="HV70" s="371"/>
      <c r="HW70" s="371"/>
      <c r="HX70" s="371"/>
      <c r="HY70" s="371"/>
      <c r="HZ70" s="371"/>
      <c r="IA70" s="371"/>
      <c r="IB70" s="371"/>
      <c r="IC70" s="371"/>
      <c r="ID70" s="371"/>
      <c r="IE70" s="371"/>
      <c r="IF70" s="371"/>
      <c r="IG70" s="371"/>
      <c r="IH70" s="371"/>
      <c r="II70" s="371"/>
      <c r="IJ70" s="371"/>
      <c r="IK70" s="371"/>
      <c r="IL70" s="371"/>
      <c r="IM70" s="371"/>
    </row>
    <row r="71" spans="1:247" x14ac:dyDescent="0.2">
      <c r="A71" s="100" t="s">
        <v>321</v>
      </c>
      <c r="B71" s="39"/>
      <c r="C71" s="383">
        <v>1324</v>
      </c>
      <c r="D71" s="383">
        <v>1047</v>
      </c>
      <c r="E71" s="383">
        <v>277</v>
      </c>
      <c r="F71" s="383">
        <v>310</v>
      </c>
      <c r="G71" s="383">
        <v>245</v>
      </c>
      <c r="H71" s="383">
        <v>65</v>
      </c>
      <c r="I71" s="434">
        <v>1014</v>
      </c>
      <c r="J71" s="434">
        <v>802</v>
      </c>
      <c r="K71" s="434">
        <v>212</v>
      </c>
      <c r="L71" s="371"/>
      <c r="M71" s="371"/>
      <c r="N71" s="371"/>
      <c r="O71" s="371"/>
      <c r="P71" s="371"/>
      <c r="Q71" s="371"/>
      <c r="R71" s="371"/>
      <c r="S71" s="371"/>
      <c r="T71" s="371"/>
      <c r="U71" s="371"/>
      <c r="V71" s="371"/>
      <c r="W71" s="371"/>
      <c r="X71" s="371"/>
      <c r="Y71" s="371"/>
      <c r="Z71" s="371"/>
      <c r="AA71" s="371"/>
      <c r="AB71" s="371"/>
      <c r="AC71" s="371"/>
      <c r="AD71" s="371"/>
      <c r="AE71" s="371"/>
      <c r="AF71" s="371"/>
      <c r="AG71" s="371"/>
      <c r="AH71" s="371"/>
      <c r="AI71" s="371"/>
      <c r="AJ71" s="371"/>
      <c r="AK71" s="371"/>
      <c r="AL71" s="371"/>
      <c r="AM71" s="371"/>
      <c r="AN71" s="371"/>
      <c r="AO71" s="371"/>
      <c r="AP71" s="371"/>
      <c r="AQ71" s="371"/>
      <c r="AR71" s="371"/>
      <c r="AS71" s="371"/>
      <c r="AT71" s="371"/>
      <c r="AU71" s="371"/>
      <c r="AV71" s="371"/>
      <c r="AW71" s="371"/>
      <c r="AX71" s="371"/>
      <c r="AY71" s="371"/>
      <c r="AZ71" s="371"/>
      <c r="BA71" s="371"/>
      <c r="BB71" s="371"/>
      <c r="BC71" s="371"/>
      <c r="BD71" s="371"/>
      <c r="BE71" s="371"/>
      <c r="BF71" s="371"/>
      <c r="BG71" s="371"/>
      <c r="BH71" s="371"/>
      <c r="BI71" s="371"/>
      <c r="BJ71" s="371"/>
      <c r="BK71" s="371"/>
      <c r="BL71" s="371"/>
      <c r="BM71" s="371"/>
      <c r="BN71" s="371"/>
      <c r="BO71" s="371"/>
      <c r="BP71" s="371"/>
      <c r="BQ71" s="371"/>
      <c r="BR71" s="371"/>
      <c r="BS71" s="371"/>
      <c r="BT71" s="371"/>
      <c r="BU71" s="371"/>
      <c r="BV71" s="371"/>
      <c r="BW71" s="371"/>
      <c r="BX71" s="371"/>
      <c r="BY71" s="371"/>
      <c r="BZ71" s="371"/>
      <c r="CA71" s="371"/>
      <c r="CB71" s="371"/>
      <c r="CC71" s="371"/>
      <c r="CD71" s="371"/>
      <c r="CE71" s="371"/>
      <c r="CF71" s="371"/>
      <c r="CG71" s="371"/>
      <c r="CH71" s="371"/>
      <c r="CI71" s="371"/>
      <c r="CJ71" s="371"/>
      <c r="CK71" s="371"/>
      <c r="CL71" s="371"/>
      <c r="CM71" s="371"/>
      <c r="CN71" s="371"/>
      <c r="CO71" s="371"/>
      <c r="CP71" s="371"/>
      <c r="CQ71" s="371"/>
      <c r="CR71" s="371"/>
      <c r="CS71" s="371"/>
      <c r="CT71" s="371"/>
      <c r="CU71" s="371"/>
      <c r="CV71" s="371"/>
      <c r="CW71" s="371"/>
      <c r="CX71" s="371"/>
      <c r="CY71" s="371"/>
      <c r="CZ71" s="371"/>
      <c r="DA71" s="371"/>
      <c r="DB71" s="371"/>
      <c r="DC71" s="371"/>
      <c r="DD71" s="371"/>
      <c r="DE71" s="371"/>
      <c r="DF71" s="371"/>
      <c r="DG71" s="371"/>
      <c r="DH71" s="371"/>
      <c r="DI71" s="371"/>
      <c r="DJ71" s="371"/>
      <c r="DK71" s="371"/>
      <c r="DL71" s="371"/>
      <c r="DM71" s="371"/>
      <c r="DN71" s="371"/>
      <c r="DO71" s="371"/>
      <c r="DP71" s="371"/>
      <c r="DQ71" s="371"/>
      <c r="DR71" s="371"/>
      <c r="DS71" s="371"/>
      <c r="DT71" s="371"/>
      <c r="DU71" s="371"/>
      <c r="DV71" s="371"/>
      <c r="DW71" s="371"/>
      <c r="DX71" s="371"/>
      <c r="DY71" s="371"/>
      <c r="DZ71" s="371"/>
      <c r="EA71" s="371"/>
      <c r="EB71" s="371"/>
      <c r="EC71" s="371"/>
      <c r="ED71" s="371"/>
      <c r="EE71" s="371"/>
      <c r="EF71" s="371"/>
      <c r="EG71" s="371"/>
      <c r="EH71" s="371"/>
      <c r="EI71" s="371"/>
      <c r="EJ71" s="371"/>
      <c r="EK71" s="371"/>
      <c r="EL71" s="371"/>
      <c r="EM71" s="371"/>
      <c r="EN71" s="371"/>
      <c r="EO71" s="371"/>
      <c r="EP71" s="371"/>
      <c r="EQ71" s="371"/>
      <c r="ER71" s="371"/>
      <c r="ES71" s="371"/>
      <c r="ET71" s="371"/>
      <c r="EU71" s="371"/>
      <c r="EV71" s="371"/>
      <c r="EW71" s="371"/>
      <c r="EX71" s="371"/>
      <c r="EY71" s="371"/>
      <c r="EZ71" s="371"/>
      <c r="FA71" s="371"/>
      <c r="FB71" s="371"/>
      <c r="FC71" s="371"/>
      <c r="FD71" s="371"/>
      <c r="FE71" s="371"/>
      <c r="FF71" s="371"/>
      <c r="FG71" s="371"/>
      <c r="FH71" s="371"/>
      <c r="FI71" s="371"/>
      <c r="FJ71" s="371"/>
      <c r="FK71" s="371"/>
      <c r="FL71" s="371"/>
      <c r="FM71" s="371"/>
      <c r="FN71" s="371"/>
      <c r="FO71" s="371"/>
      <c r="FP71" s="371"/>
      <c r="FQ71" s="371"/>
      <c r="FR71" s="371"/>
      <c r="FS71" s="371"/>
      <c r="FT71" s="371"/>
      <c r="FU71" s="371"/>
      <c r="FV71" s="371"/>
      <c r="FW71" s="371"/>
      <c r="FX71" s="371"/>
      <c r="FY71" s="371"/>
      <c r="FZ71" s="371"/>
      <c r="GA71" s="371"/>
      <c r="GB71" s="371"/>
      <c r="GC71" s="371"/>
      <c r="GD71" s="371"/>
      <c r="GE71" s="371"/>
      <c r="GF71" s="371"/>
      <c r="GG71" s="371"/>
      <c r="GH71" s="371"/>
      <c r="GI71" s="371"/>
      <c r="GJ71" s="371"/>
      <c r="GK71" s="371"/>
      <c r="GL71" s="371"/>
      <c r="GM71" s="371"/>
      <c r="GN71" s="371"/>
      <c r="GO71" s="371"/>
      <c r="GP71" s="371"/>
      <c r="GQ71" s="371"/>
      <c r="GR71" s="371"/>
      <c r="GS71" s="371"/>
      <c r="GT71" s="371"/>
      <c r="GU71" s="371"/>
      <c r="GV71" s="371"/>
      <c r="GW71" s="371"/>
      <c r="GX71" s="371"/>
      <c r="GY71" s="371"/>
      <c r="GZ71" s="371"/>
      <c r="HA71" s="371"/>
      <c r="HB71" s="371"/>
      <c r="HC71" s="371"/>
      <c r="HD71" s="371"/>
      <c r="HE71" s="371"/>
      <c r="HF71" s="371"/>
      <c r="HG71" s="371"/>
      <c r="HH71" s="371"/>
      <c r="HI71" s="371"/>
      <c r="HJ71" s="371"/>
      <c r="HK71" s="371"/>
      <c r="HL71" s="371"/>
      <c r="HM71" s="371"/>
      <c r="HN71" s="371"/>
      <c r="HO71" s="371"/>
      <c r="HP71" s="371"/>
      <c r="HQ71" s="371"/>
      <c r="HR71" s="371"/>
      <c r="HS71" s="371"/>
      <c r="HT71" s="371"/>
      <c r="HU71" s="371"/>
      <c r="HV71" s="371"/>
      <c r="HW71" s="371"/>
      <c r="HX71" s="371"/>
      <c r="HY71" s="371"/>
      <c r="HZ71" s="371"/>
      <c r="IA71" s="371"/>
      <c r="IB71" s="371"/>
      <c r="IC71" s="371"/>
      <c r="ID71" s="371"/>
      <c r="IE71" s="371"/>
      <c r="IF71" s="371"/>
      <c r="IG71" s="371"/>
      <c r="IH71" s="371"/>
      <c r="II71" s="371"/>
      <c r="IJ71" s="371"/>
      <c r="IK71" s="371"/>
      <c r="IL71" s="371"/>
      <c r="IM71" s="371"/>
    </row>
    <row r="72" spans="1:247" x14ac:dyDescent="0.2">
      <c r="A72" s="100" t="s">
        <v>430</v>
      </c>
      <c r="B72" s="39"/>
      <c r="C72" s="383">
        <v>17796</v>
      </c>
      <c r="D72" s="383">
        <v>13541</v>
      </c>
      <c r="E72" s="383">
        <v>4255</v>
      </c>
      <c r="F72" s="383">
        <v>1900</v>
      </c>
      <c r="G72" s="383">
        <v>1518</v>
      </c>
      <c r="H72" s="383">
        <v>382</v>
      </c>
      <c r="I72" s="434">
        <v>15896</v>
      </c>
      <c r="J72" s="434">
        <v>12023</v>
      </c>
      <c r="K72" s="434">
        <v>3873</v>
      </c>
      <c r="L72" s="371"/>
      <c r="M72" s="371"/>
      <c r="N72" s="371"/>
      <c r="O72" s="371"/>
      <c r="P72" s="371"/>
      <c r="Q72" s="371"/>
      <c r="R72" s="371"/>
      <c r="S72" s="371"/>
      <c r="T72" s="371"/>
      <c r="U72" s="371"/>
      <c r="V72" s="371"/>
      <c r="W72" s="371"/>
      <c r="X72" s="371"/>
      <c r="Y72" s="371"/>
      <c r="Z72" s="371"/>
      <c r="AA72" s="371"/>
      <c r="AB72" s="371"/>
      <c r="AC72" s="371"/>
      <c r="AD72" s="371"/>
      <c r="AE72" s="371"/>
      <c r="AF72" s="371"/>
      <c r="AG72" s="371"/>
      <c r="AH72" s="371"/>
      <c r="AI72" s="371"/>
      <c r="AJ72" s="371"/>
      <c r="AK72" s="371"/>
      <c r="AL72" s="371"/>
      <c r="AM72" s="371"/>
      <c r="AN72" s="371"/>
      <c r="AO72" s="371"/>
      <c r="AP72" s="371"/>
      <c r="AQ72" s="371"/>
      <c r="AR72" s="371"/>
      <c r="AS72" s="371"/>
      <c r="AT72" s="371"/>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71"/>
      <c r="CC72" s="371"/>
      <c r="CD72" s="371"/>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71"/>
      <c r="DG72" s="371"/>
      <c r="DH72" s="371"/>
      <c r="DI72" s="371"/>
      <c r="DJ72" s="371"/>
      <c r="DK72" s="371"/>
      <c r="DL72" s="371"/>
      <c r="DM72" s="371"/>
      <c r="DN72" s="371"/>
      <c r="DO72" s="371"/>
      <c r="DP72" s="371"/>
      <c r="DQ72" s="371"/>
      <c r="DR72" s="371"/>
      <c r="DS72" s="371"/>
      <c r="DT72" s="371"/>
      <c r="DU72" s="371"/>
      <c r="DV72" s="371"/>
      <c r="DW72" s="371"/>
      <c r="DX72" s="371"/>
      <c r="DY72" s="371"/>
      <c r="DZ72" s="371"/>
      <c r="EA72" s="371"/>
      <c r="EB72" s="371"/>
      <c r="EC72" s="371"/>
      <c r="ED72" s="371"/>
      <c r="EE72" s="371"/>
      <c r="EF72" s="371"/>
      <c r="EG72" s="371"/>
      <c r="EH72" s="371"/>
      <c r="EI72" s="371"/>
      <c r="EJ72" s="371"/>
      <c r="EK72" s="371"/>
      <c r="EL72" s="371"/>
      <c r="EM72" s="371"/>
      <c r="EN72" s="371"/>
      <c r="EO72" s="371"/>
      <c r="EP72" s="371"/>
      <c r="EQ72" s="371"/>
      <c r="ER72" s="371"/>
      <c r="ES72" s="371"/>
      <c r="ET72" s="371"/>
      <c r="EU72" s="371"/>
      <c r="EV72" s="371"/>
      <c r="EW72" s="371"/>
      <c r="EX72" s="371"/>
      <c r="EY72" s="371"/>
      <c r="EZ72" s="371"/>
      <c r="FA72" s="371"/>
      <c r="FB72" s="371"/>
      <c r="FC72" s="371"/>
      <c r="FD72" s="371"/>
      <c r="FE72" s="371"/>
      <c r="FF72" s="371"/>
      <c r="FG72" s="371"/>
      <c r="FH72" s="371"/>
      <c r="FI72" s="371"/>
      <c r="FJ72" s="371"/>
      <c r="FK72" s="371"/>
      <c r="FL72" s="371"/>
      <c r="FM72" s="371"/>
      <c r="FN72" s="371"/>
      <c r="FO72" s="371"/>
      <c r="FP72" s="371"/>
      <c r="FQ72" s="371"/>
      <c r="FR72" s="371"/>
      <c r="FS72" s="371"/>
      <c r="FT72" s="371"/>
      <c r="FU72" s="371"/>
      <c r="FV72" s="371"/>
      <c r="FW72" s="371"/>
      <c r="FX72" s="371"/>
      <c r="FY72" s="371"/>
      <c r="FZ72" s="371"/>
      <c r="GA72" s="371"/>
      <c r="GB72" s="371"/>
      <c r="GC72" s="371"/>
      <c r="GD72" s="371"/>
      <c r="GE72" s="371"/>
      <c r="GF72" s="371"/>
      <c r="GG72" s="371"/>
      <c r="GH72" s="371"/>
      <c r="GI72" s="371"/>
      <c r="GJ72" s="371"/>
      <c r="GK72" s="371"/>
      <c r="GL72" s="371"/>
      <c r="GM72" s="371"/>
      <c r="GN72" s="371"/>
      <c r="GO72" s="371"/>
      <c r="GP72" s="371"/>
      <c r="GQ72" s="371"/>
      <c r="GR72" s="371"/>
      <c r="GS72" s="371"/>
      <c r="GT72" s="371"/>
      <c r="GU72" s="371"/>
      <c r="GV72" s="371"/>
      <c r="GW72" s="371"/>
      <c r="GX72" s="371"/>
      <c r="GY72" s="371"/>
      <c r="GZ72" s="371"/>
      <c r="HA72" s="371"/>
      <c r="HB72" s="371"/>
      <c r="HC72" s="371"/>
      <c r="HD72" s="371"/>
      <c r="HE72" s="371"/>
      <c r="HF72" s="371"/>
      <c r="HG72" s="371"/>
      <c r="HH72" s="371"/>
      <c r="HI72" s="371"/>
      <c r="HJ72" s="371"/>
      <c r="HK72" s="371"/>
      <c r="HL72" s="371"/>
      <c r="HM72" s="371"/>
      <c r="HN72" s="371"/>
      <c r="HO72" s="371"/>
      <c r="HP72" s="371"/>
      <c r="HQ72" s="371"/>
      <c r="HR72" s="371"/>
      <c r="HS72" s="371"/>
      <c r="HT72" s="371"/>
      <c r="HU72" s="371"/>
      <c r="HV72" s="371"/>
      <c r="HW72" s="371"/>
      <c r="HX72" s="371"/>
      <c r="HY72" s="371"/>
      <c r="HZ72" s="371"/>
      <c r="IA72" s="371"/>
      <c r="IB72" s="371"/>
      <c r="IC72" s="371"/>
      <c r="ID72" s="371"/>
      <c r="IE72" s="371"/>
      <c r="IF72" s="371"/>
      <c r="IG72" s="371"/>
      <c r="IH72" s="371"/>
      <c r="II72" s="371"/>
      <c r="IJ72" s="371"/>
      <c r="IK72" s="371"/>
      <c r="IL72" s="371"/>
      <c r="IM72" s="371"/>
    </row>
    <row r="73" spans="1:247" x14ac:dyDescent="0.2">
      <c r="A73" s="100" t="s">
        <v>431</v>
      </c>
      <c r="B73" s="39"/>
      <c r="C73" s="383">
        <v>5484</v>
      </c>
      <c r="D73" s="383">
        <v>5233</v>
      </c>
      <c r="E73" s="383">
        <v>251</v>
      </c>
      <c r="F73" s="383">
        <v>917</v>
      </c>
      <c r="G73" s="383">
        <v>858</v>
      </c>
      <c r="H73" s="383">
        <v>59</v>
      </c>
      <c r="I73" s="434">
        <v>4567</v>
      </c>
      <c r="J73" s="434">
        <v>4375</v>
      </c>
      <c r="K73" s="434">
        <v>192</v>
      </c>
      <c r="L73" s="371"/>
      <c r="M73" s="371"/>
      <c r="N73" s="371"/>
      <c r="O73" s="371"/>
      <c r="P73" s="371"/>
      <c r="Q73" s="371"/>
      <c r="R73" s="371"/>
      <c r="S73" s="371"/>
      <c r="T73" s="371"/>
      <c r="U73" s="371"/>
      <c r="V73" s="371"/>
      <c r="W73" s="371"/>
      <c r="X73" s="371"/>
      <c r="Y73" s="371"/>
      <c r="Z73" s="371"/>
      <c r="AA73" s="371"/>
      <c r="AB73" s="371"/>
      <c r="AC73" s="371"/>
      <c r="AD73" s="371"/>
      <c r="AE73" s="371"/>
      <c r="AF73" s="371"/>
      <c r="AG73" s="371"/>
      <c r="AH73" s="371"/>
      <c r="AI73" s="371"/>
      <c r="AJ73" s="371"/>
      <c r="AK73" s="371"/>
      <c r="AL73" s="371"/>
      <c r="AM73" s="371"/>
      <c r="AN73" s="371"/>
      <c r="AO73" s="371"/>
      <c r="AP73" s="371"/>
      <c r="AQ73" s="371"/>
      <c r="AR73" s="371"/>
      <c r="AS73" s="371"/>
      <c r="AT73" s="371"/>
      <c r="AU73" s="371"/>
      <c r="AV73" s="371"/>
      <c r="AW73" s="371"/>
      <c r="AX73" s="371"/>
      <c r="AY73" s="371"/>
      <c r="AZ73" s="371"/>
      <c r="BA73" s="371"/>
      <c r="BB73" s="371"/>
      <c r="BC73" s="371"/>
      <c r="BD73" s="371"/>
      <c r="BE73" s="371"/>
      <c r="BF73" s="371"/>
      <c r="BG73" s="371"/>
      <c r="BH73" s="371"/>
      <c r="BI73" s="371"/>
      <c r="BJ73" s="371"/>
      <c r="BK73" s="371"/>
      <c r="BL73" s="371"/>
      <c r="BM73" s="371"/>
      <c r="BN73" s="371"/>
      <c r="BO73" s="371"/>
      <c r="BP73" s="371"/>
      <c r="BQ73" s="371"/>
      <c r="BR73" s="371"/>
      <c r="BS73" s="371"/>
      <c r="BT73" s="371"/>
      <c r="BU73" s="371"/>
      <c r="BV73" s="371"/>
      <c r="BW73" s="371"/>
      <c r="BX73" s="371"/>
      <c r="BY73" s="371"/>
      <c r="BZ73" s="371"/>
      <c r="CA73" s="371"/>
      <c r="CB73" s="371"/>
      <c r="CC73" s="371"/>
      <c r="CD73" s="371"/>
      <c r="CE73" s="371"/>
      <c r="CF73" s="371"/>
      <c r="CG73" s="371"/>
      <c r="CH73" s="371"/>
      <c r="CI73" s="371"/>
      <c r="CJ73" s="371"/>
      <c r="CK73" s="371"/>
      <c r="CL73" s="371"/>
      <c r="CM73" s="371"/>
      <c r="CN73" s="371"/>
      <c r="CO73" s="371"/>
      <c r="CP73" s="371"/>
      <c r="CQ73" s="371"/>
      <c r="CR73" s="371"/>
      <c r="CS73" s="371"/>
      <c r="CT73" s="371"/>
      <c r="CU73" s="371"/>
      <c r="CV73" s="371"/>
      <c r="CW73" s="371"/>
      <c r="CX73" s="371"/>
      <c r="CY73" s="371"/>
      <c r="CZ73" s="371"/>
      <c r="DA73" s="371"/>
      <c r="DB73" s="371"/>
      <c r="DC73" s="371"/>
      <c r="DD73" s="371"/>
      <c r="DE73" s="371"/>
      <c r="DF73" s="371"/>
      <c r="DG73" s="371"/>
      <c r="DH73" s="371"/>
      <c r="DI73" s="371"/>
      <c r="DJ73" s="371"/>
      <c r="DK73" s="371"/>
      <c r="DL73" s="371"/>
      <c r="DM73" s="371"/>
      <c r="DN73" s="371"/>
      <c r="DO73" s="371"/>
      <c r="DP73" s="371"/>
      <c r="DQ73" s="371"/>
      <c r="DR73" s="371"/>
      <c r="DS73" s="371"/>
      <c r="DT73" s="371"/>
      <c r="DU73" s="371"/>
      <c r="DV73" s="371"/>
      <c r="DW73" s="371"/>
      <c r="DX73" s="371"/>
      <c r="DY73" s="371"/>
      <c r="DZ73" s="371"/>
      <c r="EA73" s="371"/>
      <c r="EB73" s="371"/>
      <c r="EC73" s="371"/>
      <c r="ED73" s="371"/>
      <c r="EE73" s="371"/>
      <c r="EF73" s="371"/>
      <c r="EG73" s="371"/>
      <c r="EH73" s="371"/>
      <c r="EI73" s="371"/>
      <c r="EJ73" s="371"/>
      <c r="EK73" s="371"/>
      <c r="EL73" s="371"/>
      <c r="EM73" s="371"/>
      <c r="EN73" s="371"/>
      <c r="EO73" s="371"/>
      <c r="EP73" s="371"/>
      <c r="EQ73" s="371"/>
      <c r="ER73" s="371"/>
      <c r="ES73" s="371"/>
      <c r="ET73" s="371"/>
      <c r="EU73" s="371"/>
      <c r="EV73" s="371"/>
      <c r="EW73" s="371"/>
      <c r="EX73" s="371"/>
      <c r="EY73" s="371"/>
      <c r="EZ73" s="371"/>
      <c r="FA73" s="371"/>
      <c r="FB73" s="371"/>
      <c r="FC73" s="371"/>
      <c r="FD73" s="371"/>
      <c r="FE73" s="371"/>
      <c r="FF73" s="371"/>
      <c r="FG73" s="371"/>
      <c r="FH73" s="371"/>
      <c r="FI73" s="371"/>
      <c r="FJ73" s="371"/>
      <c r="FK73" s="371"/>
      <c r="FL73" s="371"/>
      <c r="FM73" s="371"/>
      <c r="FN73" s="371"/>
      <c r="FO73" s="371"/>
      <c r="FP73" s="371"/>
      <c r="FQ73" s="371"/>
      <c r="FR73" s="371"/>
      <c r="FS73" s="371"/>
      <c r="FT73" s="371"/>
      <c r="FU73" s="371"/>
      <c r="FV73" s="371"/>
      <c r="FW73" s="371"/>
      <c r="FX73" s="371"/>
      <c r="FY73" s="371"/>
      <c r="FZ73" s="371"/>
      <c r="GA73" s="371"/>
      <c r="GB73" s="371"/>
      <c r="GC73" s="371"/>
      <c r="GD73" s="371"/>
      <c r="GE73" s="371"/>
      <c r="GF73" s="371"/>
      <c r="GG73" s="371"/>
      <c r="GH73" s="371"/>
      <c r="GI73" s="371"/>
      <c r="GJ73" s="371"/>
      <c r="GK73" s="371"/>
      <c r="GL73" s="371"/>
      <c r="GM73" s="371"/>
      <c r="GN73" s="371"/>
      <c r="GO73" s="371"/>
      <c r="GP73" s="371"/>
      <c r="GQ73" s="371"/>
      <c r="GR73" s="371"/>
      <c r="GS73" s="371"/>
      <c r="GT73" s="371"/>
      <c r="GU73" s="371"/>
      <c r="GV73" s="371"/>
      <c r="GW73" s="371"/>
      <c r="GX73" s="371"/>
      <c r="GY73" s="371"/>
      <c r="GZ73" s="371"/>
      <c r="HA73" s="371"/>
      <c r="HB73" s="371"/>
      <c r="HC73" s="371"/>
      <c r="HD73" s="371"/>
      <c r="HE73" s="371"/>
      <c r="HF73" s="371"/>
      <c r="HG73" s="371"/>
      <c r="HH73" s="371"/>
      <c r="HI73" s="371"/>
      <c r="HJ73" s="371"/>
      <c r="HK73" s="371"/>
      <c r="HL73" s="371"/>
      <c r="HM73" s="371"/>
      <c r="HN73" s="371"/>
      <c r="HO73" s="371"/>
      <c r="HP73" s="371"/>
      <c r="HQ73" s="371"/>
      <c r="HR73" s="371"/>
      <c r="HS73" s="371"/>
      <c r="HT73" s="371"/>
      <c r="HU73" s="371"/>
      <c r="HV73" s="371"/>
      <c r="HW73" s="371"/>
      <c r="HX73" s="371"/>
      <c r="HY73" s="371"/>
      <c r="HZ73" s="371"/>
      <c r="IA73" s="371"/>
      <c r="IB73" s="371"/>
      <c r="IC73" s="371"/>
      <c r="ID73" s="371"/>
      <c r="IE73" s="371"/>
      <c r="IF73" s="371"/>
      <c r="IG73" s="371"/>
      <c r="IH73" s="371"/>
      <c r="II73" s="371"/>
      <c r="IJ73" s="371"/>
      <c r="IK73" s="371"/>
      <c r="IL73" s="371"/>
      <c r="IM73" s="371"/>
    </row>
    <row r="74" spans="1:247" ht="14.25" x14ac:dyDescent="0.2">
      <c r="A74" s="100" t="s">
        <v>146</v>
      </c>
      <c r="B74" s="101"/>
      <c r="C74" s="383">
        <v>4983</v>
      </c>
      <c r="D74" s="383">
        <v>3536</v>
      </c>
      <c r="E74" s="383">
        <v>1447</v>
      </c>
      <c r="F74" s="383">
        <v>1538</v>
      </c>
      <c r="G74" s="383">
        <v>1181</v>
      </c>
      <c r="H74" s="383">
        <v>357</v>
      </c>
      <c r="I74" s="434">
        <v>3445</v>
      </c>
      <c r="J74" s="434">
        <v>2355</v>
      </c>
      <c r="K74" s="434">
        <v>1090</v>
      </c>
      <c r="L74" s="371"/>
      <c r="M74" s="371"/>
      <c r="N74" s="371"/>
      <c r="O74" s="371"/>
      <c r="P74" s="371"/>
      <c r="Q74" s="371"/>
      <c r="R74" s="371"/>
      <c r="S74" s="371"/>
      <c r="T74" s="371"/>
      <c r="U74" s="371"/>
      <c r="V74" s="371"/>
      <c r="W74" s="371"/>
      <c r="X74" s="371"/>
      <c r="Y74" s="371"/>
      <c r="Z74" s="371"/>
      <c r="AA74" s="371"/>
      <c r="AB74" s="371"/>
      <c r="AC74" s="371"/>
      <c r="AD74" s="371"/>
      <c r="AE74" s="371"/>
      <c r="AF74" s="371"/>
      <c r="AG74" s="371"/>
      <c r="AH74" s="371"/>
      <c r="AI74" s="371"/>
      <c r="AJ74" s="371"/>
      <c r="AK74" s="371"/>
      <c r="AL74" s="371"/>
      <c r="AM74" s="371"/>
      <c r="AN74" s="371"/>
      <c r="AO74" s="371"/>
      <c r="AP74" s="371"/>
      <c r="AQ74" s="371"/>
      <c r="AR74" s="371"/>
      <c r="AS74" s="371"/>
      <c r="AT74" s="371"/>
      <c r="AU74" s="371"/>
      <c r="AV74" s="371"/>
      <c r="AW74" s="371"/>
      <c r="AX74" s="371"/>
      <c r="AY74" s="371"/>
      <c r="AZ74" s="371"/>
      <c r="BA74" s="371"/>
      <c r="BB74" s="371"/>
      <c r="BC74" s="371"/>
      <c r="BD74" s="371"/>
      <c r="BE74" s="371"/>
      <c r="BF74" s="371"/>
      <c r="BG74" s="371"/>
      <c r="BH74" s="371"/>
      <c r="BI74" s="371"/>
      <c r="BJ74" s="371"/>
      <c r="BK74" s="371"/>
      <c r="BL74" s="371"/>
      <c r="BM74" s="371"/>
      <c r="BN74" s="371"/>
      <c r="BO74" s="371"/>
      <c r="BP74" s="371"/>
      <c r="BQ74" s="371"/>
      <c r="BR74" s="371"/>
      <c r="BS74" s="371"/>
      <c r="BT74" s="371"/>
      <c r="BU74" s="371"/>
      <c r="BV74" s="371"/>
      <c r="BW74" s="371"/>
      <c r="BX74" s="371"/>
      <c r="BY74" s="371"/>
      <c r="BZ74" s="371"/>
      <c r="CA74" s="371"/>
      <c r="CB74" s="371"/>
      <c r="CC74" s="371"/>
      <c r="CD74" s="371"/>
      <c r="CE74" s="371"/>
      <c r="CF74" s="371"/>
      <c r="CG74" s="371"/>
      <c r="CH74" s="371"/>
      <c r="CI74" s="371"/>
      <c r="CJ74" s="371"/>
      <c r="CK74" s="371"/>
      <c r="CL74" s="371"/>
      <c r="CM74" s="371"/>
      <c r="CN74" s="371"/>
      <c r="CO74" s="371"/>
      <c r="CP74" s="371"/>
      <c r="CQ74" s="371"/>
      <c r="CR74" s="371"/>
      <c r="CS74" s="371"/>
      <c r="CT74" s="371"/>
      <c r="CU74" s="371"/>
      <c r="CV74" s="371"/>
      <c r="CW74" s="371"/>
      <c r="CX74" s="371"/>
      <c r="CY74" s="371"/>
      <c r="CZ74" s="371"/>
      <c r="DA74" s="371"/>
      <c r="DB74" s="371"/>
      <c r="DC74" s="371"/>
      <c r="DD74" s="371"/>
      <c r="DE74" s="371"/>
      <c r="DF74" s="371"/>
      <c r="DG74" s="371"/>
      <c r="DH74" s="371"/>
      <c r="DI74" s="371"/>
      <c r="DJ74" s="371"/>
      <c r="DK74" s="371"/>
      <c r="DL74" s="371"/>
      <c r="DM74" s="371"/>
      <c r="DN74" s="371"/>
      <c r="DO74" s="371"/>
      <c r="DP74" s="371"/>
      <c r="DQ74" s="371"/>
      <c r="DR74" s="371"/>
      <c r="DS74" s="371"/>
      <c r="DT74" s="371"/>
      <c r="DU74" s="371"/>
      <c r="DV74" s="371"/>
      <c r="DW74" s="371"/>
      <c r="DX74" s="371"/>
      <c r="DY74" s="371"/>
      <c r="DZ74" s="371"/>
      <c r="EA74" s="371"/>
      <c r="EB74" s="371"/>
      <c r="EC74" s="371"/>
      <c r="ED74" s="371"/>
      <c r="EE74" s="371"/>
      <c r="EF74" s="371"/>
      <c r="EG74" s="371"/>
      <c r="EH74" s="371"/>
      <c r="EI74" s="371"/>
      <c r="EJ74" s="371"/>
      <c r="EK74" s="371"/>
      <c r="EL74" s="371"/>
      <c r="EM74" s="371"/>
      <c r="EN74" s="371"/>
      <c r="EO74" s="371"/>
      <c r="EP74" s="371"/>
      <c r="EQ74" s="371"/>
      <c r="ER74" s="371"/>
      <c r="ES74" s="371"/>
      <c r="ET74" s="371"/>
      <c r="EU74" s="371"/>
      <c r="EV74" s="371"/>
      <c r="EW74" s="371"/>
      <c r="EX74" s="371"/>
      <c r="EY74" s="371"/>
      <c r="EZ74" s="371"/>
      <c r="FA74" s="371"/>
      <c r="FB74" s="371"/>
      <c r="FC74" s="371"/>
      <c r="FD74" s="371"/>
      <c r="FE74" s="371"/>
      <c r="FF74" s="371"/>
      <c r="FG74" s="371"/>
      <c r="FH74" s="371"/>
      <c r="FI74" s="371"/>
      <c r="FJ74" s="371"/>
      <c r="FK74" s="371"/>
      <c r="FL74" s="371"/>
      <c r="FM74" s="371"/>
      <c r="FN74" s="371"/>
      <c r="FO74" s="371"/>
      <c r="FP74" s="371"/>
      <c r="FQ74" s="371"/>
      <c r="FR74" s="371"/>
      <c r="FS74" s="371"/>
      <c r="FT74" s="371"/>
      <c r="FU74" s="371"/>
      <c r="FV74" s="371"/>
      <c r="FW74" s="371"/>
      <c r="FX74" s="371"/>
      <c r="FY74" s="371"/>
      <c r="FZ74" s="371"/>
      <c r="GA74" s="371"/>
      <c r="GB74" s="371"/>
      <c r="GC74" s="371"/>
      <c r="GD74" s="371"/>
      <c r="GE74" s="371"/>
      <c r="GF74" s="371"/>
      <c r="GG74" s="371"/>
      <c r="GH74" s="371"/>
      <c r="GI74" s="371"/>
      <c r="GJ74" s="371"/>
      <c r="GK74" s="371"/>
      <c r="GL74" s="371"/>
      <c r="GM74" s="371"/>
      <c r="GN74" s="371"/>
      <c r="GO74" s="371"/>
      <c r="GP74" s="371"/>
      <c r="GQ74" s="371"/>
      <c r="GR74" s="371"/>
      <c r="GS74" s="371"/>
      <c r="GT74" s="371"/>
      <c r="GU74" s="371"/>
      <c r="GV74" s="371"/>
      <c r="GW74" s="371"/>
      <c r="GX74" s="371"/>
      <c r="GY74" s="371"/>
      <c r="GZ74" s="371"/>
      <c r="HA74" s="371"/>
      <c r="HB74" s="371"/>
      <c r="HC74" s="371"/>
      <c r="HD74" s="371"/>
      <c r="HE74" s="371"/>
      <c r="HF74" s="371"/>
      <c r="HG74" s="371"/>
      <c r="HH74" s="371"/>
      <c r="HI74" s="371"/>
      <c r="HJ74" s="371"/>
      <c r="HK74" s="371"/>
      <c r="HL74" s="371"/>
      <c r="HM74" s="371"/>
      <c r="HN74" s="371"/>
      <c r="HO74" s="371"/>
      <c r="HP74" s="371"/>
      <c r="HQ74" s="371"/>
      <c r="HR74" s="371"/>
      <c r="HS74" s="371"/>
      <c r="HT74" s="371"/>
      <c r="HU74" s="371"/>
      <c r="HV74" s="371"/>
      <c r="HW74" s="371"/>
      <c r="HX74" s="371"/>
      <c r="HY74" s="371"/>
      <c r="HZ74" s="371"/>
      <c r="IA74" s="371"/>
      <c r="IB74" s="371"/>
      <c r="IC74" s="371"/>
      <c r="ID74" s="371"/>
      <c r="IE74" s="371"/>
      <c r="IF74" s="371"/>
      <c r="IG74" s="371"/>
      <c r="IH74" s="371"/>
      <c r="II74" s="371"/>
      <c r="IJ74" s="371"/>
      <c r="IK74" s="371"/>
      <c r="IL74" s="371"/>
      <c r="IM74" s="371"/>
    </row>
    <row r="75" spans="1:247" x14ac:dyDescent="0.2">
      <c r="A75" s="100" t="s">
        <v>432</v>
      </c>
      <c r="B75" s="39"/>
      <c r="C75" s="383">
        <v>2151</v>
      </c>
      <c r="D75" s="383">
        <v>1876</v>
      </c>
      <c r="E75" s="383">
        <v>275</v>
      </c>
      <c r="F75" s="383">
        <v>718</v>
      </c>
      <c r="G75" s="383">
        <v>651</v>
      </c>
      <c r="H75" s="383">
        <v>67</v>
      </c>
      <c r="I75" s="434">
        <v>1433</v>
      </c>
      <c r="J75" s="434">
        <v>1225</v>
      </c>
      <c r="K75" s="434">
        <v>208</v>
      </c>
      <c r="L75" s="371"/>
      <c r="M75" s="371"/>
      <c r="N75" s="371"/>
      <c r="O75" s="371"/>
      <c r="P75" s="371"/>
      <c r="Q75" s="371"/>
      <c r="R75" s="371"/>
      <c r="S75" s="371"/>
      <c r="T75" s="371"/>
      <c r="U75" s="371"/>
      <c r="V75" s="371"/>
      <c r="W75" s="371"/>
      <c r="X75" s="371"/>
      <c r="Y75" s="371"/>
      <c r="Z75" s="371"/>
      <c r="AA75" s="371"/>
      <c r="AB75" s="371"/>
      <c r="AC75" s="371"/>
      <c r="AD75" s="371"/>
      <c r="AE75" s="371"/>
      <c r="AF75" s="371"/>
      <c r="AG75" s="371"/>
      <c r="AH75" s="371"/>
      <c r="AI75" s="371"/>
      <c r="AJ75" s="371"/>
      <c r="AK75" s="371"/>
      <c r="AL75" s="371"/>
      <c r="AM75" s="371"/>
      <c r="AN75" s="371"/>
      <c r="AO75" s="371"/>
      <c r="AP75" s="371"/>
      <c r="AQ75" s="371"/>
      <c r="AR75" s="371"/>
      <c r="AS75" s="371"/>
      <c r="AT75" s="371"/>
      <c r="AU75" s="371"/>
      <c r="AV75" s="371"/>
      <c r="AW75" s="371"/>
      <c r="AX75" s="371"/>
      <c r="AY75" s="371"/>
      <c r="AZ75" s="371"/>
      <c r="BA75" s="371"/>
      <c r="BB75" s="371"/>
      <c r="BC75" s="371"/>
      <c r="BD75" s="371"/>
      <c r="BE75" s="371"/>
      <c r="BF75" s="371"/>
      <c r="BG75" s="371"/>
      <c r="BH75" s="371"/>
      <c r="BI75" s="371"/>
      <c r="BJ75" s="371"/>
      <c r="BK75" s="371"/>
      <c r="BL75" s="371"/>
      <c r="BM75" s="371"/>
      <c r="BN75" s="371"/>
      <c r="BO75" s="371"/>
      <c r="BP75" s="371"/>
      <c r="BQ75" s="371"/>
      <c r="BR75" s="371"/>
      <c r="BS75" s="371"/>
      <c r="BT75" s="371"/>
      <c r="BU75" s="371"/>
      <c r="BV75" s="371"/>
      <c r="BW75" s="371"/>
      <c r="BX75" s="371"/>
      <c r="BY75" s="371"/>
      <c r="BZ75" s="371"/>
      <c r="CA75" s="371"/>
      <c r="CB75" s="371"/>
      <c r="CC75" s="371"/>
      <c r="CD75" s="371"/>
      <c r="CE75" s="371"/>
      <c r="CF75" s="371"/>
      <c r="CG75" s="371"/>
      <c r="CH75" s="371"/>
      <c r="CI75" s="371"/>
      <c r="CJ75" s="371"/>
      <c r="CK75" s="371"/>
      <c r="CL75" s="371"/>
      <c r="CM75" s="371"/>
      <c r="CN75" s="371"/>
      <c r="CO75" s="371"/>
      <c r="CP75" s="371"/>
      <c r="CQ75" s="371"/>
      <c r="CR75" s="371"/>
      <c r="CS75" s="371"/>
      <c r="CT75" s="371"/>
      <c r="CU75" s="371"/>
      <c r="CV75" s="371"/>
      <c r="CW75" s="371"/>
      <c r="CX75" s="371"/>
      <c r="CY75" s="371"/>
      <c r="CZ75" s="371"/>
      <c r="DA75" s="371"/>
      <c r="DB75" s="371"/>
      <c r="DC75" s="371"/>
      <c r="DD75" s="371"/>
      <c r="DE75" s="371"/>
      <c r="DF75" s="371"/>
      <c r="DG75" s="371"/>
      <c r="DH75" s="371"/>
      <c r="DI75" s="371"/>
      <c r="DJ75" s="371"/>
      <c r="DK75" s="371"/>
      <c r="DL75" s="371"/>
      <c r="DM75" s="371"/>
      <c r="DN75" s="371"/>
      <c r="DO75" s="371"/>
      <c r="DP75" s="371"/>
      <c r="DQ75" s="371"/>
      <c r="DR75" s="371"/>
      <c r="DS75" s="371"/>
      <c r="DT75" s="371"/>
      <c r="DU75" s="371"/>
      <c r="DV75" s="371"/>
      <c r="DW75" s="371"/>
      <c r="DX75" s="371"/>
      <c r="DY75" s="371"/>
      <c r="DZ75" s="371"/>
      <c r="EA75" s="371"/>
      <c r="EB75" s="371"/>
      <c r="EC75" s="371"/>
      <c r="ED75" s="371"/>
      <c r="EE75" s="371"/>
      <c r="EF75" s="371"/>
      <c r="EG75" s="371"/>
      <c r="EH75" s="371"/>
      <c r="EI75" s="371"/>
      <c r="EJ75" s="371"/>
      <c r="EK75" s="371"/>
      <c r="EL75" s="371"/>
      <c r="EM75" s="371"/>
      <c r="EN75" s="371"/>
      <c r="EO75" s="371"/>
      <c r="EP75" s="371"/>
      <c r="EQ75" s="371"/>
      <c r="ER75" s="371"/>
      <c r="ES75" s="371"/>
      <c r="ET75" s="371"/>
      <c r="EU75" s="371"/>
      <c r="EV75" s="371"/>
      <c r="EW75" s="371"/>
      <c r="EX75" s="371"/>
      <c r="EY75" s="371"/>
      <c r="EZ75" s="371"/>
      <c r="FA75" s="371"/>
      <c r="FB75" s="371"/>
      <c r="FC75" s="371"/>
      <c r="FD75" s="371"/>
      <c r="FE75" s="371"/>
      <c r="FF75" s="371"/>
      <c r="FG75" s="371"/>
      <c r="FH75" s="371"/>
      <c r="FI75" s="371"/>
      <c r="FJ75" s="371"/>
      <c r="FK75" s="371"/>
      <c r="FL75" s="371"/>
      <c r="FM75" s="371"/>
      <c r="FN75" s="371"/>
      <c r="FO75" s="371"/>
      <c r="FP75" s="371"/>
      <c r="FQ75" s="371"/>
      <c r="FR75" s="371"/>
      <c r="FS75" s="371"/>
      <c r="FT75" s="371"/>
      <c r="FU75" s="371"/>
      <c r="FV75" s="371"/>
      <c r="FW75" s="371"/>
      <c r="FX75" s="371"/>
      <c r="FY75" s="371"/>
      <c r="FZ75" s="371"/>
      <c r="GA75" s="371"/>
      <c r="GB75" s="371"/>
      <c r="GC75" s="371"/>
      <c r="GD75" s="371"/>
      <c r="GE75" s="371"/>
      <c r="GF75" s="371"/>
      <c r="GG75" s="371"/>
      <c r="GH75" s="371"/>
      <c r="GI75" s="371"/>
      <c r="GJ75" s="371"/>
      <c r="GK75" s="371"/>
      <c r="GL75" s="371"/>
      <c r="GM75" s="371"/>
      <c r="GN75" s="371"/>
      <c r="GO75" s="371"/>
      <c r="GP75" s="371"/>
      <c r="GQ75" s="371"/>
      <c r="GR75" s="371"/>
      <c r="GS75" s="371"/>
      <c r="GT75" s="371"/>
      <c r="GU75" s="371"/>
      <c r="GV75" s="371"/>
      <c r="GW75" s="371"/>
      <c r="GX75" s="371"/>
      <c r="GY75" s="371"/>
      <c r="GZ75" s="371"/>
      <c r="HA75" s="371"/>
      <c r="HB75" s="371"/>
      <c r="HC75" s="371"/>
      <c r="HD75" s="371"/>
      <c r="HE75" s="371"/>
      <c r="HF75" s="371"/>
      <c r="HG75" s="371"/>
      <c r="HH75" s="371"/>
      <c r="HI75" s="371"/>
      <c r="HJ75" s="371"/>
      <c r="HK75" s="371"/>
      <c r="HL75" s="371"/>
      <c r="HM75" s="371"/>
      <c r="HN75" s="371"/>
      <c r="HO75" s="371"/>
      <c r="HP75" s="371"/>
      <c r="HQ75" s="371"/>
      <c r="HR75" s="371"/>
      <c r="HS75" s="371"/>
      <c r="HT75" s="371"/>
      <c r="HU75" s="371"/>
      <c r="HV75" s="371"/>
      <c r="HW75" s="371"/>
      <c r="HX75" s="371"/>
      <c r="HY75" s="371"/>
      <c r="HZ75" s="371"/>
      <c r="IA75" s="371"/>
      <c r="IB75" s="371"/>
      <c r="IC75" s="371"/>
      <c r="ID75" s="371"/>
      <c r="IE75" s="371"/>
      <c r="IF75" s="371"/>
      <c r="IG75" s="371"/>
      <c r="IH75" s="371"/>
      <c r="II75" s="371"/>
      <c r="IJ75" s="371"/>
      <c r="IK75" s="371"/>
      <c r="IL75" s="371"/>
      <c r="IM75" s="371"/>
    </row>
    <row r="76" spans="1:247" x14ac:dyDescent="0.2">
      <c r="A76" s="100" t="s">
        <v>457</v>
      </c>
      <c r="B76" s="39"/>
      <c r="C76" s="383">
        <v>715</v>
      </c>
      <c r="D76" s="383">
        <v>662</v>
      </c>
      <c r="E76" s="383">
        <v>53</v>
      </c>
      <c r="F76" s="383">
        <v>287</v>
      </c>
      <c r="G76" s="383">
        <v>269</v>
      </c>
      <c r="H76" s="383">
        <v>18</v>
      </c>
      <c r="I76" s="434">
        <v>428</v>
      </c>
      <c r="J76" s="434">
        <v>393</v>
      </c>
      <c r="K76" s="434">
        <v>35</v>
      </c>
      <c r="L76" s="371"/>
      <c r="M76" s="371"/>
      <c r="N76" s="371"/>
      <c r="O76" s="371"/>
      <c r="P76" s="371"/>
      <c r="Q76" s="371"/>
      <c r="R76" s="371"/>
      <c r="S76" s="371"/>
      <c r="T76" s="371"/>
      <c r="U76" s="371"/>
      <c r="V76" s="371"/>
      <c r="W76" s="371"/>
      <c r="X76" s="371"/>
      <c r="Y76" s="371"/>
      <c r="Z76" s="371"/>
      <c r="AA76" s="371"/>
      <c r="AB76" s="371"/>
      <c r="AC76" s="371"/>
      <c r="AD76" s="371"/>
      <c r="AE76" s="371"/>
      <c r="AF76" s="371"/>
      <c r="AG76" s="371"/>
      <c r="AH76" s="371"/>
      <c r="AI76" s="371"/>
      <c r="AJ76" s="371"/>
      <c r="AK76" s="371"/>
      <c r="AL76" s="371"/>
      <c r="AM76" s="371"/>
      <c r="AN76" s="371"/>
      <c r="AO76" s="371"/>
      <c r="AP76" s="371"/>
      <c r="AQ76" s="371"/>
      <c r="AR76" s="371"/>
      <c r="AS76" s="371"/>
      <c r="AT76" s="371"/>
      <c r="AU76" s="371"/>
      <c r="AV76" s="371"/>
      <c r="AW76" s="371"/>
      <c r="AX76" s="371"/>
      <c r="AY76" s="371"/>
      <c r="AZ76" s="371"/>
      <c r="BA76" s="371"/>
      <c r="BB76" s="371"/>
      <c r="BC76" s="371"/>
      <c r="BD76" s="371"/>
      <c r="BE76" s="371"/>
      <c r="BF76" s="371"/>
      <c r="BG76" s="371"/>
      <c r="BH76" s="371"/>
      <c r="BI76" s="371"/>
      <c r="BJ76" s="371"/>
      <c r="BK76" s="371"/>
      <c r="BL76" s="371"/>
      <c r="BM76" s="371"/>
      <c r="BN76" s="371"/>
      <c r="BO76" s="371"/>
      <c r="BP76" s="371"/>
      <c r="BQ76" s="371"/>
      <c r="BR76" s="371"/>
      <c r="BS76" s="371"/>
      <c r="BT76" s="371"/>
      <c r="BU76" s="371"/>
      <c r="BV76" s="371"/>
      <c r="BW76" s="371"/>
      <c r="BX76" s="371"/>
      <c r="BY76" s="371"/>
      <c r="BZ76" s="371"/>
      <c r="CA76" s="371"/>
      <c r="CB76" s="371"/>
      <c r="CC76" s="371"/>
      <c r="CD76" s="371"/>
      <c r="CE76" s="371"/>
      <c r="CF76" s="371"/>
      <c r="CG76" s="371"/>
      <c r="CH76" s="371"/>
      <c r="CI76" s="371"/>
      <c r="CJ76" s="371"/>
      <c r="CK76" s="371"/>
      <c r="CL76" s="371"/>
      <c r="CM76" s="371"/>
      <c r="CN76" s="371"/>
      <c r="CO76" s="371"/>
      <c r="CP76" s="371"/>
      <c r="CQ76" s="371"/>
      <c r="CR76" s="371"/>
      <c r="CS76" s="371"/>
      <c r="CT76" s="371"/>
      <c r="CU76" s="371"/>
      <c r="CV76" s="371"/>
      <c r="CW76" s="371"/>
      <c r="CX76" s="371"/>
      <c r="CY76" s="371"/>
      <c r="CZ76" s="371"/>
      <c r="DA76" s="371"/>
      <c r="DB76" s="371"/>
      <c r="DC76" s="371"/>
      <c r="DD76" s="371"/>
      <c r="DE76" s="371"/>
      <c r="DF76" s="371"/>
      <c r="DG76" s="371"/>
      <c r="DH76" s="371"/>
      <c r="DI76" s="371"/>
      <c r="DJ76" s="371"/>
      <c r="DK76" s="371"/>
      <c r="DL76" s="371"/>
      <c r="DM76" s="371"/>
      <c r="DN76" s="371"/>
      <c r="DO76" s="371"/>
      <c r="DP76" s="371"/>
      <c r="DQ76" s="371"/>
      <c r="DR76" s="371"/>
      <c r="DS76" s="371"/>
      <c r="DT76" s="371"/>
      <c r="DU76" s="371"/>
      <c r="DV76" s="371"/>
      <c r="DW76" s="371"/>
      <c r="DX76" s="371"/>
      <c r="DY76" s="371"/>
      <c r="DZ76" s="371"/>
      <c r="EA76" s="371"/>
      <c r="EB76" s="371"/>
      <c r="EC76" s="371"/>
      <c r="ED76" s="371"/>
      <c r="EE76" s="371"/>
      <c r="EF76" s="371"/>
      <c r="EG76" s="371"/>
      <c r="EH76" s="371"/>
      <c r="EI76" s="371"/>
      <c r="EJ76" s="371"/>
      <c r="EK76" s="371"/>
      <c r="EL76" s="371"/>
      <c r="EM76" s="371"/>
      <c r="EN76" s="371"/>
      <c r="EO76" s="371"/>
      <c r="EP76" s="371"/>
      <c r="EQ76" s="371"/>
      <c r="ER76" s="371"/>
      <c r="ES76" s="371"/>
      <c r="ET76" s="371"/>
      <c r="EU76" s="371"/>
      <c r="EV76" s="371"/>
      <c r="EW76" s="371"/>
      <c r="EX76" s="371"/>
      <c r="EY76" s="371"/>
      <c r="EZ76" s="371"/>
      <c r="FA76" s="371"/>
      <c r="FB76" s="371"/>
      <c r="FC76" s="371"/>
      <c r="FD76" s="371"/>
      <c r="FE76" s="371"/>
      <c r="FF76" s="371"/>
      <c r="FG76" s="371"/>
      <c r="FH76" s="371"/>
      <c r="FI76" s="371"/>
      <c r="FJ76" s="371"/>
      <c r="FK76" s="371"/>
      <c r="FL76" s="371"/>
      <c r="FM76" s="371"/>
      <c r="FN76" s="371"/>
      <c r="FO76" s="371"/>
      <c r="FP76" s="371"/>
      <c r="FQ76" s="371"/>
      <c r="FR76" s="371"/>
      <c r="FS76" s="371"/>
      <c r="FT76" s="371"/>
      <c r="FU76" s="371"/>
      <c r="FV76" s="371"/>
      <c r="FW76" s="371"/>
      <c r="FX76" s="371"/>
      <c r="FY76" s="371"/>
      <c r="FZ76" s="371"/>
      <c r="GA76" s="371"/>
      <c r="GB76" s="371"/>
      <c r="GC76" s="371"/>
      <c r="GD76" s="371"/>
      <c r="GE76" s="371"/>
      <c r="GF76" s="371"/>
      <c r="GG76" s="371"/>
      <c r="GH76" s="371"/>
      <c r="GI76" s="371"/>
      <c r="GJ76" s="371"/>
      <c r="GK76" s="371"/>
      <c r="GL76" s="371"/>
      <c r="GM76" s="371"/>
      <c r="GN76" s="371"/>
      <c r="GO76" s="371"/>
      <c r="GP76" s="371"/>
      <c r="GQ76" s="371"/>
      <c r="GR76" s="371"/>
      <c r="GS76" s="371"/>
      <c r="GT76" s="371"/>
      <c r="GU76" s="371"/>
      <c r="GV76" s="371"/>
      <c r="GW76" s="371"/>
      <c r="GX76" s="371"/>
      <c r="GY76" s="371"/>
      <c r="GZ76" s="371"/>
      <c r="HA76" s="371"/>
      <c r="HB76" s="371"/>
      <c r="HC76" s="371"/>
      <c r="HD76" s="371"/>
      <c r="HE76" s="371"/>
      <c r="HF76" s="371"/>
      <c r="HG76" s="371"/>
      <c r="HH76" s="371"/>
      <c r="HI76" s="371"/>
      <c r="HJ76" s="371"/>
      <c r="HK76" s="371"/>
      <c r="HL76" s="371"/>
      <c r="HM76" s="371"/>
      <c r="HN76" s="371"/>
      <c r="HO76" s="371"/>
      <c r="HP76" s="371"/>
      <c r="HQ76" s="371"/>
      <c r="HR76" s="371"/>
      <c r="HS76" s="371"/>
      <c r="HT76" s="371"/>
      <c r="HU76" s="371"/>
      <c r="HV76" s="371"/>
      <c r="HW76" s="371"/>
      <c r="HX76" s="371"/>
      <c r="HY76" s="371"/>
      <c r="HZ76" s="371"/>
      <c r="IA76" s="371"/>
      <c r="IB76" s="371"/>
      <c r="IC76" s="371"/>
      <c r="ID76" s="371"/>
      <c r="IE76" s="371"/>
      <c r="IF76" s="371"/>
      <c r="IG76" s="371"/>
      <c r="IH76" s="371"/>
      <c r="II76" s="371"/>
      <c r="IJ76" s="371"/>
      <c r="IK76" s="371"/>
      <c r="IL76" s="371"/>
      <c r="IM76" s="371"/>
    </row>
    <row r="77" spans="1:247" x14ac:dyDescent="0.2">
      <c r="A77" s="100" t="s">
        <v>147</v>
      </c>
      <c r="B77" s="39"/>
      <c r="C77" s="383">
        <v>3189</v>
      </c>
      <c r="D77" s="383">
        <v>1943</v>
      </c>
      <c r="E77" s="383">
        <v>1246</v>
      </c>
      <c r="F77" s="383">
        <v>980</v>
      </c>
      <c r="G77" s="383">
        <v>667</v>
      </c>
      <c r="H77" s="383">
        <v>313</v>
      </c>
      <c r="I77" s="434">
        <v>2209</v>
      </c>
      <c r="J77" s="434">
        <v>1276</v>
      </c>
      <c r="K77" s="434">
        <v>933</v>
      </c>
      <c r="L77" s="371"/>
      <c r="M77" s="371"/>
      <c r="N77" s="371"/>
      <c r="O77" s="371"/>
      <c r="P77" s="371"/>
      <c r="Q77" s="371"/>
      <c r="R77" s="371"/>
      <c r="S77" s="371"/>
      <c r="T77" s="371"/>
      <c r="U77" s="371"/>
      <c r="V77" s="371"/>
      <c r="W77" s="371"/>
      <c r="X77" s="371"/>
      <c r="Y77" s="371"/>
      <c r="Z77" s="371"/>
      <c r="AA77" s="371"/>
      <c r="AB77" s="371"/>
      <c r="AC77" s="371"/>
      <c r="AD77" s="371"/>
      <c r="AE77" s="371"/>
      <c r="AF77" s="371"/>
      <c r="AG77" s="371"/>
      <c r="AH77" s="371"/>
      <c r="AI77" s="371"/>
      <c r="AJ77" s="371"/>
      <c r="AK77" s="371"/>
      <c r="AL77" s="371"/>
      <c r="AM77" s="371"/>
      <c r="AN77" s="371"/>
      <c r="AO77" s="371"/>
      <c r="AP77" s="371"/>
      <c r="AQ77" s="371"/>
      <c r="AR77" s="371"/>
      <c r="AS77" s="371"/>
      <c r="AT77" s="371"/>
      <c r="AU77" s="371"/>
      <c r="AV77" s="371"/>
      <c r="AW77" s="371"/>
      <c r="AX77" s="371"/>
      <c r="AY77" s="371"/>
      <c r="AZ77" s="371"/>
      <c r="BA77" s="371"/>
      <c r="BB77" s="371"/>
      <c r="BC77" s="371"/>
      <c r="BD77" s="371"/>
      <c r="BE77" s="371"/>
      <c r="BF77" s="371"/>
      <c r="BG77" s="371"/>
      <c r="BH77" s="371"/>
      <c r="BI77" s="371"/>
      <c r="BJ77" s="371"/>
      <c r="BK77" s="371"/>
      <c r="BL77" s="371"/>
      <c r="BM77" s="371"/>
      <c r="BN77" s="371"/>
      <c r="BO77" s="371"/>
      <c r="BP77" s="371"/>
      <c r="BQ77" s="371"/>
      <c r="BR77" s="371"/>
      <c r="BS77" s="371"/>
      <c r="BT77" s="371"/>
      <c r="BU77" s="371"/>
      <c r="BV77" s="371"/>
      <c r="BW77" s="371"/>
      <c r="BX77" s="371"/>
      <c r="BY77" s="371"/>
      <c r="BZ77" s="371"/>
      <c r="CA77" s="371"/>
      <c r="CB77" s="371"/>
      <c r="CC77" s="371"/>
      <c r="CD77" s="371"/>
      <c r="CE77" s="371"/>
      <c r="CF77" s="371"/>
      <c r="CG77" s="371"/>
      <c r="CH77" s="371"/>
      <c r="CI77" s="371"/>
      <c r="CJ77" s="371"/>
      <c r="CK77" s="371"/>
      <c r="CL77" s="371"/>
      <c r="CM77" s="371"/>
      <c r="CN77" s="371"/>
      <c r="CO77" s="371"/>
      <c r="CP77" s="371"/>
      <c r="CQ77" s="371"/>
      <c r="CR77" s="371"/>
      <c r="CS77" s="371"/>
      <c r="CT77" s="371"/>
      <c r="CU77" s="371"/>
      <c r="CV77" s="371"/>
      <c r="CW77" s="371"/>
      <c r="CX77" s="371"/>
      <c r="CY77" s="371"/>
      <c r="CZ77" s="371"/>
      <c r="DA77" s="371"/>
      <c r="DB77" s="371"/>
      <c r="DC77" s="371"/>
      <c r="DD77" s="371"/>
      <c r="DE77" s="371"/>
      <c r="DF77" s="371"/>
      <c r="DG77" s="371"/>
      <c r="DH77" s="371"/>
      <c r="DI77" s="371"/>
      <c r="DJ77" s="371"/>
      <c r="DK77" s="371"/>
      <c r="DL77" s="371"/>
      <c r="DM77" s="371"/>
      <c r="DN77" s="371"/>
      <c r="DO77" s="371"/>
      <c r="DP77" s="371"/>
      <c r="DQ77" s="371"/>
      <c r="DR77" s="371"/>
      <c r="DS77" s="371"/>
      <c r="DT77" s="371"/>
      <c r="DU77" s="371"/>
      <c r="DV77" s="371"/>
      <c r="DW77" s="371"/>
      <c r="DX77" s="371"/>
      <c r="DY77" s="371"/>
      <c r="DZ77" s="371"/>
      <c r="EA77" s="371"/>
      <c r="EB77" s="371"/>
      <c r="EC77" s="371"/>
      <c r="ED77" s="371"/>
      <c r="EE77" s="371"/>
      <c r="EF77" s="371"/>
      <c r="EG77" s="371"/>
      <c r="EH77" s="371"/>
      <c r="EI77" s="371"/>
      <c r="EJ77" s="371"/>
      <c r="EK77" s="371"/>
      <c r="EL77" s="371"/>
      <c r="EM77" s="371"/>
      <c r="EN77" s="371"/>
      <c r="EO77" s="371"/>
      <c r="EP77" s="371"/>
      <c r="EQ77" s="371"/>
      <c r="ER77" s="371"/>
      <c r="ES77" s="371"/>
      <c r="ET77" s="371"/>
      <c r="EU77" s="371"/>
      <c r="EV77" s="371"/>
      <c r="EW77" s="371"/>
      <c r="EX77" s="371"/>
      <c r="EY77" s="371"/>
      <c r="EZ77" s="371"/>
      <c r="FA77" s="371"/>
      <c r="FB77" s="371"/>
      <c r="FC77" s="371"/>
      <c r="FD77" s="371"/>
      <c r="FE77" s="371"/>
      <c r="FF77" s="371"/>
      <c r="FG77" s="371"/>
      <c r="FH77" s="371"/>
      <c r="FI77" s="371"/>
      <c r="FJ77" s="371"/>
      <c r="FK77" s="371"/>
      <c r="FL77" s="371"/>
      <c r="FM77" s="371"/>
      <c r="FN77" s="371"/>
      <c r="FO77" s="371"/>
      <c r="FP77" s="371"/>
      <c r="FQ77" s="371"/>
      <c r="FR77" s="371"/>
      <c r="FS77" s="371"/>
      <c r="FT77" s="371"/>
      <c r="FU77" s="371"/>
      <c r="FV77" s="371"/>
      <c r="FW77" s="371"/>
      <c r="FX77" s="371"/>
      <c r="FY77" s="371"/>
      <c r="FZ77" s="371"/>
      <c r="GA77" s="371"/>
      <c r="GB77" s="371"/>
      <c r="GC77" s="371"/>
      <c r="GD77" s="371"/>
      <c r="GE77" s="371"/>
      <c r="GF77" s="371"/>
      <c r="GG77" s="371"/>
      <c r="GH77" s="371"/>
      <c r="GI77" s="371"/>
      <c r="GJ77" s="371"/>
      <c r="GK77" s="371"/>
      <c r="GL77" s="371"/>
      <c r="GM77" s="371"/>
      <c r="GN77" s="371"/>
      <c r="GO77" s="371"/>
      <c r="GP77" s="371"/>
      <c r="GQ77" s="371"/>
      <c r="GR77" s="371"/>
      <c r="GS77" s="371"/>
      <c r="GT77" s="371"/>
      <c r="GU77" s="371"/>
      <c r="GV77" s="371"/>
      <c r="GW77" s="371"/>
      <c r="GX77" s="371"/>
      <c r="GY77" s="371"/>
      <c r="GZ77" s="371"/>
      <c r="HA77" s="371"/>
      <c r="HB77" s="371"/>
      <c r="HC77" s="371"/>
      <c r="HD77" s="371"/>
      <c r="HE77" s="371"/>
      <c r="HF77" s="371"/>
      <c r="HG77" s="371"/>
      <c r="HH77" s="371"/>
      <c r="HI77" s="371"/>
      <c r="HJ77" s="371"/>
      <c r="HK77" s="371"/>
      <c r="HL77" s="371"/>
      <c r="HM77" s="371"/>
      <c r="HN77" s="371"/>
      <c r="HO77" s="371"/>
      <c r="HP77" s="371"/>
      <c r="HQ77" s="371"/>
      <c r="HR77" s="371"/>
      <c r="HS77" s="371"/>
      <c r="HT77" s="371"/>
      <c r="HU77" s="371"/>
      <c r="HV77" s="371"/>
      <c r="HW77" s="371"/>
      <c r="HX77" s="371"/>
      <c r="HY77" s="371"/>
      <c r="HZ77" s="371"/>
      <c r="IA77" s="371"/>
      <c r="IB77" s="371"/>
      <c r="IC77" s="371"/>
      <c r="ID77" s="371"/>
      <c r="IE77" s="371"/>
      <c r="IF77" s="371"/>
      <c r="IG77" s="371"/>
      <c r="IH77" s="371"/>
      <c r="II77" s="371"/>
      <c r="IJ77" s="371"/>
      <c r="IK77" s="371"/>
      <c r="IL77" s="371"/>
      <c r="IM77" s="371"/>
    </row>
    <row r="78" spans="1:247" x14ac:dyDescent="0.2">
      <c r="A78" s="100" t="s">
        <v>148</v>
      </c>
      <c r="B78" s="39"/>
      <c r="C78" s="383">
        <v>877</v>
      </c>
      <c r="D78" s="383">
        <v>331</v>
      </c>
      <c r="E78" s="383">
        <v>546</v>
      </c>
      <c r="F78" s="383">
        <v>464</v>
      </c>
      <c r="G78" s="383">
        <v>227</v>
      </c>
      <c r="H78" s="383">
        <v>237</v>
      </c>
      <c r="I78" s="434">
        <v>413</v>
      </c>
      <c r="J78" s="434">
        <v>104</v>
      </c>
      <c r="K78" s="434">
        <v>309</v>
      </c>
      <c r="L78" s="371"/>
      <c r="M78" s="371"/>
      <c r="N78" s="371"/>
      <c r="O78" s="371"/>
      <c r="P78" s="371"/>
      <c r="Q78" s="371"/>
      <c r="R78" s="371"/>
      <c r="S78" s="371"/>
      <c r="T78" s="371"/>
      <c r="U78" s="371"/>
      <c r="V78" s="371"/>
      <c r="W78" s="371"/>
      <c r="X78" s="371"/>
      <c r="Y78" s="371"/>
      <c r="Z78" s="371"/>
      <c r="AA78" s="371"/>
      <c r="AB78" s="371"/>
      <c r="AC78" s="371"/>
      <c r="AD78" s="371"/>
      <c r="AE78" s="371"/>
      <c r="AF78" s="371"/>
      <c r="AG78" s="371"/>
      <c r="AH78" s="371"/>
      <c r="AI78" s="371"/>
      <c r="AJ78" s="371"/>
      <c r="AK78" s="371"/>
      <c r="AL78" s="371"/>
      <c r="AM78" s="371"/>
      <c r="AN78" s="371"/>
      <c r="AO78" s="371"/>
      <c r="AP78" s="371"/>
      <c r="AQ78" s="371"/>
      <c r="AR78" s="371"/>
      <c r="AS78" s="371"/>
      <c r="AT78" s="371"/>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71"/>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1"/>
      <c r="DG78" s="371"/>
      <c r="DH78" s="371"/>
      <c r="DI78" s="371"/>
      <c r="DJ78" s="371"/>
      <c r="DK78" s="371"/>
      <c r="DL78" s="371"/>
      <c r="DM78" s="371"/>
      <c r="DN78" s="371"/>
      <c r="DO78" s="371"/>
      <c r="DP78" s="371"/>
      <c r="DQ78" s="371"/>
      <c r="DR78" s="371"/>
      <c r="DS78" s="371"/>
      <c r="DT78" s="371"/>
      <c r="DU78" s="371"/>
      <c r="DV78" s="371"/>
      <c r="DW78" s="371"/>
      <c r="DX78" s="371"/>
      <c r="DY78" s="371"/>
      <c r="DZ78" s="371"/>
      <c r="EA78" s="371"/>
      <c r="EB78" s="371"/>
      <c r="EC78" s="371"/>
      <c r="ED78" s="371"/>
      <c r="EE78" s="371"/>
      <c r="EF78" s="371"/>
      <c r="EG78" s="371"/>
      <c r="EH78" s="371"/>
      <c r="EI78" s="371"/>
      <c r="EJ78" s="371"/>
      <c r="EK78" s="371"/>
      <c r="EL78" s="371"/>
      <c r="EM78" s="371"/>
      <c r="EN78" s="371"/>
      <c r="EO78" s="371"/>
      <c r="EP78" s="371"/>
      <c r="EQ78" s="371"/>
      <c r="ER78" s="371"/>
      <c r="ES78" s="371"/>
      <c r="ET78" s="371"/>
      <c r="EU78" s="371"/>
      <c r="EV78" s="371"/>
      <c r="EW78" s="371"/>
      <c r="EX78" s="371"/>
      <c r="EY78" s="371"/>
      <c r="EZ78" s="371"/>
      <c r="FA78" s="371"/>
      <c r="FB78" s="371"/>
      <c r="FC78" s="371"/>
      <c r="FD78" s="371"/>
      <c r="FE78" s="371"/>
      <c r="FF78" s="371"/>
      <c r="FG78" s="371"/>
      <c r="FH78" s="371"/>
      <c r="FI78" s="371"/>
      <c r="FJ78" s="371"/>
      <c r="FK78" s="371"/>
      <c r="FL78" s="371"/>
      <c r="FM78" s="371"/>
      <c r="FN78" s="371"/>
      <c r="FO78" s="371"/>
      <c r="FP78" s="371"/>
      <c r="FQ78" s="371"/>
      <c r="FR78" s="371"/>
      <c r="FS78" s="371"/>
      <c r="FT78" s="371"/>
      <c r="FU78" s="371"/>
      <c r="FV78" s="371"/>
      <c r="FW78" s="371"/>
      <c r="FX78" s="371"/>
      <c r="FY78" s="371"/>
      <c r="FZ78" s="371"/>
      <c r="GA78" s="371"/>
      <c r="GB78" s="371"/>
      <c r="GC78" s="371"/>
      <c r="GD78" s="371"/>
      <c r="GE78" s="371"/>
      <c r="GF78" s="371"/>
      <c r="GG78" s="371"/>
      <c r="GH78" s="371"/>
      <c r="GI78" s="371"/>
      <c r="GJ78" s="371"/>
      <c r="GK78" s="371"/>
      <c r="GL78" s="371"/>
      <c r="GM78" s="371"/>
      <c r="GN78" s="371"/>
      <c r="GO78" s="371"/>
      <c r="GP78" s="371"/>
      <c r="GQ78" s="371"/>
      <c r="GR78" s="371"/>
      <c r="GS78" s="371"/>
      <c r="GT78" s="371"/>
      <c r="GU78" s="371"/>
      <c r="GV78" s="371"/>
      <c r="GW78" s="371"/>
      <c r="GX78" s="371"/>
      <c r="GY78" s="371"/>
      <c r="GZ78" s="371"/>
      <c r="HA78" s="371"/>
      <c r="HB78" s="371"/>
      <c r="HC78" s="371"/>
      <c r="HD78" s="371"/>
      <c r="HE78" s="371"/>
      <c r="HF78" s="371"/>
      <c r="HG78" s="371"/>
      <c r="HH78" s="371"/>
      <c r="HI78" s="371"/>
      <c r="HJ78" s="371"/>
      <c r="HK78" s="371"/>
      <c r="HL78" s="371"/>
      <c r="HM78" s="371"/>
      <c r="HN78" s="371"/>
      <c r="HO78" s="371"/>
      <c r="HP78" s="371"/>
      <c r="HQ78" s="371"/>
      <c r="HR78" s="371"/>
      <c r="HS78" s="371"/>
      <c r="HT78" s="371"/>
      <c r="HU78" s="371"/>
      <c r="HV78" s="371"/>
      <c r="HW78" s="371"/>
      <c r="HX78" s="371"/>
      <c r="HY78" s="371"/>
      <c r="HZ78" s="371"/>
      <c r="IA78" s="371"/>
      <c r="IB78" s="371"/>
      <c r="IC78" s="371"/>
      <c r="ID78" s="371"/>
      <c r="IE78" s="371"/>
      <c r="IF78" s="371"/>
      <c r="IG78" s="371"/>
      <c r="IH78" s="371"/>
      <c r="II78" s="371"/>
      <c r="IJ78" s="371"/>
      <c r="IK78" s="371"/>
      <c r="IL78" s="371"/>
      <c r="IM78" s="371"/>
    </row>
    <row r="79" spans="1:247" x14ac:dyDescent="0.2">
      <c r="A79" s="100" t="s">
        <v>151</v>
      </c>
      <c r="B79" s="39"/>
      <c r="C79" s="383">
        <v>2621</v>
      </c>
      <c r="D79" s="383">
        <v>1871</v>
      </c>
      <c r="E79" s="383">
        <v>750</v>
      </c>
      <c r="F79" s="383">
        <v>1965</v>
      </c>
      <c r="G79" s="383">
        <v>1383</v>
      </c>
      <c r="H79" s="383">
        <v>582</v>
      </c>
      <c r="I79" s="434">
        <v>656</v>
      </c>
      <c r="J79" s="434">
        <v>488</v>
      </c>
      <c r="K79" s="434">
        <v>168</v>
      </c>
      <c r="L79" s="371"/>
      <c r="M79" s="371"/>
      <c r="N79" s="371"/>
      <c r="O79" s="371"/>
      <c r="P79" s="371"/>
      <c r="Q79" s="371"/>
      <c r="R79" s="371"/>
      <c r="S79" s="371"/>
      <c r="T79" s="371"/>
      <c r="U79" s="371"/>
      <c r="V79" s="371"/>
      <c r="W79" s="371"/>
      <c r="X79" s="371"/>
      <c r="Y79" s="371"/>
      <c r="Z79" s="371"/>
      <c r="AA79" s="371"/>
      <c r="AB79" s="371"/>
      <c r="AC79" s="371"/>
      <c r="AD79" s="371"/>
      <c r="AE79" s="371"/>
      <c r="AF79" s="371"/>
      <c r="AG79" s="371"/>
      <c r="AH79" s="371"/>
      <c r="AI79" s="371"/>
      <c r="AJ79" s="371"/>
      <c r="AK79" s="371"/>
      <c r="AL79" s="371"/>
      <c r="AM79" s="371"/>
      <c r="AN79" s="371"/>
      <c r="AO79" s="371"/>
      <c r="AP79" s="371"/>
      <c r="AQ79" s="371"/>
      <c r="AR79" s="371"/>
      <c r="AS79" s="371"/>
      <c r="AT79" s="371"/>
      <c r="AU79" s="371"/>
      <c r="AV79" s="371"/>
      <c r="AW79" s="371"/>
      <c r="AX79" s="371"/>
      <c r="AY79" s="371"/>
      <c r="AZ79" s="371"/>
      <c r="BA79" s="371"/>
      <c r="BB79" s="371"/>
      <c r="BC79" s="371"/>
      <c r="BD79" s="371"/>
      <c r="BE79" s="371"/>
      <c r="BF79" s="371"/>
      <c r="BG79" s="371"/>
      <c r="BH79" s="371"/>
      <c r="BI79" s="371"/>
      <c r="BJ79" s="371"/>
      <c r="BK79" s="371"/>
      <c r="BL79" s="371"/>
      <c r="BM79" s="371"/>
      <c r="BN79" s="371"/>
      <c r="BO79" s="371"/>
      <c r="BP79" s="371"/>
      <c r="BQ79" s="371"/>
      <c r="BR79" s="371"/>
      <c r="BS79" s="371"/>
      <c r="BT79" s="371"/>
      <c r="BU79" s="371"/>
      <c r="BV79" s="371"/>
      <c r="BW79" s="371"/>
      <c r="BX79" s="371"/>
      <c r="BY79" s="371"/>
      <c r="BZ79" s="371"/>
      <c r="CA79" s="371"/>
      <c r="CB79" s="371"/>
      <c r="CC79" s="371"/>
      <c r="CD79" s="371"/>
      <c r="CE79" s="371"/>
      <c r="CF79" s="371"/>
      <c r="CG79" s="371"/>
      <c r="CH79" s="371"/>
      <c r="CI79" s="371"/>
      <c r="CJ79" s="371"/>
      <c r="CK79" s="371"/>
      <c r="CL79" s="371"/>
      <c r="CM79" s="371"/>
      <c r="CN79" s="371"/>
      <c r="CO79" s="371"/>
      <c r="CP79" s="371"/>
      <c r="CQ79" s="371"/>
      <c r="CR79" s="371"/>
      <c r="CS79" s="371"/>
      <c r="CT79" s="371"/>
      <c r="CU79" s="371"/>
      <c r="CV79" s="371"/>
      <c r="CW79" s="371"/>
      <c r="CX79" s="371"/>
      <c r="CY79" s="371"/>
      <c r="CZ79" s="371"/>
      <c r="DA79" s="371"/>
      <c r="DB79" s="371"/>
      <c r="DC79" s="371"/>
      <c r="DD79" s="371"/>
      <c r="DE79" s="371"/>
      <c r="DF79" s="371"/>
      <c r="DG79" s="371"/>
      <c r="DH79" s="371"/>
      <c r="DI79" s="371"/>
      <c r="DJ79" s="371"/>
      <c r="DK79" s="371"/>
      <c r="DL79" s="371"/>
      <c r="DM79" s="371"/>
      <c r="DN79" s="371"/>
      <c r="DO79" s="371"/>
      <c r="DP79" s="371"/>
      <c r="DQ79" s="371"/>
      <c r="DR79" s="371"/>
      <c r="DS79" s="371"/>
      <c r="DT79" s="371"/>
      <c r="DU79" s="371"/>
      <c r="DV79" s="371"/>
      <c r="DW79" s="371"/>
      <c r="DX79" s="371"/>
      <c r="DY79" s="371"/>
      <c r="DZ79" s="371"/>
      <c r="EA79" s="371"/>
      <c r="EB79" s="371"/>
      <c r="EC79" s="371"/>
      <c r="ED79" s="371"/>
      <c r="EE79" s="371"/>
      <c r="EF79" s="371"/>
      <c r="EG79" s="371"/>
      <c r="EH79" s="371"/>
      <c r="EI79" s="371"/>
      <c r="EJ79" s="371"/>
      <c r="EK79" s="371"/>
      <c r="EL79" s="371"/>
      <c r="EM79" s="371"/>
      <c r="EN79" s="371"/>
      <c r="EO79" s="371"/>
      <c r="EP79" s="371"/>
      <c r="EQ79" s="371"/>
      <c r="ER79" s="371"/>
      <c r="ES79" s="371"/>
      <c r="ET79" s="371"/>
      <c r="EU79" s="371"/>
      <c r="EV79" s="371"/>
      <c r="EW79" s="371"/>
      <c r="EX79" s="371"/>
      <c r="EY79" s="371"/>
      <c r="EZ79" s="371"/>
      <c r="FA79" s="371"/>
      <c r="FB79" s="371"/>
      <c r="FC79" s="371"/>
      <c r="FD79" s="371"/>
      <c r="FE79" s="371"/>
      <c r="FF79" s="371"/>
      <c r="FG79" s="371"/>
      <c r="FH79" s="371"/>
      <c r="FI79" s="371"/>
      <c r="FJ79" s="371"/>
      <c r="FK79" s="371"/>
      <c r="FL79" s="371"/>
      <c r="FM79" s="371"/>
      <c r="FN79" s="371"/>
      <c r="FO79" s="371"/>
      <c r="FP79" s="371"/>
      <c r="FQ79" s="371"/>
      <c r="FR79" s="371"/>
      <c r="FS79" s="371"/>
      <c r="FT79" s="371"/>
      <c r="FU79" s="371"/>
      <c r="FV79" s="371"/>
      <c r="FW79" s="371"/>
      <c r="FX79" s="371"/>
      <c r="FY79" s="371"/>
      <c r="FZ79" s="371"/>
      <c r="GA79" s="371"/>
      <c r="GB79" s="371"/>
      <c r="GC79" s="371"/>
      <c r="GD79" s="371"/>
      <c r="GE79" s="371"/>
      <c r="GF79" s="371"/>
      <c r="GG79" s="371"/>
      <c r="GH79" s="371"/>
      <c r="GI79" s="371"/>
      <c r="GJ79" s="371"/>
      <c r="GK79" s="371"/>
      <c r="GL79" s="371"/>
      <c r="GM79" s="371"/>
      <c r="GN79" s="371"/>
      <c r="GO79" s="371"/>
      <c r="GP79" s="371"/>
      <c r="GQ79" s="371"/>
      <c r="GR79" s="371"/>
      <c r="GS79" s="371"/>
      <c r="GT79" s="371"/>
      <c r="GU79" s="371"/>
      <c r="GV79" s="371"/>
      <c r="GW79" s="371"/>
      <c r="GX79" s="371"/>
      <c r="GY79" s="371"/>
      <c r="GZ79" s="371"/>
      <c r="HA79" s="371"/>
      <c r="HB79" s="371"/>
      <c r="HC79" s="371"/>
      <c r="HD79" s="371"/>
      <c r="HE79" s="371"/>
      <c r="HF79" s="371"/>
      <c r="HG79" s="371"/>
      <c r="HH79" s="371"/>
      <c r="HI79" s="371"/>
      <c r="HJ79" s="371"/>
      <c r="HK79" s="371"/>
      <c r="HL79" s="371"/>
      <c r="HM79" s="371"/>
      <c r="HN79" s="371"/>
      <c r="HO79" s="371"/>
      <c r="HP79" s="371"/>
      <c r="HQ79" s="371"/>
      <c r="HR79" s="371"/>
      <c r="HS79" s="371"/>
      <c r="HT79" s="371"/>
      <c r="HU79" s="371"/>
      <c r="HV79" s="371"/>
      <c r="HW79" s="371"/>
      <c r="HX79" s="371"/>
      <c r="HY79" s="371"/>
      <c r="HZ79" s="371"/>
      <c r="IA79" s="371"/>
      <c r="IB79" s="371"/>
      <c r="IC79" s="371"/>
      <c r="ID79" s="371"/>
      <c r="IE79" s="371"/>
      <c r="IF79" s="371"/>
      <c r="IG79" s="371"/>
      <c r="IH79" s="371"/>
      <c r="II79" s="371"/>
      <c r="IJ79" s="371"/>
      <c r="IK79" s="371"/>
      <c r="IL79" s="371"/>
      <c r="IM79" s="371"/>
    </row>
    <row r="80" spans="1:247" x14ac:dyDescent="0.2">
      <c r="A80" s="100" t="s">
        <v>458</v>
      </c>
      <c r="B80" s="39"/>
      <c r="C80" s="383">
        <v>371</v>
      </c>
      <c r="D80" s="383">
        <v>65</v>
      </c>
      <c r="E80" s="383">
        <v>306</v>
      </c>
      <c r="F80" s="383">
        <v>116</v>
      </c>
      <c r="G80" s="383">
        <v>25</v>
      </c>
      <c r="H80" s="383">
        <v>91</v>
      </c>
      <c r="I80" s="434">
        <v>255</v>
      </c>
      <c r="J80" s="434">
        <v>40</v>
      </c>
      <c r="K80" s="434">
        <v>215</v>
      </c>
      <c r="L80" s="371"/>
      <c r="M80" s="371"/>
      <c r="N80" s="371"/>
      <c r="O80" s="371"/>
      <c r="P80" s="371"/>
      <c r="Q80" s="371"/>
      <c r="R80" s="371"/>
      <c r="S80" s="371"/>
      <c r="T80" s="371"/>
      <c r="U80" s="371"/>
      <c r="V80" s="371"/>
      <c r="W80" s="371"/>
      <c r="X80" s="371"/>
      <c r="Y80" s="371"/>
      <c r="Z80" s="371"/>
      <c r="AA80" s="371"/>
      <c r="AB80" s="371"/>
      <c r="AC80" s="371"/>
      <c r="AD80" s="371"/>
      <c r="AE80" s="371"/>
      <c r="AF80" s="371"/>
      <c r="AG80" s="371"/>
      <c r="AH80" s="371"/>
      <c r="AI80" s="371"/>
      <c r="AJ80" s="371"/>
      <c r="AK80" s="371"/>
      <c r="AL80" s="371"/>
      <c r="AM80" s="371"/>
      <c r="AN80" s="371"/>
      <c r="AO80" s="371"/>
      <c r="AP80" s="371"/>
      <c r="AQ80" s="371"/>
      <c r="AR80" s="371"/>
      <c r="AS80" s="371"/>
      <c r="AT80" s="371"/>
      <c r="AU80" s="371"/>
      <c r="AV80" s="371"/>
      <c r="AW80" s="371"/>
      <c r="AX80" s="371"/>
      <c r="AY80" s="371"/>
      <c r="AZ80" s="371"/>
      <c r="BA80" s="371"/>
      <c r="BB80" s="371"/>
      <c r="BC80" s="371"/>
      <c r="BD80" s="371"/>
      <c r="BE80" s="371"/>
      <c r="BF80" s="371"/>
      <c r="BG80" s="371"/>
      <c r="BH80" s="371"/>
      <c r="BI80" s="371"/>
      <c r="BJ80" s="371"/>
      <c r="BK80" s="371"/>
      <c r="BL80" s="371"/>
      <c r="BM80" s="371"/>
      <c r="BN80" s="371"/>
      <c r="BO80" s="371"/>
      <c r="BP80" s="371"/>
      <c r="BQ80" s="371"/>
      <c r="BR80" s="371"/>
      <c r="BS80" s="371"/>
      <c r="BT80" s="371"/>
      <c r="BU80" s="371"/>
      <c r="BV80" s="371"/>
      <c r="BW80" s="371"/>
      <c r="BX80" s="371"/>
      <c r="BY80" s="371"/>
      <c r="BZ80" s="371"/>
      <c r="CA80" s="371"/>
      <c r="CB80" s="371"/>
      <c r="CC80" s="371"/>
      <c r="CD80" s="371"/>
      <c r="CE80" s="371"/>
      <c r="CF80" s="371"/>
      <c r="CG80" s="371"/>
      <c r="CH80" s="371"/>
      <c r="CI80" s="371"/>
      <c r="CJ80" s="371"/>
      <c r="CK80" s="371"/>
      <c r="CL80" s="371"/>
      <c r="CM80" s="371"/>
      <c r="CN80" s="371"/>
      <c r="CO80" s="371"/>
      <c r="CP80" s="371"/>
      <c r="CQ80" s="371"/>
      <c r="CR80" s="371"/>
      <c r="CS80" s="371"/>
      <c r="CT80" s="371"/>
      <c r="CU80" s="371"/>
      <c r="CV80" s="371"/>
      <c r="CW80" s="371"/>
      <c r="CX80" s="371"/>
      <c r="CY80" s="371"/>
      <c r="CZ80" s="371"/>
      <c r="DA80" s="371"/>
      <c r="DB80" s="371"/>
      <c r="DC80" s="371"/>
      <c r="DD80" s="371"/>
      <c r="DE80" s="371"/>
      <c r="DF80" s="371"/>
      <c r="DG80" s="371"/>
      <c r="DH80" s="371"/>
      <c r="DI80" s="371"/>
      <c r="DJ80" s="371"/>
      <c r="DK80" s="371"/>
      <c r="DL80" s="371"/>
      <c r="DM80" s="371"/>
      <c r="DN80" s="371"/>
      <c r="DO80" s="371"/>
      <c r="DP80" s="371"/>
      <c r="DQ80" s="371"/>
      <c r="DR80" s="371"/>
      <c r="DS80" s="371"/>
      <c r="DT80" s="371"/>
      <c r="DU80" s="371"/>
      <c r="DV80" s="371"/>
      <c r="DW80" s="371"/>
      <c r="DX80" s="371"/>
      <c r="DY80" s="371"/>
      <c r="DZ80" s="371"/>
      <c r="EA80" s="371"/>
      <c r="EB80" s="371"/>
      <c r="EC80" s="371"/>
      <c r="ED80" s="371"/>
      <c r="EE80" s="371"/>
      <c r="EF80" s="371"/>
      <c r="EG80" s="371"/>
      <c r="EH80" s="371"/>
      <c r="EI80" s="371"/>
      <c r="EJ80" s="371"/>
      <c r="EK80" s="371"/>
      <c r="EL80" s="371"/>
      <c r="EM80" s="371"/>
      <c r="EN80" s="371"/>
      <c r="EO80" s="371"/>
      <c r="EP80" s="371"/>
      <c r="EQ80" s="371"/>
      <c r="ER80" s="371"/>
      <c r="ES80" s="371"/>
      <c r="ET80" s="371"/>
      <c r="EU80" s="371"/>
      <c r="EV80" s="371"/>
      <c r="EW80" s="371"/>
      <c r="EX80" s="371"/>
      <c r="EY80" s="371"/>
      <c r="EZ80" s="371"/>
      <c r="FA80" s="371"/>
      <c r="FB80" s="371"/>
      <c r="FC80" s="371"/>
      <c r="FD80" s="371"/>
      <c r="FE80" s="371"/>
      <c r="FF80" s="371"/>
      <c r="FG80" s="371"/>
      <c r="FH80" s="371"/>
      <c r="FI80" s="371"/>
      <c r="FJ80" s="371"/>
      <c r="FK80" s="371"/>
      <c r="FL80" s="371"/>
      <c r="FM80" s="371"/>
      <c r="FN80" s="371"/>
      <c r="FO80" s="371"/>
      <c r="FP80" s="371"/>
      <c r="FQ80" s="371"/>
      <c r="FR80" s="371"/>
      <c r="FS80" s="371"/>
      <c r="FT80" s="371"/>
      <c r="FU80" s="371"/>
      <c r="FV80" s="371"/>
      <c r="FW80" s="371"/>
      <c r="FX80" s="371"/>
      <c r="FY80" s="371"/>
      <c r="FZ80" s="371"/>
      <c r="GA80" s="371"/>
      <c r="GB80" s="371"/>
      <c r="GC80" s="371"/>
      <c r="GD80" s="371"/>
      <c r="GE80" s="371"/>
      <c r="GF80" s="371"/>
      <c r="GG80" s="371"/>
      <c r="GH80" s="371"/>
      <c r="GI80" s="371"/>
      <c r="GJ80" s="371"/>
      <c r="GK80" s="371"/>
      <c r="GL80" s="371"/>
      <c r="GM80" s="371"/>
      <c r="GN80" s="371"/>
      <c r="GO80" s="371"/>
      <c r="GP80" s="371"/>
      <c r="GQ80" s="371"/>
      <c r="GR80" s="371"/>
      <c r="GS80" s="371"/>
      <c r="GT80" s="371"/>
      <c r="GU80" s="371"/>
      <c r="GV80" s="371"/>
      <c r="GW80" s="371"/>
      <c r="GX80" s="371"/>
      <c r="GY80" s="371"/>
      <c r="GZ80" s="371"/>
      <c r="HA80" s="371"/>
      <c r="HB80" s="371"/>
      <c r="HC80" s="371"/>
      <c r="HD80" s="371"/>
      <c r="HE80" s="371"/>
      <c r="HF80" s="371"/>
      <c r="HG80" s="371"/>
      <c r="HH80" s="371"/>
      <c r="HI80" s="371"/>
      <c r="HJ80" s="371"/>
      <c r="HK80" s="371"/>
      <c r="HL80" s="371"/>
      <c r="HM80" s="371"/>
      <c r="HN80" s="371"/>
      <c r="HO80" s="371"/>
      <c r="HP80" s="371"/>
      <c r="HQ80" s="371"/>
      <c r="HR80" s="371"/>
      <c r="HS80" s="371"/>
      <c r="HT80" s="371"/>
      <c r="HU80" s="371"/>
      <c r="HV80" s="371"/>
      <c r="HW80" s="371"/>
      <c r="HX80" s="371"/>
      <c r="HY80" s="371"/>
      <c r="HZ80" s="371"/>
      <c r="IA80" s="371"/>
      <c r="IB80" s="371"/>
      <c r="IC80" s="371"/>
      <c r="ID80" s="371"/>
      <c r="IE80" s="371"/>
      <c r="IF80" s="371"/>
      <c r="IG80" s="371"/>
      <c r="IH80" s="371"/>
      <c r="II80" s="371"/>
      <c r="IJ80" s="371"/>
      <c r="IK80" s="371"/>
      <c r="IL80" s="371"/>
      <c r="IM80" s="371"/>
    </row>
    <row r="81" spans="1:247" x14ac:dyDescent="0.2">
      <c r="A81" s="100" t="s">
        <v>459</v>
      </c>
      <c r="B81" s="39"/>
      <c r="C81" s="383">
        <v>1411</v>
      </c>
      <c r="D81" s="383">
        <v>1359</v>
      </c>
      <c r="E81" s="383">
        <v>52</v>
      </c>
      <c r="F81" s="383">
        <v>414</v>
      </c>
      <c r="G81" s="383">
        <v>397</v>
      </c>
      <c r="H81" s="383">
        <v>17</v>
      </c>
      <c r="I81" s="434">
        <v>997</v>
      </c>
      <c r="J81" s="434">
        <v>962</v>
      </c>
      <c r="K81" s="434">
        <v>35</v>
      </c>
      <c r="L81" s="371"/>
      <c r="M81" s="371"/>
      <c r="N81" s="371"/>
      <c r="O81" s="371"/>
      <c r="P81" s="371"/>
      <c r="Q81" s="371"/>
      <c r="R81" s="371"/>
      <c r="S81" s="371"/>
      <c r="T81" s="371"/>
      <c r="U81" s="371"/>
      <c r="V81" s="371"/>
      <c r="W81" s="371"/>
      <c r="X81" s="371"/>
      <c r="Y81" s="371"/>
      <c r="Z81" s="371"/>
      <c r="AA81" s="371"/>
      <c r="AB81" s="371"/>
      <c r="AC81" s="371"/>
      <c r="AD81" s="371"/>
      <c r="AE81" s="371"/>
      <c r="AF81" s="371"/>
      <c r="AG81" s="371"/>
      <c r="AH81" s="371"/>
      <c r="AI81" s="371"/>
      <c r="AJ81" s="371"/>
      <c r="AK81" s="371"/>
      <c r="AL81" s="371"/>
      <c r="AM81" s="371"/>
      <c r="AN81" s="371"/>
      <c r="AO81" s="371"/>
      <c r="AP81" s="371"/>
      <c r="AQ81" s="371"/>
      <c r="AR81" s="371"/>
      <c r="AS81" s="371"/>
      <c r="AT81" s="371"/>
      <c r="AU81" s="371"/>
      <c r="AV81" s="371"/>
      <c r="AW81" s="371"/>
      <c r="AX81" s="371"/>
      <c r="AY81" s="371"/>
      <c r="AZ81" s="371"/>
      <c r="BA81" s="371"/>
      <c r="BB81" s="371"/>
      <c r="BC81" s="371"/>
      <c r="BD81" s="371"/>
      <c r="BE81" s="371"/>
      <c r="BF81" s="371"/>
      <c r="BG81" s="371"/>
      <c r="BH81" s="371"/>
      <c r="BI81" s="371"/>
      <c r="BJ81" s="371"/>
      <c r="BK81" s="371"/>
      <c r="BL81" s="371"/>
      <c r="BM81" s="371"/>
      <c r="BN81" s="371"/>
      <c r="BO81" s="371"/>
      <c r="BP81" s="371"/>
      <c r="BQ81" s="371"/>
      <c r="BR81" s="371"/>
      <c r="BS81" s="371"/>
      <c r="BT81" s="371"/>
      <c r="BU81" s="371"/>
      <c r="BV81" s="371"/>
      <c r="BW81" s="371"/>
      <c r="BX81" s="371"/>
      <c r="BY81" s="371"/>
      <c r="BZ81" s="371"/>
      <c r="CA81" s="371"/>
      <c r="CB81" s="371"/>
      <c r="CC81" s="371"/>
      <c r="CD81" s="371"/>
      <c r="CE81" s="371"/>
      <c r="CF81" s="371"/>
      <c r="CG81" s="371"/>
      <c r="CH81" s="371"/>
      <c r="CI81" s="371"/>
      <c r="CJ81" s="371"/>
      <c r="CK81" s="371"/>
      <c r="CL81" s="371"/>
      <c r="CM81" s="371"/>
      <c r="CN81" s="371"/>
      <c r="CO81" s="371"/>
      <c r="CP81" s="371"/>
      <c r="CQ81" s="371"/>
      <c r="CR81" s="371"/>
      <c r="CS81" s="371"/>
      <c r="CT81" s="371"/>
      <c r="CU81" s="371"/>
      <c r="CV81" s="371"/>
      <c r="CW81" s="371"/>
      <c r="CX81" s="371"/>
      <c r="CY81" s="371"/>
      <c r="CZ81" s="371"/>
      <c r="DA81" s="371"/>
      <c r="DB81" s="371"/>
      <c r="DC81" s="371"/>
      <c r="DD81" s="371"/>
      <c r="DE81" s="371"/>
      <c r="DF81" s="371"/>
      <c r="DG81" s="371"/>
      <c r="DH81" s="371"/>
      <c r="DI81" s="371"/>
      <c r="DJ81" s="371"/>
      <c r="DK81" s="371"/>
      <c r="DL81" s="371"/>
      <c r="DM81" s="371"/>
      <c r="DN81" s="371"/>
      <c r="DO81" s="371"/>
      <c r="DP81" s="371"/>
      <c r="DQ81" s="371"/>
      <c r="DR81" s="371"/>
      <c r="DS81" s="371"/>
      <c r="DT81" s="371"/>
      <c r="DU81" s="371"/>
      <c r="DV81" s="371"/>
      <c r="DW81" s="371"/>
      <c r="DX81" s="371"/>
      <c r="DY81" s="371"/>
      <c r="DZ81" s="371"/>
      <c r="EA81" s="371"/>
      <c r="EB81" s="371"/>
      <c r="EC81" s="371"/>
      <c r="ED81" s="371"/>
      <c r="EE81" s="371"/>
      <c r="EF81" s="371"/>
      <c r="EG81" s="371"/>
      <c r="EH81" s="371"/>
      <c r="EI81" s="371"/>
      <c r="EJ81" s="371"/>
      <c r="EK81" s="371"/>
      <c r="EL81" s="371"/>
      <c r="EM81" s="371"/>
      <c r="EN81" s="371"/>
      <c r="EO81" s="371"/>
      <c r="EP81" s="371"/>
      <c r="EQ81" s="371"/>
      <c r="ER81" s="371"/>
      <c r="ES81" s="371"/>
      <c r="ET81" s="371"/>
      <c r="EU81" s="371"/>
      <c r="EV81" s="371"/>
      <c r="EW81" s="371"/>
      <c r="EX81" s="371"/>
      <c r="EY81" s="371"/>
      <c r="EZ81" s="371"/>
      <c r="FA81" s="371"/>
      <c r="FB81" s="371"/>
      <c r="FC81" s="371"/>
      <c r="FD81" s="371"/>
      <c r="FE81" s="371"/>
      <c r="FF81" s="371"/>
      <c r="FG81" s="371"/>
      <c r="FH81" s="371"/>
      <c r="FI81" s="371"/>
      <c r="FJ81" s="371"/>
      <c r="FK81" s="371"/>
      <c r="FL81" s="371"/>
      <c r="FM81" s="371"/>
      <c r="FN81" s="371"/>
      <c r="FO81" s="371"/>
      <c r="FP81" s="371"/>
      <c r="FQ81" s="371"/>
      <c r="FR81" s="371"/>
      <c r="FS81" s="371"/>
      <c r="FT81" s="371"/>
      <c r="FU81" s="371"/>
      <c r="FV81" s="371"/>
      <c r="FW81" s="371"/>
      <c r="FX81" s="371"/>
      <c r="FY81" s="371"/>
      <c r="FZ81" s="371"/>
      <c r="GA81" s="371"/>
      <c r="GB81" s="371"/>
      <c r="GC81" s="371"/>
      <c r="GD81" s="371"/>
      <c r="GE81" s="371"/>
      <c r="GF81" s="371"/>
      <c r="GG81" s="371"/>
      <c r="GH81" s="371"/>
      <c r="GI81" s="371"/>
      <c r="GJ81" s="371"/>
      <c r="GK81" s="371"/>
      <c r="GL81" s="371"/>
      <c r="GM81" s="371"/>
      <c r="GN81" s="371"/>
      <c r="GO81" s="371"/>
      <c r="GP81" s="371"/>
      <c r="GQ81" s="371"/>
      <c r="GR81" s="371"/>
      <c r="GS81" s="371"/>
      <c r="GT81" s="371"/>
      <c r="GU81" s="371"/>
      <c r="GV81" s="371"/>
      <c r="GW81" s="371"/>
      <c r="GX81" s="371"/>
      <c r="GY81" s="371"/>
      <c r="GZ81" s="371"/>
      <c r="HA81" s="371"/>
      <c r="HB81" s="371"/>
      <c r="HC81" s="371"/>
      <c r="HD81" s="371"/>
      <c r="HE81" s="371"/>
      <c r="HF81" s="371"/>
      <c r="HG81" s="371"/>
      <c r="HH81" s="371"/>
      <c r="HI81" s="371"/>
      <c r="HJ81" s="371"/>
      <c r="HK81" s="371"/>
      <c r="HL81" s="371"/>
      <c r="HM81" s="371"/>
      <c r="HN81" s="371"/>
      <c r="HO81" s="371"/>
      <c r="HP81" s="371"/>
      <c r="HQ81" s="371"/>
      <c r="HR81" s="371"/>
      <c r="HS81" s="371"/>
      <c r="HT81" s="371"/>
      <c r="HU81" s="371"/>
      <c r="HV81" s="371"/>
      <c r="HW81" s="371"/>
      <c r="HX81" s="371"/>
      <c r="HY81" s="371"/>
      <c r="HZ81" s="371"/>
      <c r="IA81" s="371"/>
      <c r="IB81" s="371"/>
      <c r="IC81" s="371"/>
      <c r="ID81" s="371"/>
      <c r="IE81" s="371"/>
      <c r="IF81" s="371"/>
      <c r="IG81" s="371"/>
      <c r="IH81" s="371"/>
      <c r="II81" s="371"/>
      <c r="IJ81" s="371"/>
      <c r="IK81" s="371"/>
      <c r="IL81" s="371"/>
      <c r="IM81" s="371"/>
    </row>
    <row r="82" spans="1:247" x14ac:dyDescent="0.2">
      <c r="A82" s="100" t="s">
        <v>152</v>
      </c>
      <c r="B82" s="39"/>
      <c r="C82" s="383">
        <v>11636</v>
      </c>
      <c r="D82" s="383">
        <v>8401</v>
      </c>
      <c r="E82" s="383">
        <v>3235</v>
      </c>
      <c r="F82" s="383">
        <v>4330</v>
      </c>
      <c r="G82" s="383">
        <v>3535</v>
      </c>
      <c r="H82" s="383">
        <v>795</v>
      </c>
      <c r="I82" s="434">
        <v>7306</v>
      </c>
      <c r="J82" s="434">
        <v>4866</v>
      </c>
      <c r="K82" s="434">
        <v>2440</v>
      </c>
      <c r="L82" s="371"/>
      <c r="M82" s="371"/>
      <c r="N82" s="371"/>
      <c r="O82" s="371"/>
      <c r="P82" s="371"/>
      <c r="Q82" s="371"/>
      <c r="R82" s="371"/>
      <c r="S82" s="371"/>
      <c r="T82" s="371"/>
      <c r="U82" s="371"/>
      <c r="V82" s="371"/>
      <c r="W82" s="371"/>
      <c r="X82" s="371"/>
      <c r="Y82" s="371"/>
      <c r="Z82" s="371"/>
      <c r="AA82" s="371"/>
      <c r="AB82" s="371"/>
      <c r="AC82" s="371"/>
      <c r="AD82" s="371"/>
      <c r="AE82" s="371"/>
      <c r="AF82" s="371"/>
      <c r="AG82" s="371"/>
      <c r="AH82" s="371"/>
      <c r="AI82" s="371"/>
      <c r="AJ82" s="371"/>
      <c r="AK82" s="371"/>
      <c r="AL82" s="371"/>
      <c r="AM82" s="371"/>
      <c r="AN82" s="371"/>
      <c r="AO82" s="371"/>
      <c r="AP82" s="371"/>
      <c r="AQ82" s="371"/>
      <c r="AR82" s="371"/>
      <c r="AS82" s="371"/>
      <c r="AT82" s="371"/>
      <c r="AU82" s="371"/>
      <c r="AV82" s="371"/>
      <c r="AW82" s="371"/>
      <c r="AX82" s="371"/>
      <c r="AY82" s="371"/>
      <c r="AZ82" s="371"/>
      <c r="BA82" s="371"/>
      <c r="BB82" s="371"/>
      <c r="BC82" s="371"/>
      <c r="BD82" s="371"/>
      <c r="BE82" s="371"/>
      <c r="BF82" s="371"/>
      <c r="BG82" s="371"/>
      <c r="BH82" s="371"/>
      <c r="BI82" s="371"/>
      <c r="BJ82" s="371"/>
      <c r="BK82" s="371"/>
      <c r="BL82" s="371"/>
      <c r="BM82" s="371"/>
      <c r="BN82" s="371"/>
      <c r="BO82" s="371"/>
      <c r="BP82" s="371"/>
      <c r="BQ82" s="371"/>
      <c r="BR82" s="371"/>
      <c r="BS82" s="371"/>
      <c r="BT82" s="371"/>
      <c r="BU82" s="371"/>
      <c r="BV82" s="371"/>
      <c r="BW82" s="371"/>
      <c r="BX82" s="371"/>
      <c r="BY82" s="371"/>
      <c r="BZ82" s="371"/>
      <c r="CA82" s="371"/>
      <c r="CB82" s="371"/>
      <c r="CC82" s="371"/>
      <c r="CD82" s="371"/>
      <c r="CE82" s="371"/>
      <c r="CF82" s="371"/>
      <c r="CG82" s="371"/>
      <c r="CH82" s="371"/>
      <c r="CI82" s="371"/>
      <c r="CJ82" s="371"/>
      <c r="CK82" s="371"/>
      <c r="CL82" s="371"/>
      <c r="CM82" s="371"/>
      <c r="CN82" s="371"/>
      <c r="CO82" s="371"/>
      <c r="CP82" s="371"/>
      <c r="CQ82" s="371"/>
      <c r="CR82" s="371"/>
      <c r="CS82" s="371"/>
      <c r="CT82" s="371"/>
      <c r="CU82" s="371"/>
      <c r="CV82" s="371"/>
      <c r="CW82" s="371"/>
      <c r="CX82" s="371"/>
      <c r="CY82" s="371"/>
      <c r="CZ82" s="371"/>
      <c r="DA82" s="371"/>
      <c r="DB82" s="371"/>
      <c r="DC82" s="371"/>
      <c r="DD82" s="371"/>
      <c r="DE82" s="371"/>
      <c r="DF82" s="371"/>
      <c r="DG82" s="371"/>
      <c r="DH82" s="371"/>
      <c r="DI82" s="371"/>
      <c r="DJ82" s="371"/>
      <c r="DK82" s="371"/>
      <c r="DL82" s="371"/>
      <c r="DM82" s="371"/>
      <c r="DN82" s="371"/>
      <c r="DO82" s="371"/>
      <c r="DP82" s="371"/>
      <c r="DQ82" s="371"/>
      <c r="DR82" s="371"/>
      <c r="DS82" s="371"/>
      <c r="DT82" s="371"/>
      <c r="DU82" s="371"/>
      <c r="DV82" s="371"/>
      <c r="DW82" s="371"/>
      <c r="DX82" s="371"/>
      <c r="DY82" s="371"/>
      <c r="DZ82" s="371"/>
      <c r="EA82" s="371"/>
      <c r="EB82" s="371"/>
      <c r="EC82" s="371"/>
      <c r="ED82" s="371"/>
      <c r="EE82" s="371"/>
      <c r="EF82" s="371"/>
      <c r="EG82" s="371"/>
      <c r="EH82" s="371"/>
      <c r="EI82" s="371"/>
      <c r="EJ82" s="371"/>
      <c r="EK82" s="371"/>
      <c r="EL82" s="371"/>
      <c r="EM82" s="371"/>
      <c r="EN82" s="371"/>
      <c r="EO82" s="371"/>
      <c r="EP82" s="371"/>
      <c r="EQ82" s="371"/>
      <c r="ER82" s="371"/>
      <c r="ES82" s="371"/>
      <c r="ET82" s="371"/>
      <c r="EU82" s="371"/>
      <c r="EV82" s="371"/>
      <c r="EW82" s="371"/>
      <c r="EX82" s="371"/>
      <c r="EY82" s="371"/>
      <c r="EZ82" s="371"/>
      <c r="FA82" s="371"/>
      <c r="FB82" s="371"/>
      <c r="FC82" s="371"/>
      <c r="FD82" s="371"/>
      <c r="FE82" s="371"/>
      <c r="FF82" s="371"/>
      <c r="FG82" s="371"/>
      <c r="FH82" s="371"/>
      <c r="FI82" s="371"/>
      <c r="FJ82" s="371"/>
      <c r="FK82" s="371"/>
      <c r="FL82" s="371"/>
      <c r="FM82" s="371"/>
      <c r="FN82" s="371"/>
      <c r="FO82" s="371"/>
      <c r="FP82" s="371"/>
      <c r="FQ82" s="371"/>
      <c r="FR82" s="371"/>
      <c r="FS82" s="371"/>
      <c r="FT82" s="371"/>
      <c r="FU82" s="371"/>
      <c r="FV82" s="371"/>
      <c r="FW82" s="371"/>
      <c r="FX82" s="371"/>
      <c r="FY82" s="371"/>
      <c r="FZ82" s="371"/>
      <c r="GA82" s="371"/>
      <c r="GB82" s="371"/>
      <c r="GC82" s="371"/>
      <c r="GD82" s="371"/>
      <c r="GE82" s="371"/>
      <c r="GF82" s="371"/>
      <c r="GG82" s="371"/>
      <c r="GH82" s="371"/>
      <c r="GI82" s="371"/>
      <c r="GJ82" s="371"/>
      <c r="GK82" s="371"/>
      <c r="GL82" s="371"/>
      <c r="GM82" s="371"/>
      <c r="GN82" s="371"/>
      <c r="GO82" s="371"/>
      <c r="GP82" s="371"/>
      <c r="GQ82" s="371"/>
      <c r="GR82" s="371"/>
      <c r="GS82" s="371"/>
      <c r="GT82" s="371"/>
      <c r="GU82" s="371"/>
      <c r="GV82" s="371"/>
      <c r="GW82" s="371"/>
      <c r="GX82" s="371"/>
      <c r="GY82" s="371"/>
      <c r="GZ82" s="371"/>
      <c r="HA82" s="371"/>
      <c r="HB82" s="371"/>
      <c r="HC82" s="371"/>
      <c r="HD82" s="371"/>
      <c r="HE82" s="371"/>
      <c r="HF82" s="371"/>
      <c r="HG82" s="371"/>
      <c r="HH82" s="371"/>
      <c r="HI82" s="371"/>
      <c r="HJ82" s="371"/>
      <c r="HK82" s="371"/>
      <c r="HL82" s="371"/>
      <c r="HM82" s="371"/>
      <c r="HN82" s="371"/>
      <c r="HO82" s="371"/>
      <c r="HP82" s="371"/>
      <c r="HQ82" s="371"/>
      <c r="HR82" s="371"/>
      <c r="HS82" s="371"/>
      <c r="HT82" s="371"/>
      <c r="HU82" s="371"/>
      <c r="HV82" s="371"/>
      <c r="HW82" s="371"/>
      <c r="HX82" s="371"/>
      <c r="HY82" s="371"/>
      <c r="HZ82" s="371"/>
      <c r="IA82" s="371"/>
      <c r="IB82" s="371"/>
      <c r="IC82" s="371"/>
      <c r="ID82" s="371"/>
      <c r="IE82" s="371"/>
      <c r="IF82" s="371"/>
      <c r="IG82" s="371"/>
      <c r="IH82" s="371"/>
      <c r="II82" s="371"/>
      <c r="IJ82" s="371"/>
      <c r="IK82" s="371"/>
      <c r="IL82" s="371"/>
      <c r="IM82" s="371"/>
    </row>
    <row r="83" spans="1:247" x14ac:dyDescent="0.2">
      <c r="A83" s="100" t="s">
        <v>155</v>
      </c>
      <c r="B83" s="39"/>
      <c r="C83" s="383">
        <v>12135</v>
      </c>
      <c r="D83" s="383">
        <v>8153</v>
      </c>
      <c r="E83" s="383">
        <v>3982</v>
      </c>
      <c r="F83" s="383">
        <v>2362</v>
      </c>
      <c r="G83" s="383">
        <v>1708</v>
      </c>
      <c r="H83" s="383">
        <v>654</v>
      </c>
      <c r="I83" s="434">
        <v>9773</v>
      </c>
      <c r="J83" s="434">
        <v>6445</v>
      </c>
      <c r="K83" s="434">
        <v>3328</v>
      </c>
      <c r="L83" s="371"/>
      <c r="M83" s="371"/>
      <c r="N83" s="371"/>
      <c r="O83" s="371"/>
      <c r="P83" s="371"/>
      <c r="Q83" s="371"/>
      <c r="R83" s="371"/>
      <c r="S83" s="371"/>
      <c r="T83" s="371"/>
      <c r="U83" s="371"/>
      <c r="V83" s="371"/>
      <c r="W83" s="371"/>
      <c r="X83" s="371"/>
      <c r="Y83" s="371"/>
      <c r="Z83" s="371"/>
      <c r="AA83" s="371"/>
      <c r="AB83" s="371"/>
      <c r="AC83" s="371"/>
      <c r="AD83" s="371"/>
      <c r="AE83" s="371"/>
      <c r="AF83" s="371"/>
      <c r="AG83" s="371"/>
      <c r="AH83" s="371"/>
      <c r="AI83" s="371"/>
      <c r="AJ83" s="371"/>
      <c r="AK83" s="371"/>
      <c r="AL83" s="371"/>
      <c r="AM83" s="371"/>
      <c r="AN83" s="371"/>
      <c r="AO83" s="371"/>
      <c r="AP83" s="371"/>
      <c r="AQ83" s="371"/>
      <c r="AR83" s="371"/>
      <c r="AS83" s="371"/>
      <c r="AT83" s="371"/>
      <c r="AU83" s="371"/>
      <c r="AV83" s="371"/>
      <c r="AW83" s="371"/>
      <c r="AX83" s="371"/>
      <c r="AY83" s="371"/>
      <c r="AZ83" s="371"/>
      <c r="BA83" s="371"/>
      <c r="BB83" s="371"/>
      <c r="BC83" s="371"/>
      <c r="BD83" s="371"/>
      <c r="BE83" s="371"/>
      <c r="BF83" s="371"/>
      <c r="BG83" s="371"/>
      <c r="BH83" s="371"/>
      <c r="BI83" s="371"/>
      <c r="BJ83" s="371"/>
      <c r="BK83" s="371"/>
      <c r="BL83" s="371"/>
      <c r="BM83" s="371"/>
      <c r="BN83" s="371"/>
      <c r="BO83" s="371"/>
      <c r="BP83" s="371"/>
      <c r="BQ83" s="371"/>
      <c r="BR83" s="371"/>
      <c r="BS83" s="371"/>
      <c r="BT83" s="371"/>
      <c r="BU83" s="371"/>
      <c r="BV83" s="371"/>
      <c r="BW83" s="371"/>
      <c r="BX83" s="371"/>
      <c r="BY83" s="371"/>
      <c r="BZ83" s="371"/>
      <c r="CA83" s="371"/>
      <c r="CB83" s="371"/>
      <c r="CC83" s="371"/>
      <c r="CD83" s="371"/>
      <c r="CE83" s="371"/>
      <c r="CF83" s="371"/>
      <c r="CG83" s="371"/>
      <c r="CH83" s="371"/>
      <c r="CI83" s="371"/>
      <c r="CJ83" s="371"/>
      <c r="CK83" s="371"/>
      <c r="CL83" s="371"/>
      <c r="CM83" s="371"/>
      <c r="CN83" s="371"/>
      <c r="CO83" s="371"/>
      <c r="CP83" s="371"/>
      <c r="CQ83" s="371"/>
      <c r="CR83" s="371"/>
      <c r="CS83" s="371"/>
      <c r="CT83" s="371"/>
      <c r="CU83" s="371"/>
      <c r="CV83" s="371"/>
      <c r="CW83" s="371"/>
      <c r="CX83" s="371"/>
      <c r="CY83" s="371"/>
      <c r="CZ83" s="371"/>
      <c r="DA83" s="371"/>
      <c r="DB83" s="371"/>
      <c r="DC83" s="371"/>
      <c r="DD83" s="371"/>
      <c r="DE83" s="371"/>
      <c r="DF83" s="371"/>
      <c r="DG83" s="371"/>
      <c r="DH83" s="371"/>
      <c r="DI83" s="371"/>
      <c r="DJ83" s="371"/>
      <c r="DK83" s="371"/>
      <c r="DL83" s="371"/>
      <c r="DM83" s="371"/>
      <c r="DN83" s="371"/>
      <c r="DO83" s="371"/>
      <c r="DP83" s="371"/>
      <c r="DQ83" s="371"/>
      <c r="DR83" s="371"/>
      <c r="DS83" s="371"/>
      <c r="DT83" s="371"/>
      <c r="DU83" s="371"/>
      <c r="DV83" s="371"/>
      <c r="DW83" s="371"/>
      <c r="DX83" s="371"/>
      <c r="DY83" s="371"/>
      <c r="DZ83" s="371"/>
      <c r="EA83" s="371"/>
      <c r="EB83" s="371"/>
      <c r="EC83" s="371"/>
      <c r="ED83" s="371"/>
      <c r="EE83" s="371"/>
      <c r="EF83" s="371"/>
      <c r="EG83" s="371"/>
      <c r="EH83" s="371"/>
      <c r="EI83" s="371"/>
      <c r="EJ83" s="371"/>
      <c r="EK83" s="371"/>
      <c r="EL83" s="371"/>
      <c r="EM83" s="371"/>
      <c r="EN83" s="371"/>
      <c r="EO83" s="371"/>
      <c r="EP83" s="371"/>
      <c r="EQ83" s="371"/>
      <c r="ER83" s="371"/>
      <c r="ES83" s="371"/>
      <c r="ET83" s="371"/>
      <c r="EU83" s="371"/>
      <c r="EV83" s="371"/>
      <c r="EW83" s="371"/>
      <c r="EX83" s="371"/>
      <c r="EY83" s="371"/>
      <c r="EZ83" s="371"/>
      <c r="FA83" s="371"/>
      <c r="FB83" s="371"/>
      <c r="FC83" s="371"/>
      <c r="FD83" s="371"/>
      <c r="FE83" s="371"/>
      <c r="FF83" s="371"/>
      <c r="FG83" s="371"/>
      <c r="FH83" s="371"/>
      <c r="FI83" s="371"/>
      <c r="FJ83" s="371"/>
      <c r="FK83" s="371"/>
      <c r="FL83" s="371"/>
      <c r="FM83" s="371"/>
      <c r="FN83" s="371"/>
      <c r="FO83" s="371"/>
      <c r="FP83" s="371"/>
      <c r="FQ83" s="371"/>
      <c r="FR83" s="371"/>
      <c r="FS83" s="371"/>
      <c r="FT83" s="371"/>
      <c r="FU83" s="371"/>
      <c r="FV83" s="371"/>
      <c r="FW83" s="371"/>
      <c r="FX83" s="371"/>
      <c r="FY83" s="371"/>
      <c r="FZ83" s="371"/>
      <c r="GA83" s="371"/>
      <c r="GB83" s="371"/>
      <c r="GC83" s="371"/>
      <c r="GD83" s="371"/>
      <c r="GE83" s="371"/>
      <c r="GF83" s="371"/>
      <c r="GG83" s="371"/>
      <c r="GH83" s="371"/>
      <c r="GI83" s="371"/>
      <c r="GJ83" s="371"/>
      <c r="GK83" s="371"/>
      <c r="GL83" s="371"/>
      <c r="GM83" s="371"/>
      <c r="GN83" s="371"/>
      <c r="GO83" s="371"/>
      <c r="GP83" s="371"/>
      <c r="GQ83" s="371"/>
      <c r="GR83" s="371"/>
      <c r="GS83" s="371"/>
      <c r="GT83" s="371"/>
      <c r="GU83" s="371"/>
      <c r="GV83" s="371"/>
      <c r="GW83" s="371"/>
      <c r="GX83" s="371"/>
      <c r="GY83" s="371"/>
      <c r="GZ83" s="371"/>
      <c r="HA83" s="371"/>
      <c r="HB83" s="371"/>
      <c r="HC83" s="371"/>
      <c r="HD83" s="371"/>
      <c r="HE83" s="371"/>
      <c r="HF83" s="371"/>
      <c r="HG83" s="371"/>
      <c r="HH83" s="371"/>
      <c r="HI83" s="371"/>
      <c r="HJ83" s="371"/>
      <c r="HK83" s="371"/>
      <c r="HL83" s="371"/>
      <c r="HM83" s="371"/>
      <c r="HN83" s="371"/>
      <c r="HO83" s="371"/>
      <c r="HP83" s="371"/>
      <c r="HQ83" s="371"/>
      <c r="HR83" s="371"/>
      <c r="HS83" s="371"/>
      <c r="HT83" s="371"/>
      <c r="HU83" s="371"/>
      <c r="HV83" s="371"/>
      <c r="HW83" s="371"/>
      <c r="HX83" s="371"/>
      <c r="HY83" s="371"/>
      <c r="HZ83" s="371"/>
      <c r="IA83" s="371"/>
      <c r="IB83" s="371"/>
      <c r="IC83" s="371"/>
      <c r="ID83" s="371"/>
      <c r="IE83" s="371"/>
      <c r="IF83" s="371"/>
      <c r="IG83" s="371"/>
      <c r="IH83" s="371"/>
      <c r="II83" s="371"/>
      <c r="IJ83" s="371"/>
      <c r="IK83" s="371"/>
      <c r="IL83" s="371"/>
      <c r="IM83" s="371"/>
    </row>
    <row r="84" spans="1:247" x14ac:dyDescent="0.2">
      <c r="A84" s="100" t="s">
        <v>157</v>
      </c>
      <c r="B84" s="39"/>
      <c r="C84" s="383">
        <v>2255</v>
      </c>
      <c r="D84" s="383">
        <v>2043</v>
      </c>
      <c r="E84" s="383">
        <v>212</v>
      </c>
      <c r="F84" s="383">
        <v>514</v>
      </c>
      <c r="G84" s="383">
        <v>457</v>
      </c>
      <c r="H84" s="383">
        <v>57</v>
      </c>
      <c r="I84" s="434">
        <v>1741</v>
      </c>
      <c r="J84" s="434">
        <v>1586</v>
      </c>
      <c r="K84" s="434">
        <v>155</v>
      </c>
      <c r="L84" s="371"/>
      <c r="M84" s="371"/>
      <c r="N84" s="371"/>
      <c r="O84" s="371"/>
      <c r="P84" s="371"/>
      <c r="Q84" s="371"/>
      <c r="R84" s="371"/>
      <c r="S84" s="371"/>
      <c r="T84" s="371"/>
      <c r="U84" s="371"/>
      <c r="V84" s="371"/>
      <c r="W84" s="371"/>
      <c r="X84" s="371"/>
      <c r="Y84" s="371"/>
      <c r="Z84" s="371"/>
      <c r="AA84" s="371"/>
      <c r="AB84" s="371"/>
      <c r="AC84" s="371"/>
      <c r="AD84" s="371"/>
      <c r="AE84" s="371"/>
      <c r="AF84" s="371"/>
      <c r="AG84" s="371"/>
      <c r="AH84" s="371"/>
      <c r="AI84" s="371"/>
      <c r="AJ84" s="371"/>
      <c r="AK84" s="371"/>
      <c r="AL84" s="371"/>
      <c r="AM84" s="371"/>
      <c r="AN84" s="371"/>
      <c r="AO84" s="371"/>
      <c r="AP84" s="371"/>
      <c r="AQ84" s="371"/>
      <c r="AR84" s="371"/>
      <c r="AS84" s="371"/>
      <c r="AT84" s="371"/>
      <c r="AU84" s="371"/>
      <c r="AV84" s="371"/>
      <c r="AW84" s="371"/>
      <c r="AX84" s="371"/>
      <c r="AY84" s="371"/>
      <c r="AZ84" s="371"/>
      <c r="BA84" s="371"/>
      <c r="BB84" s="371"/>
      <c r="BC84" s="371"/>
      <c r="BD84" s="371"/>
      <c r="BE84" s="371"/>
      <c r="BF84" s="371"/>
      <c r="BG84" s="371"/>
      <c r="BH84" s="371"/>
      <c r="BI84" s="371"/>
      <c r="BJ84" s="371"/>
      <c r="BK84" s="371"/>
      <c r="BL84" s="371"/>
      <c r="BM84" s="371"/>
      <c r="BN84" s="371"/>
      <c r="BO84" s="371"/>
      <c r="BP84" s="371"/>
      <c r="BQ84" s="371"/>
      <c r="BR84" s="371"/>
      <c r="BS84" s="371"/>
      <c r="BT84" s="371"/>
      <c r="BU84" s="371"/>
      <c r="BV84" s="371"/>
      <c r="BW84" s="371"/>
      <c r="BX84" s="371"/>
      <c r="BY84" s="371"/>
      <c r="BZ84" s="371"/>
      <c r="CA84" s="371"/>
      <c r="CB84" s="371"/>
      <c r="CC84" s="371"/>
      <c r="CD84" s="371"/>
      <c r="CE84" s="371"/>
      <c r="CF84" s="371"/>
      <c r="CG84" s="371"/>
      <c r="CH84" s="37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1"/>
      <c r="DG84" s="371"/>
      <c r="DH84" s="371"/>
      <c r="DI84" s="371"/>
      <c r="DJ84" s="371"/>
      <c r="DK84" s="371"/>
      <c r="DL84" s="371"/>
      <c r="DM84" s="371"/>
      <c r="DN84" s="371"/>
      <c r="DO84" s="371"/>
      <c r="DP84" s="371"/>
      <c r="DQ84" s="371"/>
      <c r="DR84" s="371"/>
      <c r="DS84" s="371"/>
      <c r="DT84" s="371"/>
      <c r="DU84" s="371"/>
      <c r="DV84" s="371"/>
      <c r="DW84" s="371"/>
      <c r="DX84" s="371"/>
      <c r="DY84" s="371"/>
      <c r="DZ84" s="371"/>
      <c r="EA84" s="371"/>
      <c r="EB84" s="371"/>
      <c r="EC84" s="371"/>
      <c r="ED84" s="371"/>
      <c r="EE84" s="371"/>
      <c r="EF84" s="371"/>
      <c r="EG84" s="371"/>
      <c r="EH84" s="371"/>
      <c r="EI84" s="371"/>
      <c r="EJ84" s="371"/>
      <c r="EK84" s="371"/>
      <c r="EL84" s="371"/>
      <c r="EM84" s="371"/>
      <c r="EN84" s="371"/>
      <c r="EO84" s="371"/>
      <c r="EP84" s="371"/>
      <c r="EQ84" s="371"/>
      <c r="ER84" s="371"/>
      <c r="ES84" s="371"/>
      <c r="ET84" s="371"/>
      <c r="EU84" s="371"/>
      <c r="EV84" s="371"/>
      <c r="EW84" s="371"/>
      <c r="EX84" s="371"/>
      <c r="EY84" s="371"/>
      <c r="EZ84" s="371"/>
      <c r="FA84" s="371"/>
      <c r="FB84" s="371"/>
      <c r="FC84" s="371"/>
      <c r="FD84" s="371"/>
      <c r="FE84" s="371"/>
      <c r="FF84" s="371"/>
      <c r="FG84" s="371"/>
      <c r="FH84" s="371"/>
      <c r="FI84" s="371"/>
      <c r="FJ84" s="371"/>
      <c r="FK84" s="371"/>
      <c r="FL84" s="371"/>
      <c r="FM84" s="371"/>
      <c r="FN84" s="371"/>
      <c r="FO84" s="371"/>
      <c r="FP84" s="371"/>
      <c r="FQ84" s="371"/>
      <c r="FR84" s="371"/>
      <c r="FS84" s="371"/>
      <c r="FT84" s="371"/>
      <c r="FU84" s="371"/>
      <c r="FV84" s="371"/>
      <c r="FW84" s="371"/>
      <c r="FX84" s="371"/>
      <c r="FY84" s="371"/>
      <c r="FZ84" s="371"/>
      <c r="GA84" s="371"/>
      <c r="GB84" s="371"/>
      <c r="GC84" s="371"/>
      <c r="GD84" s="371"/>
      <c r="GE84" s="371"/>
      <c r="GF84" s="371"/>
      <c r="GG84" s="371"/>
      <c r="GH84" s="371"/>
      <c r="GI84" s="371"/>
      <c r="GJ84" s="371"/>
      <c r="GK84" s="371"/>
      <c r="GL84" s="371"/>
      <c r="GM84" s="371"/>
      <c r="GN84" s="371"/>
      <c r="GO84" s="371"/>
      <c r="GP84" s="371"/>
      <c r="GQ84" s="371"/>
      <c r="GR84" s="371"/>
      <c r="GS84" s="371"/>
      <c r="GT84" s="371"/>
      <c r="GU84" s="371"/>
      <c r="GV84" s="371"/>
      <c r="GW84" s="371"/>
      <c r="GX84" s="371"/>
      <c r="GY84" s="371"/>
      <c r="GZ84" s="371"/>
      <c r="HA84" s="371"/>
      <c r="HB84" s="371"/>
      <c r="HC84" s="371"/>
      <c r="HD84" s="371"/>
      <c r="HE84" s="371"/>
      <c r="HF84" s="371"/>
      <c r="HG84" s="371"/>
      <c r="HH84" s="371"/>
      <c r="HI84" s="371"/>
      <c r="HJ84" s="371"/>
      <c r="HK84" s="371"/>
      <c r="HL84" s="371"/>
      <c r="HM84" s="371"/>
      <c r="HN84" s="371"/>
      <c r="HO84" s="371"/>
      <c r="HP84" s="371"/>
      <c r="HQ84" s="371"/>
      <c r="HR84" s="371"/>
      <c r="HS84" s="371"/>
      <c r="HT84" s="371"/>
      <c r="HU84" s="371"/>
      <c r="HV84" s="371"/>
      <c r="HW84" s="371"/>
      <c r="HX84" s="371"/>
      <c r="HY84" s="371"/>
      <c r="HZ84" s="371"/>
      <c r="IA84" s="371"/>
      <c r="IB84" s="371"/>
      <c r="IC84" s="371"/>
      <c r="ID84" s="371"/>
      <c r="IE84" s="371"/>
      <c r="IF84" s="371"/>
      <c r="IG84" s="371"/>
      <c r="IH84" s="371"/>
      <c r="II84" s="371"/>
      <c r="IJ84" s="371"/>
      <c r="IK84" s="371"/>
      <c r="IL84" s="371"/>
      <c r="IM84" s="371"/>
    </row>
    <row r="85" spans="1:247" x14ac:dyDescent="0.2">
      <c r="A85" s="100" t="s">
        <v>460</v>
      </c>
      <c r="B85" s="39"/>
      <c r="C85" s="383">
        <v>551</v>
      </c>
      <c r="D85" s="383">
        <v>446</v>
      </c>
      <c r="E85" s="383">
        <v>105</v>
      </c>
      <c r="F85" s="383">
        <v>129</v>
      </c>
      <c r="G85" s="383">
        <v>112</v>
      </c>
      <c r="H85" s="383">
        <v>17</v>
      </c>
      <c r="I85" s="434">
        <v>422</v>
      </c>
      <c r="J85" s="434">
        <v>334</v>
      </c>
      <c r="K85" s="434">
        <v>88</v>
      </c>
      <c r="L85" s="371"/>
      <c r="M85" s="371"/>
      <c r="N85" s="371"/>
      <c r="O85" s="371"/>
      <c r="P85" s="371"/>
      <c r="Q85" s="371"/>
      <c r="R85" s="371"/>
      <c r="S85" s="371"/>
      <c r="T85" s="371"/>
      <c r="U85" s="371"/>
      <c r="V85" s="371"/>
      <c r="W85" s="371"/>
      <c r="X85" s="371"/>
      <c r="Y85" s="371"/>
      <c r="Z85" s="371"/>
      <c r="AA85" s="371"/>
      <c r="AB85" s="371"/>
      <c r="AC85" s="371"/>
      <c r="AD85" s="371"/>
      <c r="AE85" s="371"/>
      <c r="AF85" s="371"/>
      <c r="AG85" s="371"/>
      <c r="AH85" s="371"/>
      <c r="AI85" s="371"/>
      <c r="AJ85" s="371"/>
      <c r="AK85" s="371"/>
      <c r="AL85" s="371"/>
      <c r="AM85" s="371"/>
      <c r="AN85" s="371"/>
      <c r="AO85" s="371"/>
      <c r="AP85" s="371"/>
      <c r="AQ85" s="371"/>
      <c r="AR85" s="371"/>
      <c r="AS85" s="371"/>
      <c r="AT85" s="371"/>
      <c r="AU85" s="371"/>
      <c r="AV85" s="371"/>
      <c r="AW85" s="371"/>
      <c r="AX85" s="371"/>
      <c r="AY85" s="371"/>
      <c r="AZ85" s="371"/>
      <c r="BA85" s="371"/>
      <c r="BB85" s="371"/>
      <c r="BC85" s="371"/>
      <c r="BD85" s="371"/>
      <c r="BE85" s="371"/>
      <c r="BF85" s="371"/>
      <c r="BG85" s="371"/>
      <c r="BH85" s="371"/>
      <c r="BI85" s="371"/>
      <c r="BJ85" s="371"/>
      <c r="BK85" s="371"/>
      <c r="BL85" s="371"/>
      <c r="BM85" s="371"/>
      <c r="BN85" s="371"/>
      <c r="BO85" s="371"/>
      <c r="BP85" s="371"/>
      <c r="BQ85" s="371"/>
      <c r="BR85" s="371"/>
      <c r="BS85" s="371"/>
      <c r="BT85" s="371"/>
      <c r="BU85" s="371"/>
      <c r="BV85" s="371"/>
      <c r="BW85" s="371"/>
      <c r="BX85" s="371"/>
      <c r="BY85" s="371"/>
      <c r="BZ85" s="371"/>
      <c r="CA85" s="371"/>
      <c r="CB85" s="371"/>
      <c r="CC85" s="371"/>
      <c r="CD85" s="371"/>
      <c r="CE85" s="371"/>
      <c r="CF85" s="371"/>
      <c r="CG85" s="371"/>
      <c r="CH85" s="371"/>
      <c r="CI85" s="371"/>
      <c r="CJ85" s="371"/>
      <c r="CK85" s="371"/>
      <c r="CL85" s="371"/>
      <c r="CM85" s="371"/>
      <c r="CN85" s="371"/>
      <c r="CO85" s="371"/>
      <c r="CP85" s="371"/>
      <c r="CQ85" s="371"/>
      <c r="CR85" s="371"/>
      <c r="CS85" s="371"/>
      <c r="CT85" s="371"/>
      <c r="CU85" s="371"/>
      <c r="CV85" s="371"/>
      <c r="CW85" s="371"/>
      <c r="CX85" s="371"/>
      <c r="CY85" s="371"/>
      <c r="CZ85" s="371"/>
      <c r="DA85" s="371"/>
      <c r="DB85" s="371"/>
      <c r="DC85" s="371"/>
      <c r="DD85" s="371"/>
      <c r="DE85" s="371"/>
      <c r="DF85" s="371"/>
      <c r="DG85" s="371"/>
      <c r="DH85" s="371"/>
      <c r="DI85" s="371"/>
      <c r="DJ85" s="371"/>
      <c r="DK85" s="371"/>
      <c r="DL85" s="371"/>
      <c r="DM85" s="371"/>
      <c r="DN85" s="371"/>
      <c r="DO85" s="371"/>
      <c r="DP85" s="371"/>
      <c r="DQ85" s="371"/>
      <c r="DR85" s="371"/>
      <c r="DS85" s="371"/>
      <c r="DT85" s="371"/>
      <c r="DU85" s="371"/>
      <c r="DV85" s="371"/>
      <c r="DW85" s="371"/>
      <c r="DX85" s="371"/>
      <c r="DY85" s="371"/>
      <c r="DZ85" s="371"/>
      <c r="EA85" s="371"/>
      <c r="EB85" s="371"/>
      <c r="EC85" s="371"/>
      <c r="ED85" s="371"/>
      <c r="EE85" s="371"/>
      <c r="EF85" s="371"/>
      <c r="EG85" s="371"/>
      <c r="EH85" s="371"/>
      <c r="EI85" s="371"/>
      <c r="EJ85" s="371"/>
      <c r="EK85" s="371"/>
      <c r="EL85" s="371"/>
      <c r="EM85" s="371"/>
      <c r="EN85" s="371"/>
      <c r="EO85" s="371"/>
      <c r="EP85" s="371"/>
      <c r="EQ85" s="371"/>
      <c r="ER85" s="371"/>
      <c r="ES85" s="371"/>
      <c r="ET85" s="371"/>
      <c r="EU85" s="371"/>
      <c r="EV85" s="371"/>
      <c r="EW85" s="371"/>
      <c r="EX85" s="371"/>
      <c r="EY85" s="371"/>
      <c r="EZ85" s="371"/>
      <c r="FA85" s="371"/>
      <c r="FB85" s="371"/>
      <c r="FC85" s="371"/>
      <c r="FD85" s="371"/>
      <c r="FE85" s="371"/>
      <c r="FF85" s="371"/>
      <c r="FG85" s="371"/>
      <c r="FH85" s="371"/>
      <c r="FI85" s="371"/>
      <c r="FJ85" s="371"/>
      <c r="FK85" s="371"/>
      <c r="FL85" s="371"/>
      <c r="FM85" s="371"/>
      <c r="FN85" s="371"/>
      <c r="FO85" s="371"/>
      <c r="FP85" s="371"/>
      <c r="FQ85" s="371"/>
      <c r="FR85" s="371"/>
      <c r="FS85" s="371"/>
      <c r="FT85" s="371"/>
      <c r="FU85" s="371"/>
      <c r="FV85" s="371"/>
      <c r="FW85" s="371"/>
      <c r="FX85" s="371"/>
      <c r="FY85" s="371"/>
      <c r="FZ85" s="371"/>
      <c r="GA85" s="371"/>
      <c r="GB85" s="371"/>
      <c r="GC85" s="371"/>
      <c r="GD85" s="371"/>
      <c r="GE85" s="371"/>
      <c r="GF85" s="371"/>
      <c r="GG85" s="371"/>
      <c r="GH85" s="371"/>
      <c r="GI85" s="371"/>
      <c r="GJ85" s="371"/>
      <c r="GK85" s="371"/>
      <c r="GL85" s="371"/>
      <c r="GM85" s="371"/>
      <c r="GN85" s="371"/>
      <c r="GO85" s="371"/>
      <c r="GP85" s="371"/>
      <c r="GQ85" s="371"/>
      <c r="GR85" s="371"/>
      <c r="GS85" s="371"/>
      <c r="GT85" s="371"/>
      <c r="GU85" s="371"/>
      <c r="GV85" s="371"/>
      <c r="GW85" s="371"/>
      <c r="GX85" s="371"/>
      <c r="GY85" s="371"/>
      <c r="GZ85" s="371"/>
      <c r="HA85" s="371"/>
      <c r="HB85" s="371"/>
      <c r="HC85" s="371"/>
      <c r="HD85" s="371"/>
      <c r="HE85" s="371"/>
      <c r="HF85" s="371"/>
      <c r="HG85" s="371"/>
      <c r="HH85" s="371"/>
      <c r="HI85" s="371"/>
      <c r="HJ85" s="371"/>
      <c r="HK85" s="371"/>
      <c r="HL85" s="371"/>
      <c r="HM85" s="371"/>
      <c r="HN85" s="371"/>
      <c r="HO85" s="371"/>
      <c r="HP85" s="371"/>
      <c r="HQ85" s="371"/>
      <c r="HR85" s="371"/>
      <c r="HS85" s="371"/>
      <c r="HT85" s="371"/>
      <c r="HU85" s="371"/>
      <c r="HV85" s="371"/>
      <c r="HW85" s="371"/>
      <c r="HX85" s="371"/>
      <c r="HY85" s="371"/>
      <c r="HZ85" s="371"/>
      <c r="IA85" s="371"/>
      <c r="IB85" s="371"/>
      <c r="IC85" s="371"/>
      <c r="ID85" s="371"/>
      <c r="IE85" s="371"/>
      <c r="IF85" s="371"/>
      <c r="IG85" s="371"/>
      <c r="IH85" s="371"/>
      <c r="II85" s="371"/>
      <c r="IJ85" s="371"/>
      <c r="IK85" s="371"/>
      <c r="IL85" s="371"/>
      <c r="IM85" s="371"/>
    </row>
    <row r="86" spans="1:247" x14ac:dyDescent="0.2">
      <c r="A86" s="100" t="s">
        <v>158</v>
      </c>
      <c r="B86" s="39"/>
      <c r="C86" s="383">
        <v>9653</v>
      </c>
      <c r="D86" s="383">
        <v>7217</v>
      </c>
      <c r="E86" s="383">
        <v>2436</v>
      </c>
      <c r="F86" s="383">
        <v>2362</v>
      </c>
      <c r="G86" s="383">
        <v>1934</v>
      </c>
      <c r="H86" s="383">
        <v>428</v>
      </c>
      <c r="I86" s="434">
        <v>7291</v>
      </c>
      <c r="J86" s="434">
        <v>5283</v>
      </c>
      <c r="K86" s="434">
        <v>2008</v>
      </c>
      <c r="L86" s="371"/>
      <c r="M86" s="371"/>
      <c r="N86" s="371"/>
      <c r="O86" s="371"/>
      <c r="P86" s="371"/>
      <c r="Q86" s="371"/>
      <c r="R86" s="371"/>
      <c r="S86" s="371"/>
      <c r="T86" s="371"/>
      <c r="U86" s="371"/>
      <c r="V86" s="371"/>
      <c r="W86" s="371"/>
      <c r="X86" s="371"/>
      <c r="Y86" s="371"/>
      <c r="Z86" s="371"/>
      <c r="AA86" s="371"/>
      <c r="AB86" s="371"/>
      <c r="AC86" s="371"/>
      <c r="AD86" s="371"/>
      <c r="AE86" s="371"/>
      <c r="AF86" s="371"/>
      <c r="AG86" s="371"/>
      <c r="AH86" s="371"/>
      <c r="AI86" s="371"/>
      <c r="AJ86" s="371"/>
      <c r="AK86" s="371"/>
      <c r="AL86" s="371"/>
      <c r="AM86" s="371"/>
      <c r="AN86" s="371"/>
      <c r="AO86" s="371"/>
      <c r="AP86" s="371"/>
      <c r="AQ86" s="371"/>
      <c r="AR86" s="371"/>
      <c r="AS86" s="371"/>
      <c r="AT86" s="371"/>
      <c r="AU86" s="371"/>
      <c r="AV86" s="371"/>
      <c r="AW86" s="371"/>
      <c r="AX86" s="371"/>
      <c r="AY86" s="371"/>
      <c r="AZ86" s="371"/>
      <c r="BA86" s="371"/>
      <c r="BB86" s="371"/>
      <c r="BC86" s="371"/>
      <c r="BD86" s="371"/>
      <c r="BE86" s="371"/>
      <c r="BF86" s="371"/>
      <c r="BG86" s="371"/>
      <c r="BH86" s="371"/>
      <c r="BI86" s="371"/>
      <c r="BJ86" s="371"/>
      <c r="BK86" s="371"/>
      <c r="BL86" s="371"/>
      <c r="BM86" s="371"/>
      <c r="BN86" s="371"/>
      <c r="BO86" s="371"/>
      <c r="BP86" s="371"/>
      <c r="BQ86" s="371"/>
      <c r="BR86" s="371"/>
      <c r="BS86" s="371"/>
      <c r="BT86" s="371"/>
      <c r="BU86" s="371"/>
      <c r="BV86" s="371"/>
      <c r="BW86" s="371"/>
      <c r="BX86" s="371"/>
      <c r="BY86" s="371"/>
      <c r="BZ86" s="371"/>
      <c r="CA86" s="371"/>
      <c r="CB86" s="371"/>
      <c r="CC86" s="371"/>
      <c r="CD86" s="371"/>
      <c r="CE86" s="371"/>
      <c r="CF86" s="371"/>
      <c r="CG86" s="371"/>
      <c r="CH86" s="371"/>
      <c r="CI86" s="371"/>
      <c r="CJ86" s="371"/>
      <c r="CK86" s="371"/>
      <c r="CL86" s="371"/>
      <c r="CM86" s="371"/>
      <c r="CN86" s="371"/>
      <c r="CO86" s="371"/>
      <c r="CP86" s="371"/>
      <c r="CQ86" s="371"/>
      <c r="CR86" s="371"/>
      <c r="CS86" s="371"/>
      <c r="CT86" s="371"/>
      <c r="CU86" s="371"/>
      <c r="CV86" s="371"/>
      <c r="CW86" s="371"/>
      <c r="CX86" s="371"/>
      <c r="CY86" s="371"/>
      <c r="CZ86" s="371"/>
      <c r="DA86" s="371"/>
      <c r="DB86" s="371"/>
      <c r="DC86" s="371"/>
      <c r="DD86" s="371"/>
      <c r="DE86" s="371"/>
      <c r="DF86" s="371"/>
      <c r="DG86" s="371"/>
      <c r="DH86" s="371"/>
      <c r="DI86" s="371"/>
      <c r="DJ86" s="371"/>
      <c r="DK86" s="371"/>
      <c r="DL86" s="371"/>
      <c r="DM86" s="371"/>
      <c r="DN86" s="371"/>
      <c r="DO86" s="371"/>
      <c r="DP86" s="371"/>
      <c r="DQ86" s="371"/>
      <c r="DR86" s="371"/>
      <c r="DS86" s="371"/>
      <c r="DT86" s="371"/>
      <c r="DU86" s="371"/>
      <c r="DV86" s="371"/>
      <c r="DW86" s="371"/>
      <c r="DX86" s="371"/>
      <c r="DY86" s="371"/>
      <c r="DZ86" s="371"/>
      <c r="EA86" s="371"/>
      <c r="EB86" s="371"/>
      <c r="EC86" s="371"/>
      <c r="ED86" s="371"/>
      <c r="EE86" s="371"/>
      <c r="EF86" s="371"/>
      <c r="EG86" s="371"/>
      <c r="EH86" s="371"/>
      <c r="EI86" s="371"/>
      <c r="EJ86" s="371"/>
      <c r="EK86" s="371"/>
      <c r="EL86" s="371"/>
      <c r="EM86" s="371"/>
      <c r="EN86" s="371"/>
      <c r="EO86" s="371"/>
      <c r="EP86" s="371"/>
      <c r="EQ86" s="371"/>
      <c r="ER86" s="371"/>
      <c r="ES86" s="371"/>
      <c r="ET86" s="371"/>
      <c r="EU86" s="371"/>
      <c r="EV86" s="371"/>
      <c r="EW86" s="371"/>
      <c r="EX86" s="371"/>
      <c r="EY86" s="371"/>
      <c r="EZ86" s="371"/>
      <c r="FA86" s="371"/>
      <c r="FB86" s="371"/>
      <c r="FC86" s="371"/>
      <c r="FD86" s="371"/>
      <c r="FE86" s="371"/>
      <c r="FF86" s="371"/>
      <c r="FG86" s="371"/>
      <c r="FH86" s="371"/>
      <c r="FI86" s="371"/>
      <c r="FJ86" s="371"/>
      <c r="FK86" s="371"/>
      <c r="FL86" s="371"/>
      <c r="FM86" s="371"/>
      <c r="FN86" s="371"/>
      <c r="FO86" s="371"/>
      <c r="FP86" s="371"/>
      <c r="FQ86" s="371"/>
      <c r="FR86" s="371"/>
      <c r="FS86" s="371"/>
      <c r="FT86" s="371"/>
      <c r="FU86" s="371"/>
      <c r="FV86" s="371"/>
      <c r="FW86" s="371"/>
      <c r="FX86" s="371"/>
      <c r="FY86" s="371"/>
      <c r="FZ86" s="371"/>
      <c r="GA86" s="371"/>
      <c r="GB86" s="371"/>
      <c r="GC86" s="371"/>
      <c r="GD86" s="371"/>
      <c r="GE86" s="371"/>
      <c r="GF86" s="371"/>
      <c r="GG86" s="371"/>
      <c r="GH86" s="371"/>
      <c r="GI86" s="371"/>
      <c r="GJ86" s="371"/>
      <c r="GK86" s="371"/>
      <c r="GL86" s="371"/>
      <c r="GM86" s="371"/>
      <c r="GN86" s="371"/>
      <c r="GO86" s="371"/>
      <c r="GP86" s="371"/>
      <c r="GQ86" s="371"/>
      <c r="GR86" s="371"/>
      <c r="GS86" s="371"/>
      <c r="GT86" s="371"/>
      <c r="GU86" s="371"/>
      <c r="GV86" s="371"/>
      <c r="GW86" s="371"/>
      <c r="GX86" s="371"/>
      <c r="GY86" s="371"/>
      <c r="GZ86" s="371"/>
      <c r="HA86" s="371"/>
      <c r="HB86" s="371"/>
      <c r="HC86" s="371"/>
      <c r="HD86" s="371"/>
      <c r="HE86" s="371"/>
      <c r="HF86" s="371"/>
      <c r="HG86" s="371"/>
      <c r="HH86" s="371"/>
      <c r="HI86" s="371"/>
      <c r="HJ86" s="371"/>
      <c r="HK86" s="371"/>
      <c r="HL86" s="371"/>
      <c r="HM86" s="371"/>
      <c r="HN86" s="371"/>
      <c r="HO86" s="371"/>
      <c r="HP86" s="371"/>
      <c r="HQ86" s="371"/>
      <c r="HR86" s="371"/>
      <c r="HS86" s="371"/>
      <c r="HT86" s="371"/>
      <c r="HU86" s="371"/>
      <c r="HV86" s="371"/>
      <c r="HW86" s="371"/>
      <c r="HX86" s="371"/>
      <c r="HY86" s="371"/>
      <c r="HZ86" s="371"/>
      <c r="IA86" s="371"/>
      <c r="IB86" s="371"/>
      <c r="IC86" s="371"/>
      <c r="ID86" s="371"/>
      <c r="IE86" s="371"/>
      <c r="IF86" s="371"/>
      <c r="IG86" s="371"/>
      <c r="IH86" s="371"/>
      <c r="II86" s="371"/>
      <c r="IJ86" s="371"/>
      <c r="IK86" s="371"/>
      <c r="IL86" s="371"/>
      <c r="IM86" s="371"/>
    </row>
    <row r="87" spans="1:247" x14ac:dyDescent="0.2">
      <c r="A87" s="100" t="s">
        <v>103</v>
      </c>
      <c r="B87" s="39"/>
      <c r="C87" s="383">
        <v>882</v>
      </c>
      <c r="D87" s="383">
        <v>439</v>
      </c>
      <c r="E87" s="383">
        <v>443</v>
      </c>
      <c r="F87" s="383">
        <v>511</v>
      </c>
      <c r="G87" s="383">
        <v>242</v>
      </c>
      <c r="H87" s="383">
        <v>269</v>
      </c>
      <c r="I87" s="434">
        <v>371</v>
      </c>
      <c r="J87" s="434">
        <v>197</v>
      </c>
      <c r="K87" s="434">
        <v>174</v>
      </c>
      <c r="L87" s="371"/>
      <c r="M87" s="371"/>
      <c r="N87" s="371"/>
      <c r="O87" s="371"/>
      <c r="P87" s="371"/>
      <c r="Q87" s="371"/>
      <c r="R87" s="371"/>
      <c r="S87" s="371"/>
      <c r="T87" s="371"/>
      <c r="U87" s="371"/>
      <c r="V87" s="371"/>
      <c r="W87" s="371"/>
      <c r="X87" s="371"/>
      <c r="Y87" s="371"/>
      <c r="Z87" s="371"/>
      <c r="AA87" s="371"/>
      <c r="AB87" s="371"/>
      <c r="AC87" s="371"/>
      <c r="AD87" s="371"/>
      <c r="AE87" s="371"/>
      <c r="AF87" s="371"/>
      <c r="AG87" s="371"/>
      <c r="AH87" s="371"/>
      <c r="AI87" s="371"/>
      <c r="AJ87" s="371"/>
      <c r="AK87" s="371"/>
      <c r="AL87" s="371"/>
      <c r="AM87" s="371"/>
      <c r="AN87" s="371"/>
      <c r="AO87" s="371"/>
      <c r="AP87" s="371"/>
      <c r="AQ87" s="371"/>
      <c r="AR87" s="371"/>
      <c r="AS87" s="371"/>
      <c r="AT87" s="371"/>
      <c r="AU87" s="371"/>
      <c r="AV87" s="371"/>
      <c r="AW87" s="371"/>
      <c r="AX87" s="371"/>
      <c r="AY87" s="371"/>
      <c r="AZ87" s="371"/>
      <c r="BA87" s="371"/>
      <c r="BB87" s="371"/>
      <c r="BC87" s="371"/>
      <c r="BD87" s="371"/>
      <c r="BE87" s="371"/>
      <c r="BF87" s="371"/>
      <c r="BG87" s="371"/>
      <c r="BH87" s="371"/>
      <c r="BI87" s="371"/>
      <c r="BJ87" s="371"/>
      <c r="BK87" s="371"/>
      <c r="BL87" s="371"/>
      <c r="BM87" s="371"/>
      <c r="BN87" s="371"/>
      <c r="BO87" s="371"/>
      <c r="BP87" s="371"/>
      <c r="BQ87" s="371"/>
      <c r="BR87" s="371"/>
      <c r="BS87" s="371"/>
      <c r="BT87" s="371"/>
      <c r="BU87" s="371"/>
      <c r="BV87" s="371"/>
      <c r="BW87" s="371"/>
      <c r="BX87" s="371"/>
      <c r="BY87" s="371"/>
      <c r="BZ87" s="371"/>
      <c r="CA87" s="371"/>
      <c r="CB87" s="371"/>
      <c r="CC87" s="371"/>
      <c r="CD87" s="371"/>
      <c r="CE87" s="371"/>
      <c r="CF87" s="371"/>
      <c r="CG87" s="371"/>
      <c r="CH87" s="371"/>
      <c r="CI87" s="371"/>
      <c r="CJ87" s="371"/>
      <c r="CK87" s="371"/>
      <c r="CL87" s="371"/>
      <c r="CM87" s="371"/>
      <c r="CN87" s="371"/>
      <c r="CO87" s="371"/>
      <c r="CP87" s="371"/>
      <c r="CQ87" s="371"/>
      <c r="CR87" s="371"/>
      <c r="CS87" s="371"/>
      <c r="CT87" s="371"/>
      <c r="CU87" s="371"/>
      <c r="CV87" s="371"/>
      <c r="CW87" s="371"/>
      <c r="CX87" s="371"/>
      <c r="CY87" s="371"/>
      <c r="CZ87" s="371"/>
      <c r="DA87" s="371"/>
      <c r="DB87" s="371"/>
      <c r="DC87" s="371"/>
      <c r="DD87" s="371"/>
      <c r="DE87" s="371"/>
      <c r="DF87" s="371"/>
      <c r="DG87" s="371"/>
      <c r="DH87" s="371"/>
      <c r="DI87" s="371"/>
      <c r="DJ87" s="371"/>
      <c r="DK87" s="371"/>
      <c r="DL87" s="371"/>
      <c r="DM87" s="371"/>
      <c r="DN87" s="371"/>
      <c r="DO87" s="371"/>
      <c r="DP87" s="371"/>
      <c r="DQ87" s="371"/>
      <c r="DR87" s="371"/>
      <c r="DS87" s="371"/>
      <c r="DT87" s="371"/>
      <c r="DU87" s="371"/>
      <c r="DV87" s="371"/>
      <c r="DW87" s="371"/>
      <c r="DX87" s="371"/>
      <c r="DY87" s="371"/>
      <c r="DZ87" s="371"/>
      <c r="EA87" s="371"/>
      <c r="EB87" s="371"/>
      <c r="EC87" s="371"/>
      <c r="ED87" s="371"/>
      <c r="EE87" s="371"/>
      <c r="EF87" s="371"/>
      <c r="EG87" s="371"/>
      <c r="EH87" s="371"/>
      <c r="EI87" s="371"/>
      <c r="EJ87" s="371"/>
      <c r="EK87" s="371"/>
      <c r="EL87" s="371"/>
      <c r="EM87" s="371"/>
      <c r="EN87" s="371"/>
      <c r="EO87" s="371"/>
      <c r="EP87" s="371"/>
      <c r="EQ87" s="371"/>
      <c r="ER87" s="371"/>
      <c r="ES87" s="371"/>
      <c r="ET87" s="371"/>
      <c r="EU87" s="371"/>
      <c r="EV87" s="371"/>
      <c r="EW87" s="371"/>
      <c r="EX87" s="371"/>
      <c r="EY87" s="371"/>
      <c r="EZ87" s="371"/>
      <c r="FA87" s="371"/>
      <c r="FB87" s="371"/>
      <c r="FC87" s="371"/>
      <c r="FD87" s="371"/>
      <c r="FE87" s="371"/>
      <c r="FF87" s="371"/>
      <c r="FG87" s="371"/>
      <c r="FH87" s="371"/>
      <c r="FI87" s="371"/>
      <c r="FJ87" s="371"/>
      <c r="FK87" s="371"/>
      <c r="FL87" s="371"/>
      <c r="FM87" s="371"/>
      <c r="FN87" s="371"/>
      <c r="FO87" s="371"/>
      <c r="FP87" s="371"/>
      <c r="FQ87" s="371"/>
      <c r="FR87" s="371"/>
      <c r="FS87" s="371"/>
      <c r="FT87" s="371"/>
      <c r="FU87" s="371"/>
      <c r="FV87" s="371"/>
      <c r="FW87" s="371"/>
      <c r="FX87" s="371"/>
      <c r="FY87" s="371"/>
      <c r="FZ87" s="371"/>
      <c r="GA87" s="371"/>
      <c r="GB87" s="371"/>
      <c r="GC87" s="371"/>
      <c r="GD87" s="371"/>
      <c r="GE87" s="371"/>
      <c r="GF87" s="371"/>
      <c r="GG87" s="371"/>
      <c r="GH87" s="371"/>
      <c r="GI87" s="371"/>
      <c r="GJ87" s="371"/>
      <c r="GK87" s="371"/>
      <c r="GL87" s="371"/>
      <c r="GM87" s="371"/>
      <c r="GN87" s="371"/>
      <c r="GO87" s="371"/>
      <c r="GP87" s="371"/>
      <c r="GQ87" s="371"/>
      <c r="GR87" s="371"/>
      <c r="GS87" s="371"/>
      <c r="GT87" s="371"/>
      <c r="GU87" s="371"/>
      <c r="GV87" s="371"/>
      <c r="GW87" s="371"/>
      <c r="GX87" s="371"/>
      <c r="GY87" s="371"/>
      <c r="GZ87" s="371"/>
      <c r="HA87" s="371"/>
      <c r="HB87" s="371"/>
      <c r="HC87" s="371"/>
      <c r="HD87" s="371"/>
      <c r="HE87" s="371"/>
      <c r="HF87" s="371"/>
      <c r="HG87" s="371"/>
      <c r="HH87" s="371"/>
      <c r="HI87" s="371"/>
      <c r="HJ87" s="371"/>
      <c r="HK87" s="371"/>
      <c r="HL87" s="371"/>
      <c r="HM87" s="371"/>
      <c r="HN87" s="371"/>
      <c r="HO87" s="371"/>
      <c r="HP87" s="371"/>
      <c r="HQ87" s="371"/>
      <c r="HR87" s="371"/>
      <c r="HS87" s="371"/>
      <c r="HT87" s="371"/>
      <c r="HU87" s="371"/>
      <c r="HV87" s="371"/>
      <c r="HW87" s="371"/>
      <c r="HX87" s="371"/>
      <c r="HY87" s="371"/>
      <c r="HZ87" s="371"/>
      <c r="IA87" s="371"/>
      <c r="IB87" s="371"/>
      <c r="IC87" s="371"/>
      <c r="ID87" s="371"/>
      <c r="IE87" s="371"/>
      <c r="IF87" s="371"/>
      <c r="IG87" s="371"/>
      <c r="IH87" s="371"/>
      <c r="II87" s="371"/>
      <c r="IJ87" s="371"/>
      <c r="IK87" s="371"/>
      <c r="IL87" s="371"/>
      <c r="IM87" s="371"/>
    </row>
    <row r="88" spans="1:247" x14ac:dyDescent="0.2">
      <c r="A88" s="100" t="s">
        <v>461</v>
      </c>
      <c r="B88" s="39"/>
      <c r="C88" s="383">
        <v>46</v>
      </c>
      <c r="D88" s="383">
        <v>38</v>
      </c>
      <c r="E88" s="383">
        <v>8</v>
      </c>
      <c r="F88" s="383">
        <v>69</v>
      </c>
      <c r="G88" s="383">
        <v>45</v>
      </c>
      <c r="H88" s="383">
        <v>24</v>
      </c>
      <c r="I88" s="434">
        <v>-23</v>
      </c>
      <c r="J88" s="434">
        <v>-7</v>
      </c>
      <c r="K88" s="434">
        <v>-16</v>
      </c>
      <c r="L88" s="371"/>
      <c r="M88" s="371"/>
      <c r="N88" s="371"/>
      <c r="O88" s="371"/>
      <c r="P88" s="371"/>
      <c r="Q88" s="371"/>
      <c r="R88" s="371"/>
      <c r="S88" s="371"/>
      <c r="T88" s="371"/>
      <c r="U88" s="371"/>
      <c r="V88" s="371"/>
      <c r="W88" s="371"/>
      <c r="X88" s="371"/>
      <c r="Y88" s="371"/>
      <c r="Z88" s="371"/>
      <c r="AA88" s="371"/>
      <c r="AB88" s="371"/>
      <c r="AC88" s="371"/>
      <c r="AD88" s="371"/>
      <c r="AE88" s="371"/>
      <c r="AF88" s="371"/>
      <c r="AG88" s="371"/>
      <c r="AH88" s="371"/>
      <c r="AI88" s="371"/>
      <c r="AJ88" s="371"/>
      <c r="AK88" s="371"/>
      <c r="AL88" s="371"/>
      <c r="AM88" s="371"/>
      <c r="AN88" s="371"/>
      <c r="AO88" s="371"/>
      <c r="AP88" s="371"/>
      <c r="AQ88" s="371"/>
      <c r="AR88" s="371"/>
      <c r="AS88" s="371"/>
      <c r="AT88" s="371"/>
      <c r="AU88" s="371"/>
      <c r="AV88" s="371"/>
      <c r="AW88" s="371"/>
      <c r="AX88" s="371"/>
      <c r="AY88" s="371"/>
      <c r="AZ88" s="371"/>
      <c r="BA88" s="371"/>
      <c r="BB88" s="371"/>
      <c r="BC88" s="371"/>
      <c r="BD88" s="371"/>
      <c r="BE88" s="371"/>
      <c r="BF88" s="371"/>
      <c r="BG88" s="371"/>
      <c r="BH88" s="371"/>
      <c r="BI88" s="371"/>
      <c r="BJ88" s="371"/>
      <c r="BK88" s="371"/>
      <c r="BL88" s="371"/>
      <c r="BM88" s="371"/>
      <c r="BN88" s="371"/>
      <c r="BO88" s="371"/>
      <c r="BP88" s="371"/>
      <c r="BQ88" s="371"/>
      <c r="BR88" s="371"/>
      <c r="BS88" s="371"/>
      <c r="BT88" s="371"/>
      <c r="BU88" s="371"/>
      <c r="BV88" s="371"/>
      <c r="BW88" s="371"/>
      <c r="BX88" s="371"/>
      <c r="BY88" s="371"/>
      <c r="BZ88" s="371"/>
      <c r="CA88" s="371"/>
      <c r="CB88" s="371"/>
      <c r="CC88" s="371"/>
      <c r="CD88" s="371"/>
      <c r="CE88" s="371"/>
      <c r="CF88" s="371"/>
      <c r="CG88" s="371"/>
      <c r="CH88" s="371"/>
      <c r="CI88" s="371"/>
      <c r="CJ88" s="371"/>
      <c r="CK88" s="371"/>
      <c r="CL88" s="371"/>
      <c r="CM88" s="371"/>
      <c r="CN88" s="371"/>
      <c r="CO88" s="371"/>
      <c r="CP88" s="371"/>
      <c r="CQ88" s="371"/>
      <c r="CR88" s="371"/>
      <c r="CS88" s="371"/>
      <c r="CT88" s="371"/>
      <c r="CU88" s="371"/>
      <c r="CV88" s="371"/>
      <c r="CW88" s="371"/>
      <c r="CX88" s="371"/>
      <c r="CY88" s="371"/>
      <c r="CZ88" s="371"/>
      <c r="DA88" s="371"/>
      <c r="DB88" s="371"/>
      <c r="DC88" s="371"/>
      <c r="DD88" s="371"/>
      <c r="DE88" s="371"/>
      <c r="DF88" s="371"/>
      <c r="DG88" s="371"/>
      <c r="DH88" s="371"/>
      <c r="DI88" s="371"/>
      <c r="DJ88" s="371"/>
      <c r="DK88" s="371"/>
      <c r="DL88" s="371"/>
      <c r="DM88" s="371"/>
      <c r="DN88" s="371"/>
      <c r="DO88" s="371"/>
      <c r="DP88" s="371"/>
      <c r="DQ88" s="371"/>
      <c r="DR88" s="371"/>
      <c r="DS88" s="371"/>
      <c r="DT88" s="371"/>
      <c r="DU88" s="371"/>
      <c r="DV88" s="371"/>
      <c r="DW88" s="371"/>
      <c r="DX88" s="371"/>
      <c r="DY88" s="371"/>
      <c r="DZ88" s="371"/>
      <c r="EA88" s="371"/>
      <c r="EB88" s="371"/>
      <c r="EC88" s="371"/>
      <c r="ED88" s="371"/>
      <c r="EE88" s="371"/>
      <c r="EF88" s="371"/>
      <c r="EG88" s="371"/>
      <c r="EH88" s="371"/>
      <c r="EI88" s="371"/>
      <c r="EJ88" s="371"/>
      <c r="EK88" s="371"/>
      <c r="EL88" s="371"/>
      <c r="EM88" s="371"/>
      <c r="EN88" s="371"/>
      <c r="EO88" s="371"/>
      <c r="EP88" s="371"/>
      <c r="EQ88" s="371"/>
      <c r="ER88" s="371"/>
      <c r="ES88" s="371"/>
      <c r="ET88" s="371"/>
      <c r="EU88" s="371"/>
      <c r="EV88" s="371"/>
      <c r="EW88" s="371"/>
      <c r="EX88" s="371"/>
      <c r="EY88" s="371"/>
      <c r="EZ88" s="371"/>
      <c r="FA88" s="371"/>
      <c r="FB88" s="371"/>
      <c r="FC88" s="371"/>
      <c r="FD88" s="371"/>
      <c r="FE88" s="371"/>
      <c r="FF88" s="371"/>
      <c r="FG88" s="371"/>
      <c r="FH88" s="371"/>
      <c r="FI88" s="371"/>
      <c r="FJ88" s="371"/>
      <c r="FK88" s="371"/>
      <c r="FL88" s="371"/>
      <c r="FM88" s="371"/>
      <c r="FN88" s="371"/>
      <c r="FO88" s="371"/>
      <c r="FP88" s="371"/>
      <c r="FQ88" s="371"/>
      <c r="FR88" s="371"/>
      <c r="FS88" s="371"/>
      <c r="FT88" s="371"/>
      <c r="FU88" s="371"/>
      <c r="FV88" s="371"/>
      <c r="FW88" s="371"/>
      <c r="FX88" s="371"/>
      <c r="FY88" s="371"/>
      <c r="FZ88" s="371"/>
      <c r="GA88" s="371"/>
      <c r="GB88" s="371"/>
      <c r="GC88" s="371"/>
      <c r="GD88" s="371"/>
      <c r="GE88" s="371"/>
      <c r="GF88" s="371"/>
      <c r="GG88" s="371"/>
      <c r="GH88" s="371"/>
      <c r="GI88" s="371"/>
      <c r="GJ88" s="371"/>
      <c r="GK88" s="371"/>
      <c r="GL88" s="371"/>
      <c r="GM88" s="371"/>
      <c r="GN88" s="371"/>
      <c r="GO88" s="371"/>
      <c r="GP88" s="371"/>
      <c r="GQ88" s="371"/>
      <c r="GR88" s="371"/>
      <c r="GS88" s="371"/>
      <c r="GT88" s="371"/>
      <c r="GU88" s="371"/>
      <c r="GV88" s="371"/>
      <c r="GW88" s="371"/>
      <c r="GX88" s="371"/>
      <c r="GY88" s="371"/>
      <c r="GZ88" s="371"/>
      <c r="HA88" s="371"/>
      <c r="HB88" s="371"/>
      <c r="HC88" s="371"/>
      <c r="HD88" s="371"/>
      <c r="HE88" s="371"/>
      <c r="HF88" s="371"/>
      <c r="HG88" s="371"/>
      <c r="HH88" s="371"/>
      <c r="HI88" s="371"/>
      <c r="HJ88" s="371"/>
      <c r="HK88" s="371"/>
      <c r="HL88" s="371"/>
      <c r="HM88" s="371"/>
      <c r="HN88" s="371"/>
      <c r="HO88" s="371"/>
      <c r="HP88" s="371"/>
      <c r="HQ88" s="371"/>
      <c r="HR88" s="371"/>
      <c r="HS88" s="371"/>
      <c r="HT88" s="371"/>
      <c r="HU88" s="371"/>
      <c r="HV88" s="371"/>
      <c r="HW88" s="371"/>
      <c r="HX88" s="371"/>
      <c r="HY88" s="371"/>
      <c r="HZ88" s="371"/>
      <c r="IA88" s="371"/>
      <c r="IB88" s="371"/>
      <c r="IC88" s="371"/>
      <c r="ID88" s="371"/>
      <c r="IE88" s="371"/>
      <c r="IF88" s="371"/>
      <c r="IG88" s="371"/>
      <c r="IH88" s="371"/>
      <c r="II88" s="371"/>
      <c r="IJ88" s="371"/>
      <c r="IK88" s="371"/>
      <c r="IL88" s="371"/>
      <c r="IM88" s="371"/>
    </row>
    <row r="89" spans="1:247" x14ac:dyDescent="0.2">
      <c r="A89" s="100" t="s">
        <v>462</v>
      </c>
      <c r="B89" s="39"/>
      <c r="C89" s="383">
        <v>5531</v>
      </c>
      <c r="D89" s="383">
        <v>5140</v>
      </c>
      <c r="E89" s="383">
        <v>391</v>
      </c>
      <c r="F89" s="383">
        <v>739</v>
      </c>
      <c r="G89" s="383">
        <v>685</v>
      </c>
      <c r="H89" s="383">
        <v>54</v>
      </c>
      <c r="I89" s="434">
        <v>4792</v>
      </c>
      <c r="J89" s="434">
        <v>4455</v>
      </c>
      <c r="K89" s="434">
        <v>337</v>
      </c>
      <c r="L89" s="331"/>
      <c r="M89" s="331"/>
      <c r="N89" s="331"/>
      <c r="O89" s="331"/>
      <c r="P89" s="331"/>
      <c r="Q89" s="331"/>
      <c r="R89" s="331"/>
      <c r="S89" s="331"/>
      <c r="T89" s="331"/>
      <c r="U89" s="331"/>
      <c r="V89" s="331"/>
      <c r="W89" s="331"/>
      <c r="X89" s="331"/>
      <c r="Y89" s="331"/>
      <c r="Z89" s="331"/>
      <c r="AA89" s="331"/>
      <c r="AB89" s="331"/>
      <c r="AC89" s="331"/>
      <c r="AD89" s="331"/>
      <c r="AE89" s="331"/>
      <c r="AF89" s="331"/>
      <c r="AG89" s="331"/>
      <c r="AH89" s="331"/>
      <c r="AI89" s="331"/>
      <c r="AJ89" s="331"/>
      <c r="AK89" s="331"/>
      <c r="AL89" s="331"/>
      <c r="AM89" s="331"/>
      <c r="AN89" s="331"/>
      <c r="AO89" s="331"/>
      <c r="AP89" s="331"/>
      <c r="AQ89" s="331"/>
      <c r="AR89" s="331"/>
      <c r="AS89" s="331"/>
      <c r="AT89" s="331"/>
      <c r="AU89" s="331"/>
      <c r="AV89" s="331"/>
      <c r="AW89" s="331"/>
      <c r="AX89" s="331"/>
      <c r="AY89" s="331"/>
      <c r="AZ89" s="331"/>
      <c r="BA89" s="331"/>
      <c r="BB89" s="331"/>
      <c r="BC89" s="331"/>
      <c r="BD89" s="331"/>
      <c r="BE89" s="331"/>
      <c r="BF89" s="331"/>
      <c r="BG89" s="331"/>
      <c r="BH89" s="331"/>
      <c r="BI89" s="331"/>
      <c r="BJ89" s="331"/>
      <c r="BK89" s="331"/>
      <c r="BL89" s="331"/>
      <c r="BM89" s="331"/>
      <c r="BN89" s="331"/>
      <c r="BO89" s="331"/>
      <c r="BP89" s="331"/>
      <c r="BQ89" s="331"/>
      <c r="BR89" s="331"/>
      <c r="BS89" s="331"/>
      <c r="BT89" s="331"/>
      <c r="BU89" s="331"/>
      <c r="BV89" s="331"/>
      <c r="BW89" s="331"/>
      <c r="BX89" s="331"/>
      <c r="BY89" s="331"/>
      <c r="BZ89" s="331"/>
      <c r="CA89" s="331"/>
      <c r="CB89" s="331"/>
      <c r="CC89" s="331"/>
      <c r="CD89" s="331"/>
      <c r="CE89" s="331"/>
      <c r="CF89" s="331"/>
      <c r="CG89" s="331"/>
      <c r="CH89" s="331"/>
      <c r="CI89" s="331"/>
      <c r="CJ89" s="331"/>
      <c r="CK89" s="331"/>
      <c r="CL89" s="331"/>
      <c r="CM89" s="331"/>
      <c r="CN89" s="331"/>
      <c r="CO89" s="331"/>
      <c r="CP89" s="331"/>
      <c r="CQ89" s="331"/>
      <c r="CR89" s="331"/>
      <c r="CS89" s="331"/>
      <c r="CT89" s="331"/>
      <c r="CU89" s="331"/>
      <c r="CV89" s="331"/>
      <c r="CW89" s="331"/>
      <c r="CX89" s="331"/>
      <c r="CY89" s="331"/>
      <c r="CZ89" s="331"/>
      <c r="DA89" s="331"/>
      <c r="DB89" s="331"/>
      <c r="DC89" s="331"/>
      <c r="DD89" s="331"/>
      <c r="DE89" s="331"/>
      <c r="DF89" s="331"/>
      <c r="DG89" s="331"/>
      <c r="DH89" s="331"/>
      <c r="DI89" s="331"/>
      <c r="DJ89" s="331"/>
      <c r="DK89" s="331"/>
      <c r="DL89" s="331"/>
      <c r="DM89" s="331"/>
      <c r="DN89" s="331"/>
      <c r="DO89" s="331"/>
      <c r="DP89" s="331"/>
      <c r="DQ89" s="331"/>
      <c r="DR89" s="331"/>
      <c r="DS89" s="331"/>
      <c r="DT89" s="331"/>
      <c r="DU89" s="331"/>
      <c r="DV89" s="331"/>
      <c r="DW89" s="331"/>
      <c r="DX89" s="331"/>
      <c r="DY89" s="331"/>
      <c r="DZ89" s="331"/>
      <c r="EA89" s="331"/>
      <c r="EB89" s="331"/>
      <c r="EC89" s="331"/>
      <c r="ED89" s="331"/>
      <c r="EE89" s="331"/>
      <c r="EF89" s="331"/>
      <c r="EG89" s="331"/>
      <c r="EH89" s="331"/>
      <c r="EI89" s="331"/>
      <c r="EJ89" s="331"/>
      <c r="EK89" s="331"/>
      <c r="EL89" s="331"/>
      <c r="EM89" s="331"/>
      <c r="EN89" s="331"/>
      <c r="EO89" s="331"/>
      <c r="EP89" s="331"/>
      <c r="EQ89" s="331"/>
      <c r="ER89" s="331"/>
      <c r="ES89" s="331"/>
      <c r="ET89" s="331"/>
      <c r="EU89" s="331"/>
      <c r="EV89" s="331"/>
      <c r="EW89" s="331"/>
      <c r="EX89" s="331"/>
      <c r="EY89" s="331"/>
      <c r="EZ89" s="331"/>
      <c r="FA89" s="331"/>
      <c r="FB89" s="331"/>
      <c r="FC89" s="331"/>
      <c r="FD89" s="331"/>
      <c r="FE89" s="331"/>
      <c r="FF89" s="331"/>
      <c r="FG89" s="331"/>
      <c r="FH89" s="331"/>
      <c r="FI89" s="331"/>
      <c r="FJ89" s="331"/>
      <c r="FK89" s="331"/>
      <c r="FL89" s="331"/>
      <c r="FM89" s="331"/>
      <c r="FN89" s="331"/>
      <c r="FO89" s="331"/>
      <c r="FP89" s="331"/>
      <c r="FQ89" s="331"/>
      <c r="FR89" s="331"/>
      <c r="FS89" s="331"/>
      <c r="FT89" s="331"/>
      <c r="FU89" s="331"/>
      <c r="FV89" s="331"/>
      <c r="FW89" s="331"/>
      <c r="FX89" s="331"/>
      <c r="FY89" s="331"/>
      <c r="FZ89" s="331"/>
      <c r="GA89" s="331"/>
      <c r="GB89" s="331"/>
      <c r="GC89" s="331"/>
      <c r="GD89" s="331"/>
      <c r="GE89" s="331"/>
      <c r="GF89" s="331"/>
      <c r="GG89" s="331"/>
      <c r="GH89" s="331"/>
      <c r="GI89" s="331"/>
      <c r="GJ89" s="331"/>
      <c r="GK89" s="331"/>
      <c r="GL89" s="331"/>
      <c r="GM89" s="331"/>
      <c r="GN89" s="331"/>
      <c r="GO89" s="331"/>
      <c r="GP89" s="331"/>
      <c r="GQ89" s="331"/>
      <c r="GR89" s="331"/>
      <c r="GS89" s="331"/>
      <c r="GT89" s="331"/>
      <c r="GU89" s="331"/>
      <c r="GV89" s="331"/>
      <c r="GW89" s="331"/>
      <c r="GX89" s="331"/>
      <c r="GY89" s="331"/>
      <c r="GZ89" s="331"/>
      <c r="HA89" s="331"/>
      <c r="HB89" s="331"/>
      <c r="HC89" s="331"/>
      <c r="HD89" s="331"/>
      <c r="HE89" s="331"/>
      <c r="HF89" s="331"/>
      <c r="HG89" s="331"/>
      <c r="HH89" s="331"/>
      <c r="HI89" s="331"/>
      <c r="HJ89" s="331"/>
      <c r="HK89" s="331"/>
      <c r="HL89" s="331"/>
      <c r="HM89" s="331"/>
      <c r="HN89" s="331"/>
      <c r="HO89" s="331"/>
      <c r="HP89" s="331"/>
      <c r="HQ89" s="331"/>
      <c r="HR89" s="331"/>
      <c r="HS89" s="331"/>
      <c r="HT89" s="331"/>
      <c r="HU89" s="331"/>
      <c r="HV89" s="331"/>
      <c r="HW89" s="331"/>
      <c r="HX89" s="331"/>
      <c r="HY89" s="331"/>
      <c r="HZ89" s="331"/>
      <c r="IA89" s="331"/>
      <c r="IB89" s="331"/>
      <c r="IC89" s="331"/>
      <c r="ID89" s="331"/>
      <c r="IE89" s="331"/>
      <c r="IF89" s="331"/>
      <c r="IG89" s="331"/>
      <c r="IH89" s="331"/>
      <c r="II89" s="331"/>
      <c r="IJ89" s="331"/>
      <c r="IK89" s="331"/>
      <c r="IL89" s="331"/>
      <c r="IM89" s="331"/>
    </row>
    <row r="90" spans="1:247" s="304" customFormat="1" x14ac:dyDescent="0.2">
      <c r="A90" s="100" t="s">
        <v>463</v>
      </c>
      <c r="B90" s="97"/>
      <c r="C90" s="383">
        <v>199</v>
      </c>
      <c r="D90" s="383">
        <v>171</v>
      </c>
      <c r="E90" s="383">
        <v>28</v>
      </c>
      <c r="F90" s="383">
        <v>36</v>
      </c>
      <c r="G90" s="383">
        <v>32</v>
      </c>
      <c r="H90" s="383">
        <v>4</v>
      </c>
      <c r="I90" s="434">
        <v>163</v>
      </c>
      <c r="J90" s="434">
        <v>139</v>
      </c>
      <c r="K90" s="434">
        <v>24</v>
      </c>
      <c r="L90" s="371"/>
      <c r="M90" s="371"/>
      <c r="N90" s="371"/>
      <c r="O90" s="371"/>
      <c r="P90" s="371"/>
      <c r="Q90" s="371"/>
      <c r="R90" s="371"/>
      <c r="S90" s="371"/>
      <c r="T90" s="371"/>
      <c r="U90" s="371"/>
      <c r="V90" s="371"/>
      <c r="W90" s="371"/>
      <c r="X90" s="371"/>
      <c r="Y90" s="371"/>
      <c r="Z90" s="371"/>
      <c r="AA90" s="371"/>
      <c r="AB90" s="371"/>
      <c r="AC90" s="371"/>
      <c r="AD90" s="371"/>
      <c r="AE90" s="371"/>
      <c r="AF90" s="371"/>
      <c r="AG90" s="371"/>
      <c r="AH90" s="371"/>
      <c r="AI90" s="371"/>
      <c r="AJ90" s="371"/>
      <c r="AK90" s="371"/>
      <c r="AL90" s="371"/>
      <c r="AM90" s="371"/>
      <c r="AN90" s="371"/>
      <c r="AO90" s="371"/>
      <c r="AP90" s="371"/>
      <c r="AQ90" s="371"/>
      <c r="AR90" s="371"/>
      <c r="AS90" s="371"/>
      <c r="AT90" s="371"/>
      <c r="AU90" s="371"/>
      <c r="AV90" s="371"/>
      <c r="AW90" s="371"/>
      <c r="AX90" s="371"/>
      <c r="AY90" s="371"/>
      <c r="AZ90" s="371"/>
      <c r="BA90" s="371"/>
      <c r="BB90" s="371"/>
      <c r="BC90" s="371"/>
      <c r="BD90" s="371"/>
      <c r="BE90" s="371"/>
      <c r="BF90" s="371"/>
      <c r="BG90" s="371"/>
      <c r="BH90" s="371"/>
      <c r="BI90" s="371"/>
      <c r="BJ90" s="371"/>
      <c r="BK90" s="371"/>
      <c r="BL90" s="371"/>
      <c r="BM90" s="371"/>
      <c r="BN90" s="371"/>
      <c r="BO90" s="371"/>
      <c r="BP90" s="371"/>
      <c r="BQ90" s="371"/>
      <c r="BR90" s="371"/>
      <c r="BS90" s="371"/>
      <c r="BT90" s="371"/>
      <c r="BU90" s="371"/>
      <c r="BV90" s="371"/>
      <c r="BW90" s="371"/>
      <c r="BX90" s="371"/>
      <c r="BY90" s="371"/>
      <c r="BZ90" s="371"/>
      <c r="CA90" s="371"/>
      <c r="CB90" s="371"/>
      <c r="CC90" s="371"/>
      <c r="CD90" s="371"/>
      <c r="CE90" s="371"/>
      <c r="CF90" s="371"/>
      <c r="CG90" s="371"/>
      <c r="CH90" s="371"/>
      <c r="CI90" s="371"/>
      <c r="CJ90" s="371"/>
      <c r="CK90" s="371"/>
      <c r="CL90" s="371"/>
      <c r="CM90" s="371"/>
      <c r="CN90" s="371"/>
      <c r="CO90" s="371"/>
      <c r="CP90" s="371"/>
      <c r="CQ90" s="371"/>
      <c r="CR90" s="371"/>
      <c r="CS90" s="371"/>
      <c r="CT90" s="371"/>
      <c r="CU90" s="371"/>
      <c r="CV90" s="371"/>
      <c r="CW90" s="371"/>
      <c r="CX90" s="371"/>
      <c r="CY90" s="371"/>
      <c r="CZ90" s="371"/>
      <c r="DA90" s="371"/>
      <c r="DB90" s="371"/>
      <c r="DC90" s="371"/>
      <c r="DD90" s="371"/>
      <c r="DE90" s="371"/>
      <c r="DF90" s="371"/>
      <c r="DG90" s="371"/>
      <c r="DH90" s="371"/>
      <c r="DI90" s="371"/>
      <c r="DJ90" s="371"/>
      <c r="DK90" s="371"/>
      <c r="DL90" s="371"/>
      <c r="DM90" s="371"/>
      <c r="DN90" s="371"/>
      <c r="DO90" s="371"/>
      <c r="DP90" s="371"/>
      <c r="DQ90" s="371"/>
      <c r="DR90" s="371"/>
      <c r="DS90" s="371"/>
      <c r="DT90" s="371"/>
      <c r="DU90" s="371"/>
      <c r="DV90" s="371"/>
      <c r="DW90" s="371"/>
      <c r="DX90" s="371"/>
      <c r="DY90" s="371"/>
      <c r="DZ90" s="371"/>
      <c r="EA90" s="371"/>
      <c r="EB90" s="371"/>
      <c r="EC90" s="371"/>
      <c r="ED90" s="371"/>
      <c r="EE90" s="371"/>
      <c r="EF90" s="371"/>
      <c r="EG90" s="371"/>
      <c r="EH90" s="371"/>
      <c r="EI90" s="371"/>
      <c r="EJ90" s="371"/>
      <c r="EK90" s="371"/>
      <c r="EL90" s="371"/>
      <c r="EM90" s="371"/>
      <c r="EN90" s="371"/>
      <c r="EO90" s="371"/>
      <c r="EP90" s="371"/>
      <c r="EQ90" s="371"/>
      <c r="ER90" s="371"/>
      <c r="ES90" s="371"/>
      <c r="ET90" s="371"/>
      <c r="EU90" s="371"/>
      <c r="EV90" s="371"/>
      <c r="EW90" s="371"/>
      <c r="EX90" s="371"/>
      <c r="EY90" s="371"/>
      <c r="EZ90" s="371"/>
      <c r="FA90" s="371"/>
      <c r="FB90" s="371"/>
      <c r="FC90" s="371"/>
      <c r="FD90" s="371"/>
      <c r="FE90" s="371"/>
      <c r="FF90" s="371"/>
      <c r="FG90" s="371"/>
      <c r="FH90" s="371"/>
      <c r="FI90" s="371"/>
      <c r="FJ90" s="371"/>
      <c r="FK90" s="371"/>
      <c r="FL90" s="371"/>
      <c r="FM90" s="371"/>
      <c r="FN90" s="371"/>
      <c r="FO90" s="371"/>
      <c r="FP90" s="371"/>
      <c r="FQ90" s="371"/>
      <c r="FR90" s="371"/>
      <c r="FS90" s="371"/>
      <c r="FT90" s="371"/>
      <c r="FU90" s="371"/>
      <c r="FV90" s="371"/>
      <c r="FW90" s="371"/>
      <c r="FX90" s="371"/>
      <c r="FY90" s="371"/>
      <c r="FZ90" s="371"/>
      <c r="GA90" s="371"/>
      <c r="GB90" s="371"/>
      <c r="GC90" s="371"/>
      <c r="GD90" s="371"/>
      <c r="GE90" s="371"/>
      <c r="GF90" s="371"/>
      <c r="GG90" s="371"/>
      <c r="GH90" s="371"/>
      <c r="GI90" s="371"/>
      <c r="GJ90" s="371"/>
      <c r="GK90" s="371"/>
      <c r="GL90" s="371"/>
      <c r="GM90" s="371"/>
      <c r="GN90" s="371"/>
      <c r="GO90" s="371"/>
      <c r="GP90" s="371"/>
      <c r="GQ90" s="371"/>
      <c r="GR90" s="371"/>
      <c r="GS90" s="371"/>
      <c r="GT90" s="371"/>
      <c r="GU90" s="371"/>
      <c r="GV90" s="371"/>
      <c r="GW90" s="371"/>
      <c r="GX90" s="371"/>
      <c r="GY90" s="371"/>
      <c r="GZ90" s="371"/>
      <c r="HA90" s="371"/>
      <c r="HB90" s="371"/>
      <c r="HC90" s="371"/>
      <c r="HD90" s="371"/>
      <c r="HE90" s="371"/>
      <c r="HF90" s="371"/>
      <c r="HG90" s="371"/>
      <c r="HH90" s="371"/>
      <c r="HI90" s="371"/>
      <c r="HJ90" s="371"/>
      <c r="HK90" s="371"/>
      <c r="HL90" s="371"/>
      <c r="HM90" s="371"/>
      <c r="HN90" s="371"/>
      <c r="HO90" s="371"/>
      <c r="HP90" s="371"/>
      <c r="HQ90" s="371"/>
      <c r="HR90" s="371"/>
      <c r="HS90" s="371"/>
      <c r="HT90" s="371"/>
      <c r="HU90" s="371"/>
      <c r="HV90" s="371"/>
      <c r="HW90" s="371"/>
      <c r="HX90" s="371"/>
      <c r="HY90" s="371"/>
      <c r="HZ90" s="371"/>
      <c r="IA90" s="371"/>
      <c r="IB90" s="371"/>
      <c r="IC90" s="371"/>
      <c r="ID90" s="371"/>
      <c r="IE90" s="371"/>
      <c r="IF90" s="371"/>
      <c r="IG90" s="371"/>
      <c r="IH90" s="371"/>
      <c r="II90" s="371"/>
      <c r="IJ90" s="371"/>
      <c r="IK90" s="371"/>
      <c r="IL90" s="371"/>
      <c r="IM90" s="371"/>
    </row>
    <row r="91" spans="1:247" x14ac:dyDescent="0.2">
      <c r="A91" s="100" t="s">
        <v>464</v>
      </c>
      <c r="B91" s="39"/>
      <c r="C91" s="383">
        <v>784</v>
      </c>
      <c r="D91" s="383">
        <v>533</v>
      </c>
      <c r="E91" s="383">
        <v>251</v>
      </c>
      <c r="F91" s="383">
        <v>283</v>
      </c>
      <c r="G91" s="383">
        <v>223</v>
      </c>
      <c r="H91" s="383">
        <v>60</v>
      </c>
      <c r="I91" s="434">
        <v>501</v>
      </c>
      <c r="J91" s="434">
        <v>310</v>
      </c>
      <c r="K91" s="434">
        <v>191</v>
      </c>
      <c r="L91" s="364"/>
      <c r="M91" s="364"/>
      <c r="N91" s="364"/>
      <c r="O91" s="364"/>
      <c r="P91" s="364"/>
      <c r="Q91" s="364"/>
      <c r="R91" s="364"/>
      <c r="S91" s="364"/>
      <c r="T91" s="364"/>
      <c r="U91" s="364"/>
      <c r="V91" s="364"/>
      <c r="W91" s="364"/>
      <c r="X91" s="364"/>
      <c r="Y91" s="364"/>
      <c r="Z91" s="364"/>
      <c r="AA91" s="364"/>
      <c r="AB91" s="364"/>
      <c r="AC91" s="364"/>
      <c r="AD91" s="364"/>
      <c r="AE91" s="364"/>
      <c r="AF91" s="364"/>
      <c r="AG91" s="364"/>
      <c r="AH91" s="364"/>
      <c r="AI91" s="364"/>
      <c r="AJ91" s="364"/>
      <c r="AK91" s="364"/>
      <c r="AL91" s="364"/>
      <c r="AM91" s="364"/>
      <c r="AN91" s="364"/>
      <c r="AO91" s="364"/>
      <c r="AP91" s="364"/>
      <c r="AQ91" s="364"/>
      <c r="AR91" s="364"/>
      <c r="AS91" s="364"/>
      <c r="AT91" s="364"/>
      <c r="AU91" s="364"/>
      <c r="AV91" s="364"/>
      <c r="AW91" s="364"/>
      <c r="AX91" s="364"/>
      <c r="AY91" s="364"/>
      <c r="AZ91" s="364"/>
      <c r="BA91" s="364"/>
      <c r="BB91" s="364"/>
      <c r="BC91" s="364"/>
      <c r="BD91" s="364"/>
      <c r="BE91" s="364"/>
      <c r="BF91" s="364"/>
      <c r="BG91" s="364"/>
      <c r="BH91" s="364"/>
      <c r="BI91" s="364"/>
      <c r="BJ91" s="364"/>
      <c r="BK91" s="364"/>
      <c r="BL91" s="364"/>
      <c r="BM91" s="364"/>
      <c r="BN91" s="364"/>
      <c r="BO91" s="364"/>
      <c r="BP91" s="364"/>
      <c r="BQ91" s="364"/>
      <c r="BR91" s="364"/>
      <c r="BS91" s="364"/>
      <c r="BT91" s="364"/>
      <c r="BU91" s="364"/>
      <c r="BV91" s="364"/>
      <c r="BW91" s="364"/>
      <c r="BX91" s="364"/>
      <c r="BY91" s="364"/>
      <c r="BZ91" s="364"/>
      <c r="CA91" s="364"/>
      <c r="CB91" s="364"/>
      <c r="CC91" s="364"/>
      <c r="CD91" s="364"/>
      <c r="CE91" s="364"/>
      <c r="CF91" s="364"/>
      <c r="CG91" s="364"/>
      <c r="CH91" s="364"/>
      <c r="CI91" s="364"/>
      <c r="CJ91" s="364"/>
      <c r="CK91" s="364"/>
      <c r="CL91" s="364"/>
      <c r="CM91" s="364"/>
      <c r="CN91" s="364"/>
      <c r="CO91" s="364"/>
      <c r="CP91" s="364"/>
      <c r="CQ91" s="364"/>
      <c r="CR91" s="364"/>
      <c r="CS91" s="364"/>
      <c r="CT91" s="364"/>
      <c r="CU91" s="364"/>
      <c r="CV91" s="364"/>
      <c r="CW91" s="364"/>
      <c r="CX91" s="364"/>
      <c r="CY91" s="364"/>
      <c r="CZ91" s="364"/>
      <c r="DA91" s="364"/>
      <c r="DB91" s="364"/>
      <c r="DC91" s="364"/>
      <c r="DD91" s="364"/>
      <c r="DE91" s="364"/>
      <c r="DF91" s="364"/>
      <c r="DG91" s="364"/>
      <c r="DH91" s="364"/>
      <c r="DI91" s="364"/>
      <c r="DJ91" s="364"/>
      <c r="DK91" s="364"/>
      <c r="DL91" s="364"/>
      <c r="DM91" s="364"/>
      <c r="DN91" s="364"/>
      <c r="DO91" s="364"/>
      <c r="DP91" s="364"/>
      <c r="DQ91" s="364"/>
      <c r="DR91" s="364"/>
      <c r="DS91" s="364"/>
      <c r="DT91" s="364"/>
      <c r="DU91" s="364"/>
      <c r="DV91" s="364"/>
      <c r="DW91" s="364"/>
      <c r="DX91" s="364"/>
      <c r="DY91" s="364"/>
      <c r="DZ91" s="364"/>
      <c r="EA91" s="364"/>
      <c r="EB91" s="364"/>
      <c r="EC91" s="364"/>
      <c r="ED91" s="364"/>
      <c r="EE91" s="364"/>
      <c r="EF91" s="364"/>
      <c r="EG91" s="364"/>
      <c r="EH91" s="364"/>
      <c r="EI91" s="364"/>
      <c r="EJ91" s="364"/>
      <c r="EK91" s="364"/>
      <c r="EL91" s="364"/>
      <c r="EM91" s="364"/>
      <c r="EN91" s="364"/>
      <c r="EO91" s="364"/>
      <c r="EP91" s="364"/>
      <c r="EQ91" s="364"/>
      <c r="ER91" s="364"/>
      <c r="ES91" s="364"/>
      <c r="ET91" s="364"/>
      <c r="EU91" s="364"/>
      <c r="EV91" s="364"/>
      <c r="EW91" s="364"/>
      <c r="EX91" s="364"/>
      <c r="EY91" s="364"/>
      <c r="EZ91" s="364"/>
      <c r="FA91" s="364"/>
      <c r="FB91" s="364"/>
      <c r="FC91" s="364"/>
      <c r="FD91" s="364"/>
      <c r="FE91" s="364"/>
      <c r="FF91" s="364"/>
      <c r="FG91" s="364"/>
      <c r="FH91" s="364"/>
      <c r="FI91" s="364"/>
      <c r="FJ91" s="364"/>
      <c r="FK91" s="364"/>
      <c r="FL91" s="364"/>
      <c r="FM91" s="364"/>
      <c r="FN91" s="364"/>
      <c r="FO91" s="364"/>
      <c r="FP91" s="364"/>
      <c r="FQ91" s="364"/>
      <c r="FR91" s="364"/>
      <c r="FS91" s="364"/>
      <c r="FT91" s="364"/>
      <c r="FU91" s="364"/>
      <c r="FV91" s="364"/>
      <c r="FW91" s="364"/>
      <c r="FX91" s="364"/>
      <c r="FY91" s="364"/>
      <c r="FZ91" s="364"/>
      <c r="GA91" s="364"/>
      <c r="GB91" s="364"/>
      <c r="GC91" s="364"/>
      <c r="GD91" s="364"/>
      <c r="GE91" s="364"/>
      <c r="GF91" s="364"/>
      <c r="GG91" s="364"/>
      <c r="GH91" s="364"/>
      <c r="GI91" s="364"/>
      <c r="GJ91" s="364"/>
      <c r="GK91" s="364"/>
      <c r="GL91" s="364"/>
      <c r="GM91" s="364"/>
      <c r="GN91" s="364"/>
      <c r="GO91" s="364"/>
      <c r="GP91" s="364"/>
      <c r="GQ91" s="364"/>
      <c r="GR91" s="364"/>
      <c r="GS91" s="364"/>
      <c r="GT91" s="364"/>
      <c r="GU91" s="364"/>
      <c r="GV91" s="364"/>
      <c r="GW91" s="364"/>
      <c r="GX91" s="364"/>
      <c r="GY91" s="364"/>
      <c r="GZ91" s="364"/>
      <c r="HA91" s="364"/>
      <c r="HB91" s="364"/>
      <c r="HC91" s="364"/>
      <c r="HD91" s="364"/>
      <c r="HE91" s="364"/>
      <c r="HF91" s="364"/>
      <c r="HG91" s="364"/>
      <c r="HH91" s="364"/>
      <c r="HI91" s="364"/>
      <c r="HJ91" s="364"/>
      <c r="HK91" s="364"/>
      <c r="HL91" s="364"/>
      <c r="HM91" s="364"/>
      <c r="HN91" s="364"/>
      <c r="HO91" s="364"/>
      <c r="HP91" s="364"/>
      <c r="HQ91" s="364"/>
      <c r="HR91" s="364"/>
      <c r="HS91" s="364"/>
      <c r="HT91" s="364"/>
      <c r="HU91" s="364"/>
      <c r="HV91" s="364"/>
      <c r="HW91" s="364"/>
      <c r="HX91" s="364"/>
      <c r="HY91" s="364"/>
      <c r="HZ91" s="364"/>
      <c r="IA91" s="364"/>
      <c r="IB91" s="364"/>
      <c r="IC91" s="364"/>
      <c r="ID91" s="364"/>
      <c r="IE91" s="364"/>
      <c r="IF91" s="364"/>
      <c r="IG91" s="364"/>
      <c r="IH91" s="364"/>
      <c r="II91" s="364"/>
      <c r="IJ91" s="364"/>
      <c r="IK91" s="364"/>
      <c r="IL91" s="364"/>
      <c r="IM91" s="364"/>
    </row>
    <row r="92" spans="1:247" x14ac:dyDescent="0.2">
      <c r="A92" s="100" t="s">
        <v>160</v>
      </c>
      <c r="B92" s="39"/>
      <c r="C92" s="383">
        <v>5299</v>
      </c>
      <c r="D92" s="383">
        <v>3912</v>
      </c>
      <c r="E92" s="383">
        <v>1387</v>
      </c>
      <c r="F92" s="383">
        <v>2188</v>
      </c>
      <c r="G92" s="383">
        <v>1794</v>
      </c>
      <c r="H92" s="383">
        <v>394</v>
      </c>
      <c r="I92" s="434">
        <v>3111</v>
      </c>
      <c r="J92" s="434">
        <v>2118</v>
      </c>
      <c r="K92" s="434">
        <v>993</v>
      </c>
      <c r="L92" s="371"/>
      <c r="M92" s="371"/>
      <c r="N92" s="371"/>
      <c r="O92" s="371"/>
      <c r="P92" s="371"/>
      <c r="Q92" s="371"/>
      <c r="R92" s="371"/>
      <c r="S92" s="371"/>
      <c r="T92" s="371"/>
      <c r="U92" s="371"/>
      <c r="V92" s="371"/>
      <c r="W92" s="371"/>
      <c r="X92" s="371"/>
      <c r="Y92" s="371"/>
      <c r="Z92" s="371"/>
      <c r="AA92" s="371"/>
      <c r="AB92" s="371"/>
      <c r="AC92" s="371"/>
      <c r="AD92" s="371"/>
      <c r="AE92" s="371"/>
      <c r="AF92" s="371"/>
      <c r="AG92" s="371"/>
      <c r="AH92" s="371"/>
      <c r="AI92" s="371"/>
      <c r="AJ92" s="371"/>
      <c r="AK92" s="371"/>
      <c r="AL92" s="371"/>
      <c r="AM92" s="371"/>
      <c r="AN92" s="371"/>
      <c r="AO92" s="371"/>
      <c r="AP92" s="371"/>
      <c r="AQ92" s="371"/>
      <c r="AR92" s="371"/>
      <c r="AS92" s="371"/>
      <c r="AT92" s="371"/>
      <c r="AU92" s="371"/>
      <c r="AV92" s="371"/>
      <c r="AW92" s="371"/>
      <c r="AX92" s="371"/>
      <c r="AY92" s="371"/>
      <c r="AZ92" s="371"/>
      <c r="BA92" s="371"/>
      <c r="BB92" s="371"/>
      <c r="BC92" s="371"/>
      <c r="BD92" s="371"/>
      <c r="BE92" s="371"/>
      <c r="BF92" s="371"/>
      <c r="BG92" s="371"/>
      <c r="BH92" s="371"/>
      <c r="BI92" s="371"/>
      <c r="BJ92" s="371"/>
      <c r="BK92" s="371"/>
      <c r="BL92" s="371"/>
      <c r="BM92" s="371"/>
      <c r="BN92" s="371"/>
      <c r="BO92" s="371"/>
      <c r="BP92" s="371"/>
      <c r="BQ92" s="371"/>
      <c r="BR92" s="371"/>
      <c r="BS92" s="371"/>
      <c r="BT92" s="371"/>
      <c r="BU92" s="371"/>
      <c r="BV92" s="371"/>
      <c r="BW92" s="371"/>
      <c r="BX92" s="371"/>
      <c r="BY92" s="371"/>
      <c r="BZ92" s="371"/>
      <c r="CA92" s="371"/>
      <c r="CB92" s="371"/>
      <c r="CC92" s="371"/>
      <c r="CD92" s="371"/>
      <c r="CE92" s="371"/>
      <c r="CF92" s="371"/>
      <c r="CG92" s="371"/>
      <c r="CH92" s="371"/>
      <c r="CI92" s="371"/>
      <c r="CJ92" s="371"/>
      <c r="CK92" s="371"/>
      <c r="CL92" s="371"/>
      <c r="CM92" s="371"/>
      <c r="CN92" s="371"/>
      <c r="CO92" s="371"/>
      <c r="CP92" s="371"/>
      <c r="CQ92" s="371"/>
      <c r="CR92" s="371"/>
      <c r="CS92" s="371"/>
      <c r="CT92" s="371"/>
      <c r="CU92" s="371"/>
      <c r="CV92" s="371"/>
      <c r="CW92" s="371"/>
      <c r="CX92" s="371"/>
      <c r="CY92" s="371"/>
      <c r="CZ92" s="371"/>
      <c r="DA92" s="371"/>
      <c r="DB92" s="371"/>
      <c r="DC92" s="371"/>
      <c r="DD92" s="371"/>
      <c r="DE92" s="371"/>
      <c r="DF92" s="371"/>
      <c r="DG92" s="371"/>
      <c r="DH92" s="371"/>
      <c r="DI92" s="371"/>
      <c r="DJ92" s="371"/>
      <c r="DK92" s="371"/>
      <c r="DL92" s="371"/>
      <c r="DM92" s="371"/>
      <c r="DN92" s="371"/>
      <c r="DO92" s="371"/>
      <c r="DP92" s="371"/>
      <c r="DQ92" s="371"/>
      <c r="DR92" s="371"/>
      <c r="DS92" s="371"/>
      <c r="DT92" s="371"/>
      <c r="DU92" s="371"/>
      <c r="DV92" s="371"/>
      <c r="DW92" s="371"/>
      <c r="DX92" s="371"/>
      <c r="DY92" s="371"/>
      <c r="DZ92" s="371"/>
      <c r="EA92" s="371"/>
      <c r="EB92" s="371"/>
      <c r="EC92" s="371"/>
      <c r="ED92" s="371"/>
      <c r="EE92" s="371"/>
      <c r="EF92" s="371"/>
      <c r="EG92" s="371"/>
      <c r="EH92" s="371"/>
      <c r="EI92" s="371"/>
      <c r="EJ92" s="371"/>
      <c r="EK92" s="371"/>
      <c r="EL92" s="371"/>
      <c r="EM92" s="371"/>
      <c r="EN92" s="371"/>
      <c r="EO92" s="371"/>
      <c r="EP92" s="371"/>
      <c r="EQ92" s="371"/>
      <c r="ER92" s="371"/>
      <c r="ES92" s="371"/>
      <c r="ET92" s="371"/>
      <c r="EU92" s="371"/>
      <c r="EV92" s="371"/>
      <c r="EW92" s="371"/>
      <c r="EX92" s="371"/>
      <c r="EY92" s="371"/>
      <c r="EZ92" s="371"/>
      <c r="FA92" s="371"/>
      <c r="FB92" s="371"/>
      <c r="FC92" s="371"/>
      <c r="FD92" s="371"/>
      <c r="FE92" s="371"/>
      <c r="FF92" s="371"/>
      <c r="FG92" s="371"/>
      <c r="FH92" s="371"/>
      <c r="FI92" s="371"/>
      <c r="FJ92" s="371"/>
      <c r="FK92" s="371"/>
      <c r="FL92" s="371"/>
      <c r="FM92" s="371"/>
      <c r="FN92" s="371"/>
      <c r="FO92" s="371"/>
      <c r="FP92" s="371"/>
      <c r="FQ92" s="371"/>
      <c r="FR92" s="371"/>
      <c r="FS92" s="371"/>
      <c r="FT92" s="371"/>
      <c r="FU92" s="371"/>
      <c r="FV92" s="371"/>
      <c r="FW92" s="371"/>
      <c r="FX92" s="371"/>
      <c r="FY92" s="371"/>
      <c r="FZ92" s="371"/>
      <c r="GA92" s="371"/>
      <c r="GB92" s="371"/>
      <c r="GC92" s="371"/>
      <c r="GD92" s="371"/>
      <c r="GE92" s="371"/>
      <c r="GF92" s="371"/>
      <c r="GG92" s="371"/>
      <c r="GH92" s="371"/>
      <c r="GI92" s="371"/>
      <c r="GJ92" s="371"/>
      <c r="GK92" s="371"/>
      <c r="GL92" s="371"/>
      <c r="GM92" s="371"/>
      <c r="GN92" s="371"/>
      <c r="GO92" s="371"/>
      <c r="GP92" s="371"/>
      <c r="GQ92" s="371"/>
      <c r="GR92" s="371"/>
      <c r="GS92" s="371"/>
      <c r="GT92" s="371"/>
      <c r="GU92" s="371"/>
      <c r="GV92" s="371"/>
      <c r="GW92" s="371"/>
      <c r="GX92" s="371"/>
      <c r="GY92" s="371"/>
      <c r="GZ92" s="371"/>
      <c r="HA92" s="371"/>
      <c r="HB92" s="371"/>
      <c r="HC92" s="371"/>
      <c r="HD92" s="371"/>
      <c r="HE92" s="371"/>
      <c r="HF92" s="371"/>
      <c r="HG92" s="371"/>
      <c r="HH92" s="371"/>
      <c r="HI92" s="371"/>
      <c r="HJ92" s="371"/>
      <c r="HK92" s="371"/>
      <c r="HL92" s="371"/>
      <c r="HM92" s="371"/>
      <c r="HN92" s="371"/>
      <c r="HO92" s="371"/>
      <c r="HP92" s="371"/>
      <c r="HQ92" s="371"/>
      <c r="HR92" s="371"/>
      <c r="HS92" s="371"/>
      <c r="HT92" s="371"/>
      <c r="HU92" s="371"/>
      <c r="HV92" s="371"/>
      <c r="HW92" s="371"/>
      <c r="HX92" s="371"/>
      <c r="HY92" s="371"/>
      <c r="HZ92" s="371"/>
      <c r="IA92" s="371"/>
      <c r="IB92" s="371"/>
      <c r="IC92" s="371"/>
      <c r="ID92" s="371"/>
      <c r="IE92" s="371"/>
      <c r="IF92" s="371"/>
      <c r="IG92" s="371"/>
      <c r="IH92" s="371"/>
      <c r="II92" s="371"/>
      <c r="IJ92" s="371"/>
      <c r="IK92" s="371"/>
      <c r="IL92" s="371"/>
      <c r="IM92" s="371"/>
    </row>
    <row r="93" spans="1:247" x14ac:dyDescent="0.2">
      <c r="A93" s="100" t="s">
        <v>163</v>
      </c>
      <c r="B93" s="39"/>
      <c r="C93" s="383">
        <v>3217</v>
      </c>
      <c r="D93" s="383">
        <v>2069</v>
      </c>
      <c r="E93" s="383">
        <v>1148</v>
      </c>
      <c r="F93" s="383">
        <v>1601</v>
      </c>
      <c r="G93" s="383">
        <v>1087</v>
      </c>
      <c r="H93" s="383">
        <v>514</v>
      </c>
      <c r="I93" s="434">
        <v>1616</v>
      </c>
      <c r="J93" s="434">
        <v>982</v>
      </c>
      <c r="K93" s="434">
        <v>634</v>
      </c>
      <c r="L93" s="371"/>
      <c r="M93" s="371"/>
      <c r="N93" s="371"/>
      <c r="O93" s="371"/>
      <c r="P93" s="371"/>
      <c r="Q93" s="371"/>
      <c r="R93" s="371"/>
      <c r="S93" s="371"/>
      <c r="T93" s="371"/>
      <c r="U93" s="371"/>
      <c r="V93" s="371"/>
      <c r="W93" s="371"/>
      <c r="X93" s="371"/>
      <c r="Y93" s="371"/>
      <c r="Z93" s="371"/>
      <c r="AA93" s="371"/>
      <c r="AB93" s="371"/>
      <c r="AC93" s="371"/>
      <c r="AD93" s="371"/>
      <c r="AE93" s="371"/>
      <c r="AF93" s="371"/>
      <c r="AG93" s="371"/>
      <c r="AH93" s="371"/>
      <c r="AI93" s="371"/>
      <c r="AJ93" s="371"/>
      <c r="AK93" s="371"/>
      <c r="AL93" s="371"/>
      <c r="AM93" s="371"/>
      <c r="AN93" s="371"/>
      <c r="AO93" s="371"/>
      <c r="AP93" s="371"/>
      <c r="AQ93" s="371"/>
      <c r="AR93" s="371"/>
      <c r="AS93" s="371"/>
      <c r="AT93" s="371"/>
      <c r="AU93" s="371"/>
      <c r="AV93" s="371"/>
      <c r="AW93" s="371"/>
      <c r="AX93" s="371"/>
      <c r="AY93" s="371"/>
      <c r="AZ93" s="371"/>
      <c r="BA93" s="371"/>
      <c r="BB93" s="371"/>
      <c r="BC93" s="371"/>
      <c r="BD93" s="371"/>
      <c r="BE93" s="371"/>
      <c r="BF93" s="371"/>
      <c r="BG93" s="371"/>
      <c r="BH93" s="371"/>
      <c r="BI93" s="371"/>
      <c r="BJ93" s="371"/>
      <c r="BK93" s="371"/>
      <c r="BL93" s="371"/>
      <c r="BM93" s="371"/>
      <c r="BN93" s="371"/>
      <c r="BO93" s="371"/>
      <c r="BP93" s="371"/>
      <c r="BQ93" s="371"/>
      <c r="BR93" s="371"/>
      <c r="BS93" s="371"/>
      <c r="BT93" s="371"/>
      <c r="BU93" s="371"/>
      <c r="BV93" s="371"/>
      <c r="BW93" s="371"/>
      <c r="BX93" s="371"/>
      <c r="BY93" s="371"/>
      <c r="BZ93" s="371"/>
      <c r="CA93" s="371"/>
      <c r="CB93" s="371"/>
      <c r="CC93" s="371"/>
      <c r="CD93" s="371"/>
      <c r="CE93" s="371"/>
      <c r="CF93" s="371"/>
      <c r="CG93" s="371"/>
      <c r="CH93" s="371"/>
      <c r="CI93" s="371"/>
      <c r="CJ93" s="371"/>
      <c r="CK93" s="371"/>
      <c r="CL93" s="371"/>
      <c r="CM93" s="371"/>
      <c r="CN93" s="371"/>
      <c r="CO93" s="371"/>
      <c r="CP93" s="371"/>
      <c r="CQ93" s="371"/>
      <c r="CR93" s="371"/>
      <c r="CS93" s="371"/>
      <c r="CT93" s="371"/>
      <c r="CU93" s="371"/>
      <c r="CV93" s="371"/>
      <c r="CW93" s="371"/>
      <c r="CX93" s="371"/>
      <c r="CY93" s="371"/>
      <c r="CZ93" s="371"/>
      <c r="DA93" s="371"/>
      <c r="DB93" s="371"/>
      <c r="DC93" s="371"/>
      <c r="DD93" s="371"/>
      <c r="DE93" s="371"/>
      <c r="DF93" s="371"/>
      <c r="DG93" s="371"/>
      <c r="DH93" s="371"/>
      <c r="DI93" s="371"/>
      <c r="DJ93" s="371"/>
      <c r="DK93" s="371"/>
      <c r="DL93" s="371"/>
      <c r="DM93" s="371"/>
      <c r="DN93" s="371"/>
      <c r="DO93" s="371"/>
      <c r="DP93" s="371"/>
      <c r="DQ93" s="371"/>
      <c r="DR93" s="371"/>
      <c r="DS93" s="371"/>
      <c r="DT93" s="371"/>
      <c r="DU93" s="371"/>
      <c r="DV93" s="371"/>
      <c r="DW93" s="371"/>
      <c r="DX93" s="371"/>
      <c r="DY93" s="371"/>
      <c r="DZ93" s="371"/>
      <c r="EA93" s="371"/>
      <c r="EB93" s="371"/>
      <c r="EC93" s="371"/>
      <c r="ED93" s="371"/>
      <c r="EE93" s="371"/>
      <c r="EF93" s="371"/>
      <c r="EG93" s="371"/>
      <c r="EH93" s="371"/>
      <c r="EI93" s="371"/>
      <c r="EJ93" s="371"/>
      <c r="EK93" s="371"/>
      <c r="EL93" s="371"/>
      <c r="EM93" s="371"/>
      <c r="EN93" s="371"/>
      <c r="EO93" s="371"/>
      <c r="EP93" s="371"/>
      <c r="EQ93" s="371"/>
      <c r="ER93" s="371"/>
      <c r="ES93" s="371"/>
      <c r="ET93" s="371"/>
      <c r="EU93" s="371"/>
      <c r="EV93" s="371"/>
      <c r="EW93" s="371"/>
      <c r="EX93" s="371"/>
      <c r="EY93" s="371"/>
      <c r="EZ93" s="371"/>
      <c r="FA93" s="371"/>
      <c r="FB93" s="371"/>
      <c r="FC93" s="371"/>
      <c r="FD93" s="371"/>
      <c r="FE93" s="371"/>
      <c r="FF93" s="371"/>
      <c r="FG93" s="371"/>
      <c r="FH93" s="371"/>
      <c r="FI93" s="371"/>
      <c r="FJ93" s="371"/>
      <c r="FK93" s="371"/>
      <c r="FL93" s="371"/>
      <c r="FM93" s="371"/>
      <c r="FN93" s="371"/>
      <c r="FO93" s="371"/>
      <c r="FP93" s="371"/>
      <c r="FQ93" s="371"/>
      <c r="FR93" s="371"/>
      <c r="FS93" s="371"/>
      <c r="FT93" s="371"/>
      <c r="FU93" s="371"/>
      <c r="FV93" s="371"/>
      <c r="FW93" s="371"/>
      <c r="FX93" s="371"/>
      <c r="FY93" s="371"/>
      <c r="FZ93" s="371"/>
      <c r="GA93" s="371"/>
      <c r="GB93" s="371"/>
      <c r="GC93" s="371"/>
      <c r="GD93" s="371"/>
      <c r="GE93" s="371"/>
      <c r="GF93" s="371"/>
      <c r="GG93" s="371"/>
      <c r="GH93" s="371"/>
      <c r="GI93" s="371"/>
      <c r="GJ93" s="371"/>
      <c r="GK93" s="371"/>
      <c r="GL93" s="371"/>
      <c r="GM93" s="371"/>
      <c r="GN93" s="371"/>
      <c r="GO93" s="371"/>
      <c r="GP93" s="371"/>
      <c r="GQ93" s="371"/>
      <c r="GR93" s="371"/>
      <c r="GS93" s="371"/>
      <c r="GT93" s="371"/>
      <c r="GU93" s="371"/>
      <c r="GV93" s="371"/>
      <c r="GW93" s="371"/>
      <c r="GX93" s="371"/>
      <c r="GY93" s="371"/>
      <c r="GZ93" s="371"/>
      <c r="HA93" s="371"/>
      <c r="HB93" s="371"/>
      <c r="HC93" s="371"/>
      <c r="HD93" s="371"/>
      <c r="HE93" s="371"/>
      <c r="HF93" s="371"/>
      <c r="HG93" s="371"/>
      <c r="HH93" s="371"/>
      <c r="HI93" s="371"/>
      <c r="HJ93" s="371"/>
      <c r="HK93" s="371"/>
      <c r="HL93" s="371"/>
      <c r="HM93" s="371"/>
      <c r="HN93" s="371"/>
      <c r="HO93" s="371"/>
      <c r="HP93" s="371"/>
      <c r="HQ93" s="371"/>
      <c r="HR93" s="371"/>
      <c r="HS93" s="371"/>
      <c r="HT93" s="371"/>
      <c r="HU93" s="371"/>
      <c r="HV93" s="371"/>
      <c r="HW93" s="371"/>
      <c r="HX93" s="371"/>
      <c r="HY93" s="371"/>
      <c r="HZ93" s="371"/>
      <c r="IA93" s="371"/>
      <c r="IB93" s="371"/>
      <c r="IC93" s="371"/>
      <c r="ID93" s="371"/>
      <c r="IE93" s="371"/>
      <c r="IF93" s="371"/>
      <c r="IG93" s="371"/>
      <c r="IH93" s="371"/>
      <c r="II93" s="371"/>
      <c r="IJ93" s="371"/>
      <c r="IK93" s="371"/>
      <c r="IL93" s="371"/>
      <c r="IM93" s="371"/>
    </row>
    <row r="94" spans="1:247" x14ac:dyDescent="0.2">
      <c r="A94" s="100"/>
      <c r="B94" s="39"/>
      <c r="C94" s="388"/>
      <c r="D94" s="388"/>
      <c r="E94" s="388"/>
      <c r="F94" s="388"/>
      <c r="G94" s="388"/>
      <c r="H94" s="388"/>
      <c r="I94" s="433"/>
      <c r="J94" s="433"/>
      <c r="K94" s="433"/>
      <c r="L94" s="371"/>
      <c r="M94" s="371"/>
      <c r="N94" s="371"/>
      <c r="O94" s="371"/>
      <c r="P94" s="371"/>
      <c r="Q94" s="371"/>
      <c r="R94" s="371"/>
      <c r="S94" s="371"/>
      <c r="T94" s="371"/>
      <c r="U94" s="371"/>
      <c r="V94" s="371"/>
      <c r="W94" s="371"/>
      <c r="X94" s="371"/>
      <c r="Y94" s="371"/>
      <c r="Z94" s="371"/>
      <c r="AA94" s="371"/>
      <c r="AB94" s="371"/>
      <c r="AC94" s="371"/>
      <c r="AD94" s="371"/>
      <c r="AE94" s="371"/>
      <c r="AF94" s="371"/>
      <c r="AG94" s="371"/>
      <c r="AH94" s="371"/>
      <c r="AI94" s="371"/>
      <c r="AJ94" s="371"/>
      <c r="AK94" s="371"/>
      <c r="AL94" s="371"/>
      <c r="AM94" s="371"/>
      <c r="AN94" s="371"/>
      <c r="AO94" s="371"/>
      <c r="AP94" s="371"/>
      <c r="AQ94" s="371"/>
      <c r="AR94" s="371"/>
      <c r="AS94" s="371"/>
      <c r="AT94" s="371"/>
      <c r="AU94" s="371"/>
      <c r="AV94" s="371"/>
      <c r="AW94" s="371"/>
      <c r="AX94" s="371"/>
      <c r="AY94" s="371"/>
      <c r="AZ94" s="371"/>
      <c r="BA94" s="371"/>
      <c r="BB94" s="371"/>
      <c r="BC94" s="371"/>
      <c r="BD94" s="371"/>
      <c r="BE94" s="371"/>
      <c r="BF94" s="371"/>
      <c r="BG94" s="371"/>
      <c r="BH94" s="371"/>
      <c r="BI94" s="371"/>
      <c r="BJ94" s="371"/>
      <c r="BK94" s="371"/>
      <c r="BL94" s="371"/>
      <c r="BM94" s="371"/>
      <c r="BN94" s="371"/>
      <c r="BO94" s="371"/>
      <c r="BP94" s="371"/>
      <c r="BQ94" s="371"/>
      <c r="BR94" s="371"/>
      <c r="BS94" s="371"/>
      <c r="BT94" s="371"/>
      <c r="BU94" s="371"/>
      <c r="BV94" s="371"/>
      <c r="BW94" s="371"/>
      <c r="BX94" s="371"/>
      <c r="BY94" s="371"/>
      <c r="BZ94" s="371"/>
      <c r="CA94" s="371"/>
      <c r="CB94" s="371"/>
      <c r="CC94" s="371"/>
      <c r="CD94" s="371"/>
      <c r="CE94" s="371"/>
      <c r="CF94" s="371"/>
      <c r="CG94" s="371"/>
      <c r="CH94" s="371"/>
      <c r="CI94" s="371"/>
      <c r="CJ94" s="371"/>
      <c r="CK94" s="371"/>
      <c r="CL94" s="371"/>
      <c r="CM94" s="371"/>
      <c r="CN94" s="371"/>
      <c r="CO94" s="371"/>
      <c r="CP94" s="371"/>
      <c r="CQ94" s="371"/>
      <c r="CR94" s="371"/>
      <c r="CS94" s="371"/>
      <c r="CT94" s="371"/>
      <c r="CU94" s="371"/>
      <c r="CV94" s="371"/>
      <c r="CW94" s="371"/>
      <c r="CX94" s="371"/>
      <c r="CY94" s="371"/>
      <c r="CZ94" s="371"/>
      <c r="DA94" s="371"/>
      <c r="DB94" s="371"/>
      <c r="DC94" s="371"/>
      <c r="DD94" s="371"/>
      <c r="DE94" s="371"/>
      <c r="DF94" s="371"/>
      <c r="DG94" s="371"/>
      <c r="DH94" s="371"/>
      <c r="DI94" s="371"/>
      <c r="DJ94" s="371"/>
      <c r="DK94" s="371"/>
      <c r="DL94" s="371"/>
      <c r="DM94" s="371"/>
      <c r="DN94" s="371"/>
      <c r="DO94" s="371"/>
      <c r="DP94" s="371"/>
      <c r="DQ94" s="371"/>
      <c r="DR94" s="371"/>
      <c r="DS94" s="371"/>
      <c r="DT94" s="371"/>
      <c r="DU94" s="371"/>
      <c r="DV94" s="371"/>
      <c r="DW94" s="371"/>
      <c r="DX94" s="371"/>
      <c r="DY94" s="371"/>
      <c r="DZ94" s="371"/>
      <c r="EA94" s="371"/>
      <c r="EB94" s="371"/>
      <c r="EC94" s="371"/>
      <c r="ED94" s="371"/>
      <c r="EE94" s="371"/>
      <c r="EF94" s="371"/>
      <c r="EG94" s="371"/>
      <c r="EH94" s="371"/>
      <c r="EI94" s="371"/>
      <c r="EJ94" s="371"/>
      <c r="EK94" s="371"/>
      <c r="EL94" s="371"/>
      <c r="EM94" s="371"/>
      <c r="EN94" s="371"/>
      <c r="EO94" s="371"/>
      <c r="EP94" s="371"/>
      <c r="EQ94" s="371"/>
      <c r="ER94" s="371"/>
      <c r="ES94" s="371"/>
      <c r="ET94" s="371"/>
      <c r="EU94" s="371"/>
      <c r="EV94" s="371"/>
      <c r="EW94" s="371"/>
      <c r="EX94" s="371"/>
      <c r="EY94" s="371"/>
      <c r="EZ94" s="371"/>
      <c r="FA94" s="371"/>
      <c r="FB94" s="371"/>
      <c r="FC94" s="371"/>
      <c r="FD94" s="371"/>
      <c r="FE94" s="371"/>
      <c r="FF94" s="371"/>
      <c r="FG94" s="371"/>
      <c r="FH94" s="371"/>
      <c r="FI94" s="371"/>
      <c r="FJ94" s="371"/>
      <c r="FK94" s="371"/>
      <c r="FL94" s="371"/>
      <c r="FM94" s="371"/>
      <c r="FN94" s="371"/>
      <c r="FO94" s="371"/>
      <c r="FP94" s="371"/>
      <c r="FQ94" s="371"/>
      <c r="FR94" s="371"/>
      <c r="FS94" s="371"/>
      <c r="FT94" s="371"/>
      <c r="FU94" s="371"/>
      <c r="FV94" s="371"/>
      <c r="FW94" s="371"/>
      <c r="FX94" s="371"/>
      <c r="FY94" s="371"/>
      <c r="FZ94" s="371"/>
      <c r="GA94" s="371"/>
      <c r="GB94" s="371"/>
      <c r="GC94" s="371"/>
      <c r="GD94" s="371"/>
      <c r="GE94" s="371"/>
      <c r="GF94" s="371"/>
      <c r="GG94" s="371"/>
      <c r="GH94" s="371"/>
      <c r="GI94" s="371"/>
      <c r="GJ94" s="371"/>
      <c r="GK94" s="371"/>
      <c r="GL94" s="371"/>
      <c r="GM94" s="371"/>
      <c r="GN94" s="371"/>
      <c r="GO94" s="371"/>
      <c r="GP94" s="371"/>
      <c r="GQ94" s="371"/>
      <c r="GR94" s="371"/>
      <c r="GS94" s="371"/>
      <c r="GT94" s="371"/>
      <c r="GU94" s="371"/>
      <c r="GV94" s="371"/>
      <c r="GW94" s="371"/>
      <c r="GX94" s="371"/>
      <c r="GY94" s="371"/>
      <c r="GZ94" s="371"/>
      <c r="HA94" s="371"/>
      <c r="HB94" s="371"/>
      <c r="HC94" s="371"/>
      <c r="HD94" s="371"/>
      <c r="HE94" s="371"/>
      <c r="HF94" s="371"/>
      <c r="HG94" s="371"/>
      <c r="HH94" s="371"/>
      <c r="HI94" s="371"/>
      <c r="HJ94" s="371"/>
      <c r="HK94" s="371"/>
      <c r="HL94" s="371"/>
      <c r="HM94" s="371"/>
      <c r="HN94" s="371"/>
      <c r="HO94" s="371"/>
      <c r="HP94" s="371"/>
      <c r="HQ94" s="371"/>
      <c r="HR94" s="371"/>
      <c r="HS94" s="371"/>
      <c r="HT94" s="371"/>
      <c r="HU94" s="371"/>
      <c r="HV94" s="371"/>
      <c r="HW94" s="371"/>
      <c r="HX94" s="371"/>
      <c r="HY94" s="371"/>
      <c r="HZ94" s="371"/>
      <c r="IA94" s="371"/>
      <c r="IB94" s="371"/>
      <c r="IC94" s="371"/>
      <c r="ID94" s="371"/>
      <c r="IE94" s="371"/>
      <c r="IF94" s="371"/>
      <c r="IG94" s="371"/>
      <c r="IH94" s="371"/>
      <c r="II94" s="371"/>
      <c r="IJ94" s="371"/>
      <c r="IK94" s="371"/>
      <c r="IL94" s="371"/>
      <c r="IM94" s="371"/>
    </row>
    <row r="95" spans="1:247" x14ac:dyDescent="0.2">
      <c r="A95" s="103" t="s">
        <v>164</v>
      </c>
      <c r="B95" s="39"/>
      <c r="C95" s="388">
        <v>48374</v>
      </c>
      <c r="D95" s="388">
        <v>24332</v>
      </c>
      <c r="E95" s="388">
        <v>24042</v>
      </c>
      <c r="F95" s="388">
        <v>37337</v>
      </c>
      <c r="G95" s="388">
        <v>19385</v>
      </c>
      <c r="H95" s="388">
        <v>17952</v>
      </c>
      <c r="I95" s="433">
        <v>11037</v>
      </c>
      <c r="J95" s="433">
        <v>4947</v>
      </c>
      <c r="K95" s="433">
        <v>6090</v>
      </c>
      <c r="L95" s="371"/>
      <c r="M95" s="371"/>
      <c r="N95" s="371"/>
      <c r="O95" s="371"/>
      <c r="P95" s="371"/>
      <c r="Q95" s="371"/>
      <c r="R95" s="371"/>
      <c r="S95" s="371"/>
      <c r="T95" s="371"/>
      <c r="U95" s="371"/>
      <c r="V95" s="371"/>
      <c r="W95" s="371"/>
      <c r="X95" s="371"/>
      <c r="Y95" s="371"/>
      <c r="Z95" s="371"/>
      <c r="AA95" s="371"/>
      <c r="AB95" s="371"/>
      <c r="AC95" s="371"/>
      <c r="AD95" s="371"/>
      <c r="AE95" s="371"/>
      <c r="AF95" s="371"/>
      <c r="AG95" s="371"/>
      <c r="AH95" s="371"/>
      <c r="AI95" s="371"/>
      <c r="AJ95" s="371"/>
      <c r="AK95" s="371"/>
      <c r="AL95" s="371"/>
      <c r="AM95" s="371"/>
      <c r="AN95" s="371"/>
      <c r="AO95" s="371"/>
      <c r="AP95" s="371"/>
      <c r="AQ95" s="371"/>
      <c r="AR95" s="371"/>
      <c r="AS95" s="371"/>
      <c r="AT95" s="371"/>
      <c r="AU95" s="371"/>
      <c r="AV95" s="371"/>
      <c r="AW95" s="371"/>
      <c r="AX95" s="371"/>
      <c r="AY95" s="371"/>
      <c r="AZ95" s="371"/>
      <c r="BA95" s="371"/>
      <c r="BB95" s="371"/>
      <c r="BC95" s="371"/>
      <c r="BD95" s="371"/>
      <c r="BE95" s="371"/>
      <c r="BF95" s="371"/>
      <c r="BG95" s="371"/>
      <c r="BH95" s="371"/>
      <c r="BI95" s="371"/>
      <c r="BJ95" s="371"/>
      <c r="BK95" s="371"/>
      <c r="BL95" s="371"/>
      <c r="BM95" s="371"/>
      <c r="BN95" s="371"/>
      <c r="BO95" s="371"/>
      <c r="BP95" s="371"/>
      <c r="BQ95" s="371"/>
      <c r="BR95" s="371"/>
      <c r="BS95" s="371"/>
      <c r="BT95" s="371"/>
      <c r="BU95" s="371"/>
      <c r="BV95" s="371"/>
      <c r="BW95" s="371"/>
      <c r="BX95" s="371"/>
      <c r="BY95" s="371"/>
      <c r="BZ95" s="371"/>
      <c r="CA95" s="371"/>
      <c r="CB95" s="371"/>
      <c r="CC95" s="371"/>
      <c r="CD95" s="371"/>
      <c r="CE95" s="371"/>
      <c r="CF95" s="371"/>
      <c r="CG95" s="371"/>
      <c r="CH95" s="371"/>
      <c r="CI95" s="371"/>
      <c r="CJ95" s="371"/>
      <c r="CK95" s="371"/>
      <c r="CL95" s="371"/>
      <c r="CM95" s="371"/>
      <c r="CN95" s="371"/>
      <c r="CO95" s="371"/>
      <c r="CP95" s="371"/>
      <c r="CQ95" s="371"/>
      <c r="CR95" s="371"/>
      <c r="CS95" s="371"/>
      <c r="CT95" s="371"/>
      <c r="CU95" s="371"/>
      <c r="CV95" s="371"/>
      <c r="CW95" s="371"/>
      <c r="CX95" s="371"/>
      <c r="CY95" s="371"/>
      <c r="CZ95" s="371"/>
      <c r="DA95" s="371"/>
      <c r="DB95" s="371"/>
      <c r="DC95" s="371"/>
      <c r="DD95" s="371"/>
      <c r="DE95" s="371"/>
      <c r="DF95" s="371"/>
      <c r="DG95" s="371"/>
      <c r="DH95" s="371"/>
      <c r="DI95" s="371"/>
      <c r="DJ95" s="371"/>
      <c r="DK95" s="371"/>
      <c r="DL95" s="371"/>
      <c r="DM95" s="371"/>
      <c r="DN95" s="371"/>
      <c r="DO95" s="371"/>
      <c r="DP95" s="371"/>
      <c r="DQ95" s="371"/>
      <c r="DR95" s="371"/>
      <c r="DS95" s="371"/>
      <c r="DT95" s="371"/>
      <c r="DU95" s="371"/>
      <c r="DV95" s="371"/>
      <c r="DW95" s="371"/>
      <c r="DX95" s="371"/>
      <c r="DY95" s="371"/>
      <c r="DZ95" s="371"/>
      <c r="EA95" s="371"/>
      <c r="EB95" s="371"/>
      <c r="EC95" s="371"/>
      <c r="ED95" s="371"/>
      <c r="EE95" s="371"/>
      <c r="EF95" s="371"/>
      <c r="EG95" s="371"/>
      <c r="EH95" s="371"/>
      <c r="EI95" s="371"/>
      <c r="EJ95" s="371"/>
      <c r="EK95" s="371"/>
      <c r="EL95" s="371"/>
      <c r="EM95" s="371"/>
      <c r="EN95" s="371"/>
      <c r="EO95" s="371"/>
      <c r="EP95" s="371"/>
      <c r="EQ95" s="371"/>
      <c r="ER95" s="371"/>
      <c r="ES95" s="371"/>
      <c r="ET95" s="371"/>
      <c r="EU95" s="371"/>
      <c r="EV95" s="371"/>
      <c r="EW95" s="371"/>
      <c r="EX95" s="371"/>
      <c r="EY95" s="371"/>
      <c r="EZ95" s="371"/>
      <c r="FA95" s="371"/>
      <c r="FB95" s="371"/>
      <c r="FC95" s="371"/>
      <c r="FD95" s="371"/>
      <c r="FE95" s="371"/>
      <c r="FF95" s="371"/>
      <c r="FG95" s="371"/>
      <c r="FH95" s="371"/>
      <c r="FI95" s="371"/>
      <c r="FJ95" s="371"/>
      <c r="FK95" s="371"/>
      <c r="FL95" s="371"/>
      <c r="FM95" s="371"/>
      <c r="FN95" s="371"/>
      <c r="FO95" s="371"/>
      <c r="FP95" s="371"/>
      <c r="FQ95" s="371"/>
      <c r="FR95" s="371"/>
      <c r="FS95" s="371"/>
      <c r="FT95" s="371"/>
      <c r="FU95" s="371"/>
      <c r="FV95" s="371"/>
      <c r="FW95" s="371"/>
      <c r="FX95" s="371"/>
      <c r="FY95" s="371"/>
      <c r="FZ95" s="371"/>
      <c r="GA95" s="371"/>
      <c r="GB95" s="371"/>
      <c r="GC95" s="371"/>
      <c r="GD95" s="371"/>
      <c r="GE95" s="371"/>
      <c r="GF95" s="371"/>
      <c r="GG95" s="371"/>
      <c r="GH95" s="371"/>
      <c r="GI95" s="371"/>
      <c r="GJ95" s="371"/>
      <c r="GK95" s="371"/>
      <c r="GL95" s="371"/>
      <c r="GM95" s="371"/>
      <c r="GN95" s="371"/>
      <c r="GO95" s="371"/>
      <c r="GP95" s="371"/>
      <c r="GQ95" s="371"/>
      <c r="GR95" s="371"/>
      <c r="GS95" s="371"/>
      <c r="GT95" s="371"/>
      <c r="GU95" s="371"/>
      <c r="GV95" s="371"/>
      <c r="GW95" s="371"/>
      <c r="GX95" s="371"/>
      <c r="GY95" s="371"/>
      <c r="GZ95" s="371"/>
      <c r="HA95" s="371"/>
      <c r="HB95" s="371"/>
      <c r="HC95" s="371"/>
      <c r="HD95" s="371"/>
      <c r="HE95" s="371"/>
      <c r="HF95" s="371"/>
      <c r="HG95" s="371"/>
      <c r="HH95" s="371"/>
      <c r="HI95" s="371"/>
      <c r="HJ95" s="371"/>
      <c r="HK95" s="371"/>
      <c r="HL95" s="371"/>
      <c r="HM95" s="371"/>
      <c r="HN95" s="371"/>
      <c r="HO95" s="371"/>
      <c r="HP95" s="371"/>
      <c r="HQ95" s="371"/>
      <c r="HR95" s="371"/>
      <c r="HS95" s="371"/>
      <c r="HT95" s="371"/>
      <c r="HU95" s="371"/>
      <c r="HV95" s="371"/>
      <c r="HW95" s="371"/>
      <c r="HX95" s="371"/>
      <c r="HY95" s="371"/>
      <c r="HZ95" s="371"/>
      <c r="IA95" s="371"/>
      <c r="IB95" s="371"/>
      <c r="IC95" s="371"/>
      <c r="ID95" s="371"/>
      <c r="IE95" s="371"/>
      <c r="IF95" s="371"/>
      <c r="IG95" s="371"/>
      <c r="IH95" s="371"/>
      <c r="II95" s="371"/>
      <c r="IJ95" s="371"/>
      <c r="IK95" s="371"/>
      <c r="IL95" s="371"/>
      <c r="IM95" s="371"/>
    </row>
    <row r="96" spans="1:247" x14ac:dyDescent="0.2">
      <c r="A96" s="100"/>
      <c r="B96" s="39"/>
      <c r="C96" s="388"/>
      <c r="D96" s="388"/>
      <c r="E96" s="388"/>
      <c r="F96" s="388"/>
      <c r="G96" s="388"/>
      <c r="H96" s="388"/>
      <c r="I96" s="433"/>
      <c r="J96" s="433"/>
      <c r="K96" s="433"/>
      <c r="L96" s="371"/>
      <c r="M96" s="371"/>
      <c r="N96" s="371"/>
      <c r="O96" s="371"/>
      <c r="P96" s="371"/>
      <c r="Q96" s="371"/>
      <c r="R96" s="371"/>
      <c r="S96" s="371"/>
      <c r="T96" s="371"/>
      <c r="U96" s="371"/>
      <c r="V96" s="371"/>
      <c r="W96" s="371"/>
      <c r="X96" s="371"/>
      <c r="Y96" s="371"/>
      <c r="Z96" s="371"/>
      <c r="AA96" s="371"/>
      <c r="AB96" s="371"/>
      <c r="AC96" s="371"/>
      <c r="AD96" s="371"/>
      <c r="AE96" s="371"/>
      <c r="AF96" s="371"/>
      <c r="AG96" s="371"/>
      <c r="AH96" s="371"/>
      <c r="AI96" s="371"/>
      <c r="AJ96" s="371"/>
      <c r="AK96" s="371"/>
      <c r="AL96" s="371"/>
      <c r="AM96" s="371"/>
      <c r="AN96" s="371"/>
      <c r="AO96" s="371"/>
      <c r="AP96" s="371"/>
      <c r="AQ96" s="371"/>
      <c r="AR96" s="371"/>
      <c r="AS96" s="371"/>
      <c r="AT96" s="371"/>
      <c r="AU96" s="371"/>
      <c r="AV96" s="371"/>
      <c r="AW96" s="371"/>
      <c r="AX96" s="371"/>
      <c r="AY96" s="371"/>
      <c r="AZ96" s="371"/>
      <c r="BA96" s="371"/>
      <c r="BB96" s="371"/>
      <c r="BC96" s="371"/>
      <c r="BD96" s="371"/>
      <c r="BE96" s="371"/>
      <c r="BF96" s="371"/>
      <c r="BG96" s="371"/>
      <c r="BH96" s="371"/>
      <c r="BI96" s="371"/>
      <c r="BJ96" s="371"/>
      <c r="BK96" s="371"/>
      <c r="BL96" s="371"/>
      <c r="BM96" s="371"/>
      <c r="BN96" s="371"/>
      <c r="BO96" s="371"/>
      <c r="BP96" s="371"/>
      <c r="BQ96" s="371"/>
      <c r="BR96" s="371"/>
      <c r="BS96" s="371"/>
      <c r="BT96" s="371"/>
      <c r="BU96" s="371"/>
      <c r="BV96" s="371"/>
      <c r="BW96" s="371"/>
      <c r="BX96" s="371"/>
      <c r="BY96" s="371"/>
      <c r="BZ96" s="371"/>
      <c r="CA96" s="371"/>
      <c r="CB96" s="371"/>
      <c r="CC96" s="371"/>
      <c r="CD96" s="371"/>
      <c r="CE96" s="371"/>
      <c r="CF96" s="371"/>
      <c r="CG96" s="371"/>
      <c r="CH96" s="371"/>
      <c r="CI96" s="371"/>
      <c r="CJ96" s="371"/>
      <c r="CK96" s="371"/>
      <c r="CL96" s="371"/>
      <c r="CM96" s="371"/>
      <c r="CN96" s="371"/>
      <c r="CO96" s="371"/>
      <c r="CP96" s="371"/>
      <c r="CQ96" s="371"/>
      <c r="CR96" s="371"/>
      <c r="CS96" s="371"/>
      <c r="CT96" s="371"/>
      <c r="CU96" s="371"/>
      <c r="CV96" s="371"/>
      <c r="CW96" s="371"/>
      <c r="CX96" s="371"/>
      <c r="CY96" s="371"/>
      <c r="CZ96" s="371"/>
      <c r="DA96" s="371"/>
      <c r="DB96" s="371"/>
      <c r="DC96" s="371"/>
      <c r="DD96" s="371"/>
      <c r="DE96" s="371"/>
      <c r="DF96" s="371"/>
      <c r="DG96" s="371"/>
      <c r="DH96" s="371"/>
      <c r="DI96" s="371"/>
      <c r="DJ96" s="371"/>
      <c r="DK96" s="371"/>
      <c r="DL96" s="371"/>
      <c r="DM96" s="371"/>
      <c r="DN96" s="371"/>
      <c r="DO96" s="371"/>
      <c r="DP96" s="371"/>
      <c r="DQ96" s="371"/>
      <c r="DR96" s="371"/>
      <c r="DS96" s="371"/>
      <c r="DT96" s="371"/>
      <c r="DU96" s="371"/>
      <c r="DV96" s="371"/>
      <c r="DW96" s="371"/>
      <c r="DX96" s="371"/>
      <c r="DY96" s="371"/>
      <c r="DZ96" s="371"/>
      <c r="EA96" s="371"/>
      <c r="EB96" s="371"/>
      <c r="EC96" s="371"/>
      <c r="ED96" s="371"/>
      <c r="EE96" s="371"/>
      <c r="EF96" s="371"/>
      <c r="EG96" s="371"/>
      <c r="EH96" s="371"/>
      <c r="EI96" s="371"/>
      <c r="EJ96" s="371"/>
      <c r="EK96" s="371"/>
      <c r="EL96" s="371"/>
      <c r="EM96" s="371"/>
      <c r="EN96" s="371"/>
      <c r="EO96" s="371"/>
      <c r="EP96" s="371"/>
      <c r="EQ96" s="371"/>
      <c r="ER96" s="371"/>
      <c r="ES96" s="371"/>
      <c r="ET96" s="371"/>
      <c r="EU96" s="371"/>
      <c r="EV96" s="371"/>
      <c r="EW96" s="371"/>
      <c r="EX96" s="371"/>
      <c r="EY96" s="371"/>
      <c r="EZ96" s="371"/>
      <c r="FA96" s="371"/>
      <c r="FB96" s="371"/>
      <c r="FC96" s="371"/>
      <c r="FD96" s="371"/>
      <c r="FE96" s="371"/>
      <c r="FF96" s="371"/>
      <c r="FG96" s="371"/>
      <c r="FH96" s="371"/>
      <c r="FI96" s="371"/>
      <c r="FJ96" s="371"/>
      <c r="FK96" s="371"/>
      <c r="FL96" s="371"/>
      <c r="FM96" s="371"/>
      <c r="FN96" s="371"/>
      <c r="FO96" s="371"/>
      <c r="FP96" s="371"/>
      <c r="FQ96" s="371"/>
      <c r="FR96" s="371"/>
      <c r="FS96" s="371"/>
      <c r="FT96" s="371"/>
      <c r="FU96" s="371"/>
      <c r="FV96" s="371"/>
      <c r="FW96" s="371"/>
      <c r="FX96" s="371"/>
      <c r="FY96" s="371"/>
      <c r="FZ96" s="371"/>
      <c r="GA96" s="371"/>
      <c r="GB96" s="371"/>
      <c r="GC96" s="371"/>
      <c r="GD96" s="371"/>
      <c r="GE96" s="371"/>
      <c r="GF96" s="371"/>
      <c r="GG96" s="371"/>
      <c r="GH96" s="371"/>
      <c r="GI96" s="371"/>
      <c r="GJ96" s="371"/>
      <c r="GK96" s="371"/>
      <c r="GL96" s="371"/>
      <c r="GM96" s="371"/>
      <c r="GN96" s="371"/>
      <c r="GO96" s="371"/>
      <c r="GP96" s="371"/>
      <c r="GQ96" s="371"/>
      <c r="GR96" s="371"/>
      <c r="GS96" s="371"/>
      <c r="GT96" s="371"/>
      <c r="GU96" s="371"/>
      <c r="GV96" s="371"/>
      <c r="GW96" s="371"/>
      <c r="GX96" s="371"/>
      <c r="GY96" s="371"/>
      <c r="GZ96" s="371"/>
      <c r="HA96" s="371"/>
      <c r="HB96" s="371"/>
      <c r="HC96" s="371"/>
      <c r="HD96" s="371"/>
      <c r="HE96" s="371"/>
      <c r="HF96" s="371"/>
      <c r="HG96" s="371"/>
      <c r="HH96" s="371"/>
      <c r="HI96" s="371"/>
      <c r="HJ96" s="371"/>
      <c r="HK96" s="371"/>
      <c r="HL96" s="371"/>
      <c r="HM96" s="371"/>
      <c r="HN96" s="371"/>
      <c r="HO96" s="371"/>
      <c r="HP96" s="371"/>
      <c r="HQ96" s="371"/>
      <c r="HR96" s="371"/>
      <c r="HS96" s="371"/>
      <c r="HT96" s="371"/>
      <c r="HU96" s="371"/>
      <c r="HV96" s="371"/>
      <c r="HW96" s="371"/>
      <c r="HX96" s="371"/>
      <c r="HY96" s="371"/>
      <c r="HZ96" s="371"/>
      <c r="IA96" s="371"/>
      <c r="IB96" s="371"/>
      <c r="IC96" s="371"/>
      <c r="ID96" s="371"/>
      <c r="IE96" s="371"/>
      <c r="IF96" s="371"/>
      <c r="IG96" s="371"/>
      <c r="IH96" s="371"/>
      <c r="II96" s="371"/>
      <c r="IJ96" s="371"/>
      <c r="IK96" s="371"/>
      <c r="IL96" s="371"/>
      <c r="IM96" s="371"/>
    </row>
    <row r="97" spans="1:247" x14ac:dyDescent="0.2">
      <c r="A97" s="100" t="s">
        <v>165</v>
      </c>
      <c r="B97" s="39"/>
      <c r="C97" s="383">
        <v>1073</v>
      </c>
      <c r="D97" s="383">
        <v>551</v>
      </c>
      <c r="E97" s="383">
        <v>522</v>
      </c>
      <c r="F97" s="383">
        <v>792</v>
      </c>
      <c r="G97" s="383">
        <v>428</v>
      </c>
      <c r="H97" s="383">
        <v>364</v>
      </c>
      <c r="I97" s="434">
        <v>281</v>
      </c>
      <c r="J97" s="434">
        <v>123</v>
      </c>
      <c r="K97" s="434">
        <v>158</v>
      </c>
      <c r="L97" s="371"/>
      <c r="M97" s="371"/>
      <c r="N97" s="371"/>
      <c r="O97" s="371"/>
      <c r="P97" s="371"/>
      <c r="Q97" s="371"/>
      <c r="R97" s="371"/>
      <c r="S97" s="371"/>
      <c r="T97" s="371"/>
      <c r="U97" s="371"/>
      <c r="V97" s="371"/>
      <c r="W97" s="371"/>
      <c r="X97" s="371"/>
      <c r="Y97" s="371"/>
      <c r="Z97" s="371"/>
      <c r="AA97" s="371"/>
      <c r="AB97" s="371"/>
      <c r="AC97" s="371"/>
      <c r="AD97" s="371"/>
      <c r="AE97" s="371"/>
      <c r="AF97" s="371"/>
      <c r="AG97" s="371"/>
      <c r="AH97" s="371"/>
      <c r="AI97" s="371"/>
      <c r="AJ97" s="371"/>
      <c r="AK97" s="371"/>
      <c r="AL97" s="371"/>
      <c r="AM97" s="371"/>
      <c r="AN97" s="371"/>
      <c r="AO97" s="371"/>
      <c r="AP97" s="371"/>
      <c r="AQ97" s="371"/>
      <c r="AR97" s="371"/>
      <c r="AS97" s="371"/>
      <c r="AT97" s="371"/>
      <c r="AU97" s="371"/>
      <c r="AV97" s="371"/>
      <c r="AW97" s="371"/>
      <c r="AX97" s="371"/>
      <c r="AY97" s="371"/>
      <c r="AZ97" s="371"/>
      <c r="BA97" s="371"/>
      <c r="BB97" s="371"/>
      <c r="BC97" s="371"/>
      <c r="BD97" s="371"/>
      <c r="BE97" s="371"/>
      <c r="BF97" s="371"/>
      <c r="BG97" s="371"/>
      <c r="BH97" s="371"/>
      <c r="BI97" s="371"/>
      <c r="BJ97" s="371"/>
      <c r="BK97" s="371"/>
      <c r="BL97" s="371"/>
      <c r="BM97" s="371"/>
      <c r="BN97" s="371"/>
      <c r="BO97" s="371"/>
      <c r="BP97" s="371"/>
      <c r="BQ97" s="371"/>
      <c r="BR97" s="371"/>
      <c r="BS97" s="371"/>
      <c r="BT97" s="371"/>
      <c r="BU97" s="371"/>
      <c r="BV97" s="371"/>
      <c r="BW97" s="371"/>
      <c r="BX97" s="371"/>
      <c r="BY97" s="371"/>
      <c r="BZ97" s="371"/>
      <c r="CA97" s="371"/>
      <c r="CB97" s="371"/>
      <c r="CC97" s="371"/>
      <c r="CD97" s="371"/>
      <c r="CE97" s="371"/>
      <c r="CF97" s="371"/>
      <c r="CG97" s="371"/>
      <c r="CH97" s="371"/>
      <c r="CI97" s="371"/>
      <c r="CJ97" s="371"/>
      <c r="CK97" s="371"/>
      <c r="CL97" s="371"/>
      <c r="CM97" s="371"/>
      <c r="CN97" s="371"/>
      <c r="CO97" s="371"/>
      <c r="CP97" s="371"/>
      <c r="CQ97" s="371"/>
      <c r="CR97" s="371"/>
      <c r="CS97" s="371"/>
      <c r="CT97" s="371"/>
      <c r="CU97" s="371"/>
      <c r="CV97" s="371"/>
      <c r="CW97" s="371"/>
      <c r="CX97" s="371"/>
      <c r="CY97" s="371"/>
      <c r="CZ97" s="371"/>
      <c r="DA97" s="371"/>
      <c r="DB97" s="371"/>
      <c r="DC97" s="371"/>
      <c r="DD97" s="371"/>
      <c r="DE97" s="371"/>
      <c r="DF97" s="371"/>
      <c r="DG97" s="371"/>
      <c r="DH97" s="371"/>
      <c r="DI97" s="371"/>
      <c r="DJ97" s="371"/>
      <c r="DK97" s="371"/>
      <c r="DL97" s="371"/>
      <c r="DM97" s="371"/>
      <c r="DN97" s="371"/>
      <c r="DO97" s="371"/>
      <c r="DP97" s="371"/>
      <c r="DQ97" s="371"/>
      <c r="DR97" s="371"/>
      <c r="DS97" s="371"/>
      <c r="DT97" s="371"/>
      <c r="DU97" s="371"/>
      <c r="DV97" s="371"/>
      <c r="DW97" s="371"/>
      <c r="DX97" s="371"/>
      <c r="DY97" s="371"/>
      <c r="DZ97" s="371"/>
      <c r="EA97" s="371"/>
      <c r="EB97" s="371"/>
      <c r="EC97" s="371"/>
      <c r="ED97" s="371"/>
      <c r="EE97" s="371"/>
      <c r="EF97" s="371"/>
      <c r="EG97" s="371"/>
      <c r="EH97" s="371"/>
      <c r="EI97" s="371"/>
      <c r="EJ97" s="371"/>
      <c r="EK97" s="371"/>
      <c r="EL97" s="371"/>
      <c r="EM97" s="371"/>
      <c r="EN97" s="371"/>
      <c r="EO97" s="371"/>
      <c r="EP97" s="371"/>
      <c r="EQ97" s="371"/>
      <c r="ER97" s="371"/>
      <c r="ES97" s="371"/>
      <c r="ET97" s="371"/>
      <c r="EU97" s="371"/>
      <c r="EV97" s="371"/>
      <c r="EW97" s="371"/>
      <c r="EX97" s="371"/>
      <c r="EY97" s="371"/>
      <c r="EZ97" s="371"/>
      <c r="FA97" s="371"/>
      <c r="FB97" s="371"/>
      <c r="FC97" s="371"/>
      <c r="FD97" s="371"/>
      <c r="FE97" s="371"/>
      <c r="FF97" s="371"/>
      <c r="FG97" s="371"/>
      <c r="FH97" s="371"/>
      <c r="FI97" s="371"/>
      <c r="FJ97" s="371"/>
      <c r="FK97" s="371"/>
      <c r="FL97" s="371"/>
      <c r="FM97" s="371"/>
      <c r="FN97" s="371"/>
      <c r="FO97" s="371"/>
      <c r="FP97" s="371"/>
      <c r="FQ97" s="371"/>
      <c r="FR97" s="371"/>
      <c r="FS97" s="371"/>
      <c r="FT97" s="371"/>
      <c r="FU97" s="371"/>
      <c r="FV97" s="371"/>
      <c r="FW97" s="371"/>
      <c r="FX97" s="371"/>
      <c r="FY97" s="371"/>
      <c r="FZ97" s="371"/>
      <c r="GA97" s="371"/>
      <c r="GB97" s="371"/>
      <c r="GC97" s="371"/>
      <c r="GD97" s="371"/>
      <c r="GE97" s="371"/>
      <c r="GF97" s="371"/>
      <c r="GG97" s="371"/>
      <c r="GH97" s="371"/>
      <c r="GI97" s="371"/>
      <c r="GJ97" s="371"/>
      <c r="GK97" s="371"/>
      <c r="GL97" s="371"/>
      <c r="GM97" s="371"/>
      <c r="GN97" s="371"/>
      <c r="GO97" s="371"/>
      <c r="GP97" s="371"/>
      <c r="GQ97" s="371"/>
      <c r="GR97" s="371"/>
      <c r="GS97" s="371"/>
      <c r="GT97" s="371"/>
      <c r="GU97" s="371"/>
      <c r="GV97" s="371"/>
      <c r="GW97" s="371"/>
      <c r="GX97" s="371"/>
      <c r="GY97" s="371"/>
      <c r="GZ97" s="371"/>
      <c r="HA97" s="371"/>
      <c r="HB97" s="371"/>
      <c r="HC97" s="371"/>
      <c r="HD97" s="371"/>
      <c r="HE97" s="371"/>
      <c r="HF97" s="371"/>
      <c r="HG97" s="371"/>
      <c r="HH97" s="371"/>
      <c r="HI97" s="371"/>
      <c r="HJ97" s="371"/>
      <c r="HK97" s="371"/>
      <c r="HL97" s="371"/>
      <c r="HM97" s="371"/>
      <c r="HN97" s="371"/>
      <c r="HO97" s="371"/>
      <c r="HP97" s="371"/>
      <c r="HQ97" s="371"/>
      <c r="HR97" s="371"/>
      <c r="HS97" s="371"/>
      <c r="HT97" s="371"/>
      <c r="HU97" s="371"/>
      <c r="HV97" s="371"/>
      <c r="HW97" s="371"/>
      <c r="HX97" s="371"/>
      <c r="HY97" s="371"/>
      <c r="HZ97" s="371"/>
      <c r="IA97" s="371"/>
      <c r="IB97" s="371"/>
      <c r="IC97" s="371"/>
      <c r="ID97" s="371"/>
      <c r="IE97" s="371"/>
      <c r="IF97" s="371"/>
      <c r="IG97" s="371"/>
      <c r="IH97" s="371"/>
      <c r="II97" s="371"/>
      <c r="IJ97" s="371"/>
      <c r="IK97" s="371"/>
      <c r="IL97" s="371"/>
      <c r="IM97" s="371"/>
    </row>
    <row r="98" spans="1:247" x14ac:dyDescent="0.2">
      <c r="A98" s="100" t="s">
        <v>102</v>
      </c>
      <c r="B98" s="39"/>
      <c r="C98" s="383">
        <v>8010</v>
      </c>
      <c r="D98" s="383">
        <v>3654</v>
      </c>
      <c r="E98" s="383">
        <v>4356</v>
      </c>
      <c r="F98" s="383">
        <v>6522</v>
      </c>
      <c r="G98" s="383">
        <v>3271</v>
      </c>
      <c r="H98" s="383">
        <v>3251</v>
      </c>
      <c r="I98" s="434">
        <v>1488</v>
      </c>
      <c r="J98" s="434">
        <v>383</v>
      </c>
      <c r="K98" s="434">
        <v>1105</v>
      </c>
      <c r="L98" s="371"/>
      <c r="M98" s="371"/>
      <c r="N98" s="371"/>
      <c r="O98" s="371"/>
      <c r="P98" s="371"/>
      <c r="Q98" s="371"/>
      <c r="R98" s="371"/>
      <c r="S98" s="371"/>
      <c r="T98" s="371"/>
      <c r="U98" s="371"/>
      <c r="V98" s="371"/>
      <c r="W98" s="371"/>
      <c r="X98" s="371"/>
      <c r="Y98" s="371"/>
      <c r="Z98" s="371"/>
      <c r="AA98" s="371"/>
      <c r="AB98" s="371"/>
      <c r="AC98" s="371"/>
      <c r="AD98" s="371"/>
      <c r="AE98" s="371"/>
      <c r="AF98" s="371"/>
      <c r="AG98" s="371"/>
      <c r="AH98" s="371"/>
      <c r="AI98" s="371"/>
      <c r="AJ98" s="371"/>
      <c r="AK98" s="371"/>
      <c r="AL98" s="371"/>
      <c r="AM98" s="371"/>
      <c r="AN98" s="371"/>
      <c r="AO98" s="371"/>
      <c r="AP98" s="371"/>
      <c r="AQ98" s="371"/>
      <c r="AR98" s="371"/>
      <c r="AS98" s="371"/>
      <c r="AT98" s="371"/>
      <c r="AU98" s="371"/>
      <c r="AV98" s="371"/>
      <c r="AW98" s="371"/>
      <c r="AX98" s="371"/>
      <c r="AY98" s="371"/>
      <c r="AZ98" s="371"/>
      <c r="BA98" s="371"/>
      <c r="BB98" s="371"/>
      <c r="BC98" s="371"/>
      <c r="BD98" s="371"/>
      <c r="BE98" s="371"/>
      <c r="BF98" s="371"/>
      <c r="BG98" s="371"/>
      <c r="BH98" s="371"/>
      <c r="BI98" s="371"/>
      <c r="BJ98" s="371"/>
      <c r="BK98" s="371"/>
      <c r="BL98" s="371"/>
      <c r="BM98" s="371"/>
      <c r="BN98" s="371"/>
      <c r="BO98" s="371"/>
      <c r="BP98" s="371"/>
      <c r="BQ98" s="371"/>
      <c r="BR98" s="371"/>
      <c r="BS98" s="371"/>
      <c r="BT98" s="371"/>
      <c r="BU98" s="371"/>
      <c r="BV98" s="371"/>
      <c r="BW98" s="371"/>
      <c r="BX98" s="371"/>
      <c r="BY98" s="371"/>
      <c r="BZ98" s="371"/>
      <c r="CA98" s="371"/>
      <c r="CB98" s="371"/>
      <c r="CC98" s="371"/>
      <c r="CD98" s="371"/>
      <c r="CE98" s="371"/>
      <c r="CF98" s="371"/>
      <c r="CG98" s="371"/>
      <c r="CH98" s="371"/>
      <c r="CI98" s="371"/>
      <c r="CJ98" s="371"/>
      <c r="CK98" s="371"/>
      <c r="CL98" s="371"/>
      <c r="CM98" s="371"/>
      <c r="CN98" s="371"/>
      <c r="CO98" s="371"/>
      <c r="CP98" s="371"/>
      <c r="CQ98" s="371"/>
      <c r="CR98" s="371"/>
      <c r="CS98" s="371"/>
      <c r="CT98" s="371"/>
      <c r="CU98" s="371"/>
      <c r="CV98" s="371"/>
      <c r="CW98" s="371"/>
      <c r="CX98" s="371"/>
      <c r="CY98" s="371"/>
      <c r="CZ98" s="371"/>
      <c r="DA98" s="371"/>
      <c r="DB98" s="371"/>
      <c r="DC98" s="371"/>
      <c r="DD98" s="371"/>
      <c r="DE98" s="371"/>
      <c r="DF98" s="371"/>
      <c r="DG98" s="371"/>
      <c r="DH98" s="371"/>
      <c r="DI98" s="371"/>
      <c r="DJ98" s="371"/>
      <c r="DK98" s="371"/>
      <c r="DL98" s="371"/>
      <c r="DM98" s="371"/>
      <c r="DN98" s="371"/>
      <c r="DO98" s="371"/>
      <c r="DP98" s="371"/>
      <c r="DQ98" s="371"/>
      <c r="DR98" s="371"/>
      <c r="DS98" s="371"/>
      <c r="DT98" s="371"/>
      <c r="DU98" s="371"/>
      <c r="DV98" s="371"/>
      <c r="DW98" s="371"/>
      <c r="DX98" s="371"/>
      <c r="DY98" s="371"/>
      <c r="DZ98" s="371"/>
      <c r="EA98" s="371"/>
      <c r="EB98" s="371"/>
      <c r="EC98" s="371"/>
      <c r="ED98" s="371"/>
      <c r="EE98" s="371"/>
      <c r="EF98" s="371"/>
      <c r="EG98" s="371"/>
      <c r="EH98" s="371"/>
      <c r="EI98" s="371"/>
      <c r="EJ98" s="371"/>
      <c r="EK98" s="371"/>
      <c r="EL98" s="371"/>
      <c r="EM98" s="371"/>
      <c r="EN98" s="371"/>
      <c r="EO98" s="371"/>
      <c r="EP98" s="371"/>
      <c r="EQ98" s="371"/>
      <c r="ER98" s="371"/>
      <c r="ES98" s="371"/>
      <c r="ET98" s="371"/>
      <c r="EU98" s="371"/>
      <c r="EV98" s="371"/>
      <c r="EW98" s="371"/>
      <c r="EX98" s="371"/>
      <c r="EY98" s="371"/>
      <c r="EZ98" s="371"/>
      <c r="FA98" s="371"/>
      <c r="FB98" s="371"/>
      <c r="FC98" s="371"/>
      <c r="FD98" s="371"/>
      <c r="FE98" s="371"/>
      <c r="FF98" s="371"/>
      <c r="FG98" s="371"/>
      <c r="FH98" s="371"/>
      <c r="FI98" s="371"/>
      <c r="FJ98" s="371"/>
      <c r="FK98" s="371"/>
      <c r="FL98" s="371"/>
      <c r="FM98" s="371"/>
      <c r="FN98" s="371"/>
      <c r="FO98" s="371"/>
      <c r="FP98" s="371"/>
      <c r="FQ98" s="371"/>
      <c r="FR98" s="371"/>
      <c r="FS98" s="371"/>
      <c r="FT98" s="371"/>
      <c r="FU98" s="371"/>
      <c r="FV98" s="371"/>
      <c r="FW98" s="371"/>
      <c r="FX98" s="371"/>
      <c r="FY98" s="371"/>
      <c r="FZ98" s="371"/>
      <c r="GA98" s="371"/>
      <c r="GB98" s="371"/>
      <c r="GC98" s="371"/>
      <c r="GD98" s="371"/>
      <c r="GE98" s="371"/>
      <c r="GF98" s="371"/>
      <c r="GG98" s="371"/>
      <c r="GH98" s="371"/>
      <c r="GI98" s="371"/>
      <c r="GJ98" s="371"/>
      <c r="GK98" s="371"/>
      <c r="GL98" s="371"/>
      <c r="GM98" s="371"/>
      <c r="GN98" s="371"/>
      <c r="GO98" s="371"/>
      <c r="GP98" s="371"/>
      <c r="GQ98" s="371"/>
      <c r="GR98" s="371"/>
      <c r="GS98" s="371"/>
      <c r="GT98" s="371"/>
      <c r="GU98" s="371"/>
      <c r="GV98" s="371"/>
      <c r="GW98" s="371"/>
      <c r="GX98" s="371"/>
      <c r="GY98" s="371"/>
      <c r="GZ98" s="371"/>
      <c r="HA98" s="371"/>
      <c r="HB98" s="371"/>
      <c r="HC98" s="371"/>
      <c r="HD98" s="371"/>
      <c r="HE98" s="371"/>
      <c r="HF98" s="371"/>
      <c r="HG98" s="371"/>
      <c r="HH98" s="371"/>
      <c r="HI98" s="371"/>
      <c r="HJ98" s="371"/>
      <c r="HK98" s="371"/>
      <c r="HL98" s="371"/>
      <c r="HM98" s="371"/>
      <c r="HN98" s="371"/>
      <c r="HO98" s="371"/>
      <c r="HP98" s="371"/>
      <c r="HQ98" s="371"/>
      <c r="HR98" s="371"/>
      <c r="HS98" s="371"/>
      <c r="HT98" s="371"/>
      <c r="HU98" s="371"/>
      <c r="HV98" s="371"/>
      <c r="HW98" s="371"/>
      <c r="HX98" s="371"/>
      <c r="HY98" s="371"/>
      <c r="HZ98" s="371"/>
      <c r="IA98" s="371"/>
      <c r="IB98" s="371"/>
      <c r="IC98" s="371"/>
      <c r="ID98" s="371"/>
      <c r="IE98" s="371"/>
      <c r="IF98" s="371"/>
      <c r="IG98" s="371"/>
      <c r="IH98" s="371"/>
      <c r="II98" s="371"/>
      <c r="IJ98" s="371"/>
      <c r="IK98" s="371"/>
      <c r="IL98" s="371"/>
      <c r="IM98" s="371"/>
    </row>
    <row r="99" spans="1:247" x14ac:dyDescent="0.2">
      <c r="A99" s="100" t="s">
        <v>167</v>
      </c>
      <c r="B99" s="39"/>
      <c r="C99" s="383">
        <v>1389</v>
      </c>
      <c r="D99" s="383">
        <v>750</v>
      </c>
      <c r="E99" s="383">
        <v>639</v>
      </c>
      <c r="F99" s="383">
        <v>802</v>
      </c>
      <c r="G99" s="383">
        <v>449</v>
      </c>
      <c r="H99" s="383">
        <v>353</v>
      </c>
      <c r="I99" s="434">
        <v>587</v>
      </c>
      <c r="J99" s="434">
        <v>301</v>
      </c>
      <c r="K99" s="434">
        <v>286</v>
      </c>
      <c r="L99" s="371"/>
      <c r="M99" s="371"/>
      <c r="N99" s="371"/>
      <c r="O99" s="371"/>
      <c r="P99" s="371"/>
      <c r="Q99" s="371"/>
      <c r="R99" s="371"/>
      <c r="S99" s="371"/>
      <c r="T99" s="371"/>
      <c r="U99" s="371"/>
      <c r="V99" s="371"/>
      <c r="W99" s="371"/>
      <c r="X99" s="371"/>
      <c r="Y99" s="371"/>
      <c r="Z99" s="371"/>
      <c r="AA99" s="371"/>
      <c r="AB99" s="371"/>
      <c r="AC99" s="371"/>
      <c r="AD99" s="371"/>
      <c r="AE99" s="371"/>
      <c r="AF99" s="371"/>
      <c r="AG99" s="371"/>
      <c r="AH99" s="371"/>
      <c r="AI99" s="371"/>
      <c r="AJ99" s="371"/>
      <c r="AK99" s="371"/>
      <c r="AL99" s="371"/>
      <c r="AM99" s="371"/>
      <c r="AN99" s="371"/>
      <c r="AO99" s="371"/>
      <c r="AP99" s="371"/>
      <c r="AQ99" s="371"/>
      <c r="AR99" s="371"/>
      <c r="AS99" s="371"/>
      <c r="AT99" s="371"/>
      <c r="AU99" s="371"/>
      <c r="AV99" s="371"/>
      <c r="AW99" s="371"/>
      <c r="AX99" s="371"/>
      <c r="AY99" s="371"/>
      <c r="AZ99" s="371"/>
      <c r="BA99" s="371"/>
      <c r="BB99" s="371"/>
      <c r="BC99" s="371"/>
      <c r="BD99" s="371"/>
      <c r="BE99" s="371"/>
      <c r="BF99" s="371"/>
      <c r="BG99" s="371"/>
      <c r="BH99" s="371"/>
      <c r="BI99" s="371"/>
      <c r="BJ99" s="371"/>
      <c r="BK99" s="371"/>
      <c r="BL99" s="371"/>
      <c r="BM99" s="371"/>
      <c r="BN99" s="371"/>
      <c r="BO99" s="371"/>
      <c r="BP99" s="371"/>
      <c r="BQ99" s="371"/>
      <c r="BR99" s="371"/>
      <c r="BS99" s="371"/>
      <c r="BT99" s="371"/>
      <c r="BU99" s="371"/>
      <c r="BV99" s="371"/>
      <c r="BW99" s="371"/>
      <c r="BX99" s="371"/>
      <c r="BY99" s="371"/>
      <c r="BZ99" s="371"/>
      <c r="CA99" s="371"/>
      <c r="CB99" s="371"/>
      <c r="CC99" s="371"/>
      <c r="CD99" s="371"/>
      <c r="CE99" s="371"/>
      <c r="CF99" s="371"/>
      <c r="CG99" s="371"/>
      <c r="CH99" s="371"/>
      <c r="CI99" s="371"/>
      <c r="CJ99" s="371"/>
      <c r="CK99" s="371"/>
      <c r="CL99" s="371"/>
      <c r="CM99" s="371"/>
      <c r="CN99" s="371"/>
      <c r="CO99" s="371"/>
      <c r="CP99" s="371"/>
      <c r="CQ99" s="371"/>
      <c r="CR99" s="371"/>
      <c r="CS99" s="371"/>
      <c r="CT99" s="371"/>
      <c r="CU99" s="371"/>
      <c r="CV99" s="371"/>
      <c r="CW99" s="371"/>
      <c r="CX99" s="371"/>
      <c r="CY99" s="371"/>
      <c r="CZ99" s="371"/>
      <c r="DA99" s="371"/>
      <c r="DB99" s="371"/>
      <c r="DC99" s="371"/>
      <c r="DD99" s="371"/>
      <c r="DE99" s="371"/>
      <c r="DF99" s="371"/>
      <c r="DG99" s="371"/>
      <c r="DH99" s="371"/>
      <c r="DI99" s="371"/>
      <c r="DJ99" s="371"/>
      <c r="DK99" s="371"/>
      <c r="DL99" s="371"/>
      <c r="DM99" s="371"/>
      <c r="DN99" s="371"/>
      <c r="DO99" s="371"/>
      <c r="DP99" s="371"/>
      <c r="DQ99" s="371"/>
      <c r="DR99" s="371"/>
      <c r="DS99" s="371"/>
      <c r="DT99" s="371"/>
      <c r="DU99" s="371"/>
      <c r="DV99" s="371"/>
      <c r="DW99" s="371"/>
      <c r="DX99" s="371"/>
      <c r="DY99" s="371"/>
      <c r="DZ99" s="371"/>
      <c r="EA99" s="371"/>
      <c r="EB99" s="371"/>
      <c r="EC99" s="371"/>
      <c r="ED99" s="371"/>
      <c r="EE99" s="371"/>
      <c r="EF99" s="371"/>
      <c r="EG99" s="371"/>
      <c r="EH99" s="371"/>
      <c r="EI99" s="371"/>
      <c r="EJ99" s="371"/>
      <c r="EK99" s="371"/>
      <c r="EL99" s="371"/>
      <c r="EM99" s="371"/>
      <c r="EN99" s="371"/>
      <c r="EO99" s="371"/>
      <c r="EP99" s="371"/>
      <c r="EQ99" s="371"/>
      <c r="ER99" s="371"/>
      <c r="ES99" s="371"/>
      <c r="ET99" s="371"/>
      <c r="EU99" s="371"/>
      <c r="EV99" s="371"/>
      <c r="EW99" s="371"/>
      <c r="EX99" s="371"/>
      <c r="EY99" s="371"/>
      <c r="EZ99" s="371"/>
      <c r="FA99" s="371"/>
      <c r="FB99" s="371"/>
      <c r="FC99" s="371"/>
      <c r="FD99" s="371"/>
      <c r="FE99" s="371"/>
      <c r="FF99" s="371"/>
      <c r="FG99" s="371"/>
      <c r="FH99" s="371"/>
      <c r="FI99" s="371"/>
      <c r="FJ99" s="371"/>
      <c r="FK99" s="371"/>
      <c r="FL99" s="371"/>
      <c r="FM99" s="371"/>
      <c r="FN99" s="371"/>
      <c r="FO99" s="371"/>
      <c r="FP99" s="371"/>
      <c r="FQ99" s="371"/>
      <c r="FR99" s="371"/>
      <c r="FS99" s="371"/>
      <c r="FT99" s="371"/>
      <c r="FU99" s="371"/>
      <c r="FV99" s="371"/>
      <c r="FW99" s="371"/>
      <c r="FX99" s="371"/>
      <c r="FY99" s="371"/>
      <c r="FZ99" s="371"/>
      <c r="GA99" s="371"/>
      <c r="GB99" s="371"/>
      <c r="GC99" s="371"/>
      <c r="GD99" s="371"/>
      <c r="GE99" s="371"/>
      <c r="GF99" s="371"/>
      <c r="GG99" s="371"/>
      <c r="GH99" s="371"/>
      <c r="GI99" s="371"/>
      <c r="GJ99" s="371"/>
      <c r="GK99" s="371"/>
      <c r="GL99" s="371"/>
      <c r="GM99" s="371"/>
      <c r="GN99" s="371"/>
      <c r="GO99" s="371"/>
      <c r="GP99" s="371"/>
      <c r="GQ99" s="371"/>
      <c r="GR99" s="371"/>
      <c r="GS99" s="371"/>
      <c r="GT99" s="371"/>
      <c r="GU99" s="371"/>
      <c r="GV99" s="371"/>
      <c r="GW99" s="371"/>
      <c r="GX99" s="371"/>
      <c r="GY99" s="371"/>
      <c r="GZ99" s="371"/>
      <c r="HA99" s="371"/>
      <c r="HB99" s="371"/>
      <c r="HC99" s="371"/>
      <c r="HD99" s="371"/>
      <c r="HE99" s="371"/>
      <c r="HF99" s="371"/>
      <c r="HG99" s="371"/>
      <c r="HH99" s="371"/>
      <c r="HI99" s="371"/>
      <c r="HJ99" s="371"/>
      <c r="HK99" s="371"/>
      <c r="HL99" s="371"/>
      <c r="HM99" s="371"/>
      <c r="HN99" s="371"/>
      <c r="HO99" s="371"/>
      <c r="HP99" s="371"/>
      <c r="HQ99" s="371"/>
      <c r="HR99" s="371"/>
      <c r="HS99" s="371"/>
      <c r="HT99" s="371"/>
      <c r="HU99" s="371"/>
      <c r="HV99" s="371"/>
      <c r="HW99" s="371"/>
      <c r="HX99" s="371"/>
      <c r="HY99" s="371"/>
      <c r="HZ99" s="371"/>
      <c r="IA99" s="371"/>
      <c r="IB99" s="371"/>
      <c r="IC99" s="371"/>
      <c r="ID99" s="371"/>
      <c r="IE99" s="371"/>
      <c r="IF99" s="371"/>
      <c r="IG99" s="371"/>
      <c r="IH99" s="371"/>
      <c r="II99" s="371"/>
      <c r="IJ99" s="371"/>
      <c r="IK99" s="371"/>
      <c r="IL99" s="371"/>
      <c r="IM99" s="371"/>
    </row>
    <row r="100" spans="1:247" x14ac:dyDescent="0.2">
      <c r="A100" s="100" t="s">
        <v>465</v>
      </c>
      <c r="B100" s="39"/>
      <c r="C100" s="383">
        <v>596</v>
      </c>
      <c r="D100" s="383">
        <v>262</v>
      </c>
      <c r="E100" s="383">
        <v>334</v>
      </c>
      <c r="F100" s="383">
        <v>339</v>
      </c>
      <c r="G100" s="383">
        <v>140</v>
      </c>
      <c r="H100" s="383">
        <v>199</v>
      </c>
      <c r="I100" s="434">
        <v>257</v>
      </c>
      <c r="J100" s="434">
        <v>122</v>
      </c>
      <c r="K100" s="434">
        <v>135</v>
      </c>
      <c r="L100" s="371"/>
      <c r="M100" s="371"/>
      <c r="N100" s="371"/>
      <c r="O100" s="371"/>
      <c r="P100" s="371"/>
      <c r="Q100" s="371"/>
      <c r="R100" s="371"/>
      <c r="S100" s="371"/>
      <c r="T100" s="371"/>
      <c r="U100" s="371"/>
      <c r="V100" s="371"/>
      <c r="W100" s="371"/>
      <c r="X100" s="371"/>
      <c r="Y100" s="371"/>
      <c r="Z100" s="371"/>
      <c r="AA100" s="371"/>
      <c r="AB100" s="371"/>
      <c r="AC100" s="371"/>
      <c r="AD100" s="371"/>
      <c r="AE100" s="371"/>
      <c r="AF100" s="371"/>
      <c r="AG100" s="371"/>
      <c r="AH100" s="371"/>
      <c r="AI100" s="371"/>
      <c r="AJ100" s="371"/>
      <c r="AK100" s="371"/>
      <c r="AL100" s="371"/>
      <c r="AM100" s="371"/>
      <c r="AN100" s="371"/>
      <c r="AO100" s="371"/>
      <c r="AP100" s="371"/>
      <c r="AQ100" s="371"/>
      <c r="AR100" s="371"/>
      <c r="AS100" s="371"/>
      <c r="AT100" s="371"/>
      <c r="AU100" s="371"/>
      <c r="AV100" s="371"/>
      <c r="AW100" s="371"/>
      <c r="AX100" s="371"/>
      <c r="AY100" s="371"/>
      <c r="AZ100" s="371"/>
      <c r="BA100" s="371"/>
      <c r="BB100" s="371"/>
      <c r="BC100" s="371"/>
      <c r="BD100" s="371"/>
      <c r="BE100" s="371"/>
      <c r="BF100" s="371"/>
      <c r="BG100" s="371"/>
      <c r="BH100" s="371"/>
      <c r="BI100" s="371"/>
      <c r="BJ100" s="371"/>
      <c r="BK100" s="371"/>
      <c r="BL100" s="371"/>
      <c r="BM100" s="371"/>
      <c r="BN100" s="371"/>
      <c r="BO100" s="371"/>
      <c r="BP100" s="371"/>
      <c r="BQ100" s="371"/>
      <c r="BR100" s="371"/>
      <c r="BS100" s="371"/>
      <c r="BT100" s="371"/>
      <c r="BU100" s="371"/>
      <c r="BV100" s="371"/>
      <c r="BW100" s="371"/>
      <c r="BX100" s="371"/>
      <c r="BY100" s="371"/>
      <c r="BZ100" s="371"/>
      <c r="CA100" s="371"/>
      <c r="CB100" s="371"/>
      <c r="CC100" s="371"/>
      <c r="CD100" s="371"/>
      <c r="CE100" s="371"/>
      <c r="CF100" s="371"/>
      <c r="CG100" s="371"/>
      <c r="CH100" s="371"/>
      <c r="CI100" s="371"/>
      <c r="CJ100" s="371"/>
      <c r="CK100" s="371"/>
      <c r="CL100" s="371"/>
      <c r="CM100" s="371"/>
      <c r="CN100" s="371"/>
      <c r="CO100" s="371"/>
      <c r="CP100" s="371"/>
      <c r="CQ100" s="371"/>
      <c r="CR100" s="371"/>
      <c r="CS100" s="371"/>
      <c r="CT100" s="371"/>
      <c r="CU100" s="371"/>
      <c r="CV100" s="371"/>
      <c r="CW100" s="371"/>
      <c r="CX100" s="371"/>
      <c r="CY100" s="371"/>
      <c r="CZ100" s="371"/>
      <c r="DA100" s="371"/>
      <c r="DB100" s="371"/>
      <c r="DC100" s="371"/>
      <c r="DD100" s="371"/>
      <c r="DE100" s="371"/>
      <c r="DF100" s="371"/>
      <c r="DG100" s="371"/>
      <c r="DH100" s="371"/>
      <c r="DI100" s="371"/>
      <c r="DJ100" s="371"/>
      <c r="DK100" s="371"/>
      <c r="DL100" s="371"/>
      <c r="DM100" s="371"/>
      <c r="DN100" s="371"/>
      <c r="DO100" s="371"/>
      <c r="DP100" s="371"/>
      <c r="DQ100" s="371"/>
      <c r="DR100" s="371"/>
      <c r="DS100" s="371"/>
      <c r="DT100" s="371"/>
      <c r="DU100" s="371"/>
      <c r="DV100" s="371"/>
      <c r="DW100" s="371"/>
      <c r="DX100" s="371"/>
      <c r="DY100" s="371"/>
      <c r="DZ100" s="371"/>
      <c r="EA100" s="371"/>
      <c r="EB100" s="371"/>
      <c r="EC100" s="371"/>
      <c r="ED100" s="371"/>
      <c r="EE100" s="371"/>
      <c r="EF100" s="371"/>
      <c r="EG100" s="371"/>
      <c r="EH100" s="371"/>
      <c r="EI100" s="371"/>
      <c r="EJ100" s="371"/>
      <c r="EK100" s="371"/>
      <c r="EL100" s="371"/>
      <c r="EM100" s="371"/>
      <c r="EN100" s="371"/>
      <c r="EO100" s="371"/>
      <c r="EP100" s="371"/>
      <c r="EQ100" s="371"/>
      <c r="ER100" s="371"/>
      <c r="ES100" s="371"/>
      <c r="ET100" s="371"/>
      <c r="EU100" s="371"/>
      <c r="EV100" s="371"/>
      <c r="EW100" s="371"/>
      <c r="EX100" s="371"/>
      <c r="EY100" s="371"/>
      <c r="EZ100" s="371"/>
      <c r="FA100" s="371"/>
      <c r="FB100" s="371"/>
      <c r="FC100" s="371"/>
      <c r="FD100" s="371"/>
      <c r="FE100" s="371"/>
      <c r="FF100" s="371"/>
      <c r="FG100" s="371"/>
      <c r="FH100" s="371"/>
      <c r="FI100" s="371"/>
      <c r="FJ100" s="371"/>
      <c r="FK100" s="371"/>
      <c r="FL100" s="371"/>
      <c r="FM100" s="371"/>
      <c r="FN100" s="371"/>
      <c r="FO100" s="371"/>
      <c r="FP100" s="371"/>
      <c r="FQ100" s="371"/>
      <c r="FR100" s="371"/>
      <c r="FS100" s="371"/>
      <c r="FT100" s="371"/>
      <c r="FU100" s="371"/>
      <c r="FV100" s="371"/>
      <c r="FW100" s="371"/>
      <c r="FX100" s="371"/>
      <c r="FY100" s="371"/>
      <c r="FZ100" s="371"/>
      <c r="GA100" s="371"/>
      <c r="GB100" s="371"/>
      <c r="GC100" s="371"/>
      <c r="GD100" s="371"/>
      <c r="GE100" s="371"/>
      <c r="GF100" s="371"/>
      <c r="GG100" s="371"/>
      <c r="GH100" s="371"/>
      <c r="GI100" s="371"/>
      <c r="GJ100" s="371"/>
      <c r="GK100" s="371"/>
      <c r="GL100" s="371"/>
      <c r="GM100" s="371"/>
      <c r="GN100" s="371"/>
      <c r="GO100" s="371"/>
      <c r="GP100" s="371"/>
      <c r="GQ100" s="371"/>
      <c r="GR100" s="371"/>
      <c r="GS100" s="371"/>
      <c r="GT100" s="371"/>
      <c r="GU100" s="371"/>
      <c r="GV100" s="371"/>
      <c r="GW100" s="371"/>
      <c r="GX100" s="371"/>
      <c r="GY100" s="371"/>
      <c r="GZ100" s="371"/>
      <c r="HA100" s="371"/>
      <c r="HB100" s="371"/>
      <c r="HC100" s="371"/>
      <c r="HD100" s="371"/>
      <c r="HE100" s="371"/>
      <c r="HF100" s="371"/>
      <c r="HG100" s="371"/>
      <c r="HH100" s="371"/>
      <c r="HI100" s="371"/>
      <c r="HJ100" s="371"/>
      <c r="HK100" s="371"/>
      <c r="HL100" s="371"/>
      <c r="HM100" s="371"/>
      <c r="HN100" s="371"/>
      <c r="HO100" s="371"/>
      <c r="HP100" s="371"/>
      <c r="HQ100" s="371"/>
      <c r="HR100" s="371"/>
      <c r="HS100" s="371"/>
      <c r="HT100" s="371"/>
      <c r="HU100" s="371"/>
      <c r="HV100" s="371"/>
      <c r="HW100" s="371"/>
      <c r="HX100" s="371"/>
      <c r="HY100" s="371"/>
      <c r="HZ100" s="371"/>
      <c r="IA100" s="371"/>
      <c r="IB100" s="371"/>
      <c r="IC100" s="371"/>
      <c r="ID100" s="371"/>
      <c r="IE100" s="371"/>
      <c r="IF100" s="371"/>
      <c r="IG100" s="371"/>
      <c r="IH100" s="371"/>
      <c r="II100" s="371"/>
      <c r="IJ100" s="371"/>
      <c r="IK100" s="371"/>
      <c r="IL100" s="371"/>
      <c r="IM100" s="371"/>
    </row>
    <row r="101" spans="1:247" x14ac:dyDescent="0.2">
      <c r="A101" s="100" t="s">
        <v>466</v>
      </c>
      <c r="B101" s="39"/>
      <c r="C101" s="383">
        <v>776</v>
      </c>
      <c r="D101" s="383">
        <v>381</v>
      </c>
      <c r="E101" s="383">
        <v>395</v>
      </c>
      <c r="F101" s="383">
        <v>493</v>
      </c>
      <c r="G101" s="383">
        <v>276</v>
      </c>
      <c r="H101" s="383">
        <v>217</v>
      </c>
      <c r="I101" s="434">
        <v>283</v>
      </c>
      <c r="J101" s="434">
        <v>105</v>
      </c>
      <c r="K101" s="434">
        <v>178</v>
      </c>
      <c r="L101" s="371"/>
      <c r="M101" s="371"/>
      <c r="N101" s="371"/>
      <c r="O101" s="371"/>
      <c r="P101" s="371"/>
      <c r="Q101" s="371"/>
      <c r="R101" s="371"/>
      <c r="S101" s="371"/>
      <c r="T101" s="371"/>
      <c r="U101" s="371"/>
      <c r="V101" s="371"/>
      <c r="W101" s="371"/>
      <c r="X101" s="371"/>
      <c r="Y101" s="371"/>
      <c r="Z101" s="371"/>
      <c r="AA101" s="371"/>
      <c r="AB101" s="371"/>
      <c r="AC101" s="371"/>
      <c r="AD101" s="371"/>
      <c r="AE101" s="371"/>
      <c r="AF101" s="371"/>
      <c r="AG101" s="371"/>
      <c r="AH101" s="371"/>
      <c r="AI101" s="371"/>
      <c r="AJ101" s="371"/>
      <c r="AK101" s="371"/>
      <c r="AL101" s="371"/>
      <c r="AM101" s="371"/>
      <c r="AN101" s="371"/>
      <c r="AO101" s="371"/>
      <c r="AP101" s="371"/>
      <c r="AQ101" s="371"/>
      <c r="AR101" s="371"/>
      <c r="AS101" s="371"/>
      <c r="AT101" s="371"/>
      <c r="AU101" s="371"/>
      <c r="AV101" s="371"/>
      <c r="AW101" s="371"/>
      <c r="AX101" s="371"/>
      <c r="AY101" s="371"/>
      <c r="AZ101" s="371"/>
      <c r="BA101" s="371"/>
      <c r="BB101" s="371"/>
      <c r="BC101" s="371"/>
      <c r="BD101" s="371"/>
      <c r="BE101" s="371"/>
      <c r="BF101" s="371"/>
      <c r="BG101" s="371"/>
      <c r="BH101" s="371"/>
      <c r="BI101" s="371"/>
      <c r="BJ101" s="371"/>
      <c r="BK101" s="371"/>
      <c r="BL101" s="371"/>
      <c r="BM101" s="371"/>
      <c r="BN101" s="371"/>
      <c r="BO101" s="371"/>
      <c r="BP101" s="371"/>
      <c r="BQ101" s="371"/>
      <c r="BR101" s="371"/>
      <c r="BS101" s="371"/>
      <c r="BT101" s="371"/>
      <c r="BU101" s="371"/>
      <c r="BV101" s="371"/>
      <c r="BW101" s="371"/>
      <c r="BX101" s="371"/>
      <c r="BY101" s="371"/>
      <c r="BZ101" s="371"/>
      <c r="CA101" s="371"/>
      <c r="CB101" s="371"/>
      <c r="CC101" s="371"/>
      <c r="CD101" s="371"/>
      <c r="CE101" s="371"/>
      <c r="CF101" s="371"/>
      <c r="CG101" s="371"/>
      <c r="CH101" s="371"/>
      <c r="CI101" s="371"/>
      <c r="CJ101" s="371"/>
      <c r="CK101" s="371"/>
      <c r="CL101" s="371"/>
      <c r="CM101" s="371"/>
      <c r="CN101" s="371"/>
      <c r="CO101" s="371"/>
      <c r="CP101" s="371"/>
      <c r="CQ101" s="371"/>
      <c r="CR101" s="371"/>
      <c r="CS101" s="371"/>
      <c r="CT101" s="371"/>
      <c r="CU101" s="371"/>
      <c r="CV101" s="371"/>
      <c r="CW101" s="371"/>
      <c r="CX101" s="371"/>
      <c r="CY101" s="371"/>
      <c r="CZ101" s="371"/>
      <c r="DA101" s="371"/>
      <c r="DB101" s="371"/>
      <c r="DC101" s="371"/>
      <c r="DD101" s="371"/>
      <c r="DE101" s="371"/>
      <c r="DF101" s="371"/>
      <c r="DG101" s="371"/>
      <c r="DH101" s="371"/>
      <c r="DI101" s="371"/>
      <c r="DJ101" s="371"/>
      <c r="DK101" s="371"/>
      <c r="DL101" s="371"/>
      <c r="DM101" s="371"/>
      <c r="DN101" s="371"/>
      <c r="DO101" s="371"/>
      <c r="DP101" s="371"/>
      <c r="DQ101" s="371"/>
      <c r="DR101" s="371"/>
      <c r="DS101" s="371"/>
      <c r="DT101" s="371"/>
      <c r="DU101" s="371"/>
      <c r="DV101" s="371"/>
      <c r="DW101" s="371"/>
      <c r="DX101" s="371"/>
      <c r="DY101" s="371"/>
      <c r="DZ101" s="371"/>
      <c r="EA101" s="371"/>
      <c r="EB101" s="371"/>
      <c r="EC101" s="371"/>
      <c r="ED101" s="371"/>
      <c r="EE101" s="371"/>
      <c r="EF101" s="371"/>
      <c r="EG101" s="371"/>
      <c r="EH101" s="371"/>
      <c r="EI101" s="371"/>
      <c r="EJ101" s="371"/>
      <c r="EK101" s="371"/>
      <c r="EL101" s="371"/>
      <c r="EM101" s="371"/>
      <c r="EN101" s="371"/>
      <c r="EO101" s="371"/>
      <c r="EP101" s="371"/>
      <c r="EQ101" s="371"/>
      <c r="ER101" s="371"/>
      <c r="ES101" s="371"/>
      <c r="ET101" s="371"/>
      <c r="EU101" s="371"/>
      <c r="EV101" s="371"/>
      <c r="EW101" s="371"/>
      <c r="EX101" s="371"/>
      <c r="EY101" s="371"/>
      <c r="EZ101" s="371"/>
      <c r="FA101" s="371"/>
      <c r="FB101" s="371"/>
      <c r="FC101" s="371"/>
      <c r="FD101" s="371"/>
      <c r="FE101" s="371"/>
      <c r="FF101" s="371"/>
      <c r="FG101" s="371"/>
      <c r="FH101" s="371"/>
      <c r="FI101" s="371"/>
      <c r="FJ101" s="371"/>
      <c r="FK101" s="371"/>
      <c r="FL101" s="371"/>
      <c r="FM101" s="371"/>
      <c r="FN101" s="371"/>
      <c r="FO101" s="371"/>
      <c r="FP101" s="371"/>
      <c r="FQ101" s="371"/>
      <c r="FR101" s="371"/>
      <c r="FS101" s="371"/>
      <c r="FT101" s="371"/>
      <c r="FU101" s="371"/>
      <c r="FV101" s="371"/>
      <c r="FW101" s="371"/>
      <c r="FX101" s="371"/>
      <c r="FY101" s="371"/>
      <c r="FZ101" s="371"/>
      <c r="GA101" s="371"/>
      <c r="GB101" s="371"/>
      <c r="GC101" s="371"/>
      <c r="GD101" s="371"/>
      <c r="GE101" s="371"/>
      <c r="GF101" s="371"/>
      <c r="GG101" s="371"/>
      <c r="GH101" s="371"/>
      <c r="GI101" s="371"/>
      <c r="GJ101" s="371"/>
      <c r="GK101" s="371"/>
      <c r="GL101" s="371"/>
      <c r="GM101" s="371"/>
      <c r="GN101" s="371"/>
      <c r="GO101" s="371"/>
      <c r="GP101" s="371"/>
      <c r="GQ101" s="371"/>
      <c r="GR101" s="371"/>
      <c r="GS101" s="371"/>
      <c r="GT101" s="371"/>
      <c r="GU101" s="371"/>
      <c r="GV101" s="371"/>
      <c r="GW101" s="371"/>
      <c r="GX101" s="371"/>
      <c r="GY101" s="371"/>
      <c r="GZ101" s="371"/>
      <c r="HA101" s="371"/>
      <c r="HB101" s="371"/>
      <c r="HC101" s="371"/>
      <c r="HD101" s="371"/>
      <c r="HE101" s="371"/>
      <c r="HF101" s="371"/>
      <c r="HG101" s="371"/>
      <c r="HH101" s="371"/>
      <c r="HI101" s="371"/>
      <c r="HJ101" s="371"/>
      <c r="HK101" s="371"/>
      <c r="HL101" s="371"/>
      <c r="HM101" s="371"/>
      <c r="HN101" s="371"/>
      <c r="HO101" s="371"/>
      <c r="HP101" s="371"/>
      <c r="HQ101" s="371"/>
      <c r="HR101" s="371"/>
      <c r="HS101" s="371"/>
      <c r="HT101" s="371"/>
      <c r="HU101" s="371"/>
      <c r="HV101" s="371"/>
      <c r="HW101" s="371"/>
      <c r="HX101" s="371"/>
      <c r="HY101" s="371"/>
      <c r="HZ101" s="371"/>
      <c r="IA101" s="371"/>
      <c r="IB101" s="371"/>
      <c r="IC101" s="371"/>
      <c r="ID101" s="371"/>
      <c r="IE101" s="371"/>
      <c r="IF101" s="371"/>
      <c r="IG101" s="371"/>
      <c r="IH101" s="371"/>
      <c r="II101" s="371"/>
      <c r="IJ101" s="371"/>
      <c r="IK101" s="371"/>
      <c r="IL101" s="371"/>
      <c r="IM101" s="371"/>
    </row>
    <row r="102" spans="1:247" x14ac:dyDescent="0.2">
      <c r="A102" s="100" t="s">
        <v>96</v>
      </c>
      <c r="B102" s="39"/>
      <c r="C102" s="383">
        <v>3453</v>
      </c>
      <c r="D102" s="383">
        <v>1700</v>
      </c>
      <c r="E102" s="383">
        <v>1753</v>
      </c>
      <c r="F102" s="383">
        <v>2712</v>
      </c>
      <c r="G102" s="383">
        <v>1351</v>
      </c>
      <c r="H102" s="383">
        <v>1361</v>
      </c>
      <c r="I102" s="434">
        <v>741</v>
      </c>
      <c r="J102" s="434">
        <v>349</v>
      </c>
      <c r="K102" s="434">
        <v>392</v>
      </c>
      <c r="L102" s="371"/>
      <c r="M102" s="371"/>
      <c r="N102" s="371"/>
      <c r="O102" s="371"/>
      <c r="P102" s="371"/>
      <c r="Q102" s="371"/>
      <c r="R102" s="371"/>
      <c r="S102" s="371"/>
      <c r="T102" s="371"/>
      <c r="U102" s="371"/>
      <c r="V102" s="371"/>
      <c r="W102" s="371"/>
      <c r="X102" s="371"/>
      <c r="Y102" s="371"/>
      <c r="Z102" s="371"/>
      <c r="AA102" s="371"/>
      <c r="AB102" s="371"/>
      <c r="AC102" s="371"/>
      <c r="AD102" s="371"/>
      <c r="AE102" s="371"/>
      <c r="AF102" s="371"/>
      <c r="AG102" s="371"/>
      <c r="AH102" s="371"/>
      <c r="AI102" s="371"/>
      <c r="AJ102" s="371"/>
      <c r="AK102" s="371"/>
      <c r="AL102" s="371"/>
      <c r="AM102" s="371"/>
      <c r="AN102" s="371"/>
      <c r="AO102" s="371"/>
      <c r="AP102" s="371"/>
      <c r="AQ102" s="371"/>
      <c r="AR102" s="371"/>
      <c r="AS102" s="371"/>
      <c r="AT102" s="371"/>
      <c r="AU102" s="371"/>
      <c r="AV102" s="371"/>
      <c r="AW102" s="371"/>
      <c r="AX102" s="371"/>
      <c r="AY102" s="371"/>
      <c r="AZ102" s="371"/>
      <c r="BA102" s="371"/>
      <c r="BB102" s="371"/>
      <c r="BC102" s="371"/>
      <c r="BD102" s="371"/>
      <c r="BE102" s="371"/>
      <c r="BF102" s="371"/>
      <c r="BG102" s="371"/>
      <c r="BH102" s="371"/>
      <c r="BI102" s="371"/>
      <c r="BJ102" s="371"/>
      <c r="BK102" s="371"/>
      <c r="BL102" s="371"/>
      <c r="BM102" s="371"/>
      <c r="BN102" s="371"/>
      <c r="BO102" s="371"/>
      <c r="BP102" s="371"/>
      <c r="BQ102" s="371"/>
      <c r="BR102" s="371"/>
      <c r="BS102" s="371"/>
      <c r="BT102" s="371"/>
      <c r="BU102" s="371"/>
      <c r="BV102" s="371"/>
      <c r="BW102" s="371"/>
      <c r="BX102" s="371"/>
      <c r="BY102" s="371"/>
      <c r="BZ102" s="371"/>
      <c r="CA102" s="371"/>
      <c r="CB102" s="371"/>
      <c r="CC102" s="371"/>
      <c r="CD102" s="371"/>
      <c r="CE102" s="371"/>
      <c r="CF102" s="371"/>
      <c r="CG102" s="371"/>
      <c r="CH102" s="371"/>
      <c r="CI102" s="371"/>
      <c r="CJ102" s="371"/>
      <c r="CK102" s="371"/>
      <c r="CL102" s="371"/>
      <c r="CM102" s="371"/>
      <c r="CN102" s="371"/>
      <c r="CO102" s="371"/>
      <c r="CP102" s="371"/>
      <c r="CQ102" s="371"/>
      <c r="CR102" s="371"/>
      <c r="CS102" s="371"/>
      <c r="CT102" s="371"/>
      <c r="CU102" s="371"/>
      <c r="CV102" s="371"/>
      <c r="CW102" s="371"/>
      <c r="CX102" s="371"/>
      <c r="CY102" s="371"/>
      <c r="CZ102" s="371"/>
      <c r="DA102" s="371"/>
      <c r="DB102" s="371"/>
      <c r="DC102" s="371"/>
      <c r="DD102" s="371"/>
      <c r="DE102" s="371"/>
      <c r="DF102" s="371"/>
      <c r="DG102" s="371"/>
      <c r="DH102" s="371"/>
      <c r="DI102" s="371"/>
      <c r="DJ102" s="371"/>
      <c r="DK102" s="371"/>
      <c r="DL102" s="371"/>
      <c r="DM102" s="371"/>
      <c r="DN102" s="371"/>
      <c r="DO102" s="371"/>
      <c r="DP102" s="371"/>
      <c r="DQ102" s="371"/>
      <c r="DR102" s="371"/>
      <c r="DS102" s="371"/>
      <c r="DT102" s="371"/>
      <c r="DU102" s="371"/>
      <c r="DV102" s="371"/>
      <c r="DW102" s="371"/>
      <c r="DX102" s="371"/>
      <c r="DY102" s="371"/>
      <c r="DZ102" s="371"/>
      <c r="EA102" s="371"/>
      <c r="EB102" s="371"/>
      <c r="EC102" s="371"/>
      <c r="ED102" s="371"/>
      <c r="EE102" s="371"/>
      <c r="EF102" s="371"/>
      <c r="EG102" s="371"/>
      <c r="EH102" s="371"/>
      <c r="EI102" s="371"/>
      <c r="EJ102" s="371"/>
      <c r="EK102" s="371"/>
      <c r="EL102" s="371"/>
      <c r="EM102" s="371"/>
      <c r="EN102" s="371"/>
      <c r="EO102" s="371"/>
      <c r="EP102" s="371"/>
      <c r="EQ102" s="371"/>
      <c r="ER102" s="371"/>
      <c r="ES102" s="371"/>
      <c r="ET102" s="371"/>
      <c r="EU102" s="371"/>
      <c r="EV102" s="371"/>
      <c r="EW102" s="371"/>
      <c r="EX102" s="371"/>
      <c r="EY102" s="371"/>
      <c r="EZ102" s="371"/>
      <c r="FA102" s="371"/>
      <c r="FB102" s="371"/>
      <c r="FC102" s="371"/>
      <c r="FD102" s="371"/>
      <c r="FE102" s="371"/>
      <c r="FF102" s="371"/>
      <c r="FG102" s="371"/>
      <c r="FH102" s="371"/>
      <c r="FI102" s="371"/>
      <c r="FJ102" s="371"/>
      <c r="FK102" s="371"/>
      <c r="FL102" s="371"/>
      <c r="FM102" s="371"/>
      <c r="FN102" s="371"/>
      <c r="FO102" s="371"/>
      <c r="FP102" s="371"/>
      <c r="FQ102" s="371"/>
      <c r="FR102" s="371"/>
      <c r="FS102" s="371"/>
      <c r="FT102" s="371"/>
      <c r="FU102" s="371"/>
      <c r="FV102" s="371"/>
      <c r="FW102" s="371"/>
      <c r="FX102" s="371"/>
      <c r="FY102" s="371"/>
      <c r="FZ102" s="371"/>
      <c r="GA102" s="371"/>
      <c r="GB102" s="371"/>
      <c r="GC102" s="371"/>
      <c r="GD102" s="371"/>
      <c r="GE102" s="371"/>
      <c r="GF102" s="371"/>
      <c r="GG102" s="371"/>
      <c r="GH102" s="371"/>
      <c r="GI102" s="371"/>
      <c r="GJ102" s="371"/>
      <c r="GK102" s="371"/>
      <c r="GL102" s="371"/>
      <c r="GM102" s="371"/>
      <c r="GN102" s="371"/>
      <c r="GO102" s="371"/>
      <c r="GP102" s="371"/>
      <c r="GQ102" s="371"/>
      <c r="GR102" s="371"/>
      <c r="GS102" s="371"/>
      <c r="GT102" s="371"/>
      <c r="GU102" s="371"/>
      <c r="GV102" s="371"/>
      <c r="GW102" s="371"/>
      <c r="GX102" s="371"/>
      <c r="GY102" s="371"/>
      <c r="GZ102" s="371"/>
      <c r="HA102" s="371"/>
      <c r="HB102" s="371"/>
      <c r="HC102" s="371"/>
      <c r="HD102" s="371"/>
      <c r="HE102" s="371"/>
      <c r="HF102" s="371"/>
      <c r="HG102" s="371"/>
      <c r="HH102" s="371"/>
      <c r="HI102" s="371"/>
      <c r="HJ102" s="371"/>
      <c r="HK102" s="371"/>
      <c r="HL102" s="371"/>
      <c r="HM102" s="371"/>
      <c r="HN102" s="371"/>
      <c r="HO102" s="371"/>
      <c r="HP102" s="371"/>
      <c r="HQ102" s="371"/>
      <c r="HR102" s="371"/>
      <c r="HS102" s="371"/>
      <c r="HT102" s="371"/>
      <c r="HU102" s="371"/>
      <c r="HV102" s="371"/>
      <c r="HW102" s="371"/>
      <c r="HX102" s="371"/>
      <c r="HY102" s="371"/>
      <c r="HZ102" s="371"/>
      <c r="IA102" s="371"/>
      <c r="IB102" s="371"/>
      <c r="IC102" s="371"/>
      <c r="ID102" s="371"/>
      <c r="IE102" s="371"/>
      <c r="IF102" s="371"/>
      <c r="IG102" s="371"/>
      <c r="IH102" s="371"/>
      <c r="II102" s="371"/>
      <c r="IJ102" s="371"/>
      <c r="IK102" s="371"/>
      <c r="IL102" s="371"/>
      <c r="IM102" s="371"/>
    </row>
    <row r="103" spans="1:247" x14ac:dyDescent="0.2">
      <c r="A103" s="100" t="s">
        <v>170</v>
      </c>
      <c r="B103" s="39"/>
      <c r="C103" s="383">
        <v>2751</v>
      </c>
      <c r="D103" s="383">
        <v>1226</v>
      </c>
      <c r="E103" s="383">
        <v>1525</v>
      </c>
      <c r="F103" s="383">
        <v>1786</v>
      </c>
      <c r="G103" s="383">
        <v>820</v>
      </c>
      <c r="H103" s="383">
        <v>966</v>
      </c>
      <c r="I103" s="434">
        <v>965</v>
      </c>
      <c r="J103" s="434">
        <v>406</v>
      </c>
      <c r="K103" s="434">
        <v>559</v>
      </c>
      <c r="L103" s="371"/>
      <c r="M103" s="371"/>
      <c r="N103" s="371"/>
      <c r="O103" s="371"/>
      <c r="P103" s="371"/>
      <c r="Q103" s="371"/>
      <c r="R103" s="371"/>
      <c r="S103" s="371"/>
      <c r="T103" s="371"/>
      <c r="U103" s="371"/>
      <c r="V103" s="371"/>
      <c r="W103" s="371"/>
      <c r="X103" s="371"/>
      <c r="Y103" s="371"/>
      <c r="Z103" s="371"/>
      <c r="AA103" s="371"/>
      <c r="AB103" s="371"/>
      <c r="AC103" s="371"/>
      <c r="AD103" s="371"/>
      <c r="AE103" s="371"/>
      <c r="AF103" s="371"/>
      <c r="AG103" s="371"/>
      <c r="AH103" s="371"/>
      <c r="AI103" s="371"/>
      <c r="AJ103" s="371"/>
      <c r="AK103" s="371"/>
      <c r="AL103" s="371"/>
      <c r="AM103" s="371"/>
      <c r="AN103" s="371"/>
      <c r="AO103" s="371"/>
      <c r="AP103" s="371"/>
      <c r="AQ103" s="371"/>
      <c r="AR103" s="371"/>
      <c r="AS103" s="371"/>
      <c r="AT103" s="371"/>
      <c r="AU103" s="371"/>
      <c r="AV103" s="371"/>
      <c r="AW103" s="371"/>
      <c r="AX103" s="371"/>
      <c r="AY103" s="371"/>
      <c r="AZ103" s="371"/>
      <c r="BA103" s="371"/>
      <c r="BB103" s="371"/>
      <c r="BC103" s="371"/>
      <c r="BD103" s="371"/>
      <c r="BE103" s="371"/>
      <c r="BF103" s="371"/>
      <c r="BG103" s="371"/>
      <c r="BH103" s="371"/>
      <c r="BI103" s="371"/>
      <c r="BJ103" s="371"/>
      <c r="BK103" s="371"/>
      <c r="BL103" s="371"/>
      <c r="BM103" s="371"/>
      <c r="BN103" s="371"/>
      <c r="BO103" s="371"/>
      <c r="BP103" s="371"/>
      <c r="BQ103" s="371"/>
      <c r="BR103" s="371"/>
      <c r="BS103" s="371"/>
      <c r="BT103" s="371"/>
      <c r="BU103" s="371"/>
      <c r="BV103" s="371"/>
      <c r="BW103" s="371"/>
      <c r="BX103" s="371"/>
      <c r="BY103" s="371"/>
      <c r="BZ103" s="371"/>
      <c r="CA103" s="371"/>
      <c r="CB103" s="371"/>
      <c r="CC103" s="371"/>
      <c r="CD103" s="371"/>
      <c r="CE103" s="371"/>
      <c r="CF103" s="371"/>
      <c r="CG103" s="371"/>
      <c r="CH103" s="371"/>
      <c r="CI103" s="371"/>
      <c r="CJ103" s="371"/>
      <c r="CK103" s="371"/>
      <c r="CL103" s="371"/>
      <c r="CM103" s="371"/>
      <c r="CN103" s="371"/>
      <c r="CO103" s="371"/>
      <c r="CP103" s="371"/>
      <c r="CQ103" s="371"/>
      <c r="CR103" s="371"/>
      <c r="CS103" s="371"/>
      <c r="CT103" s="371"/>
      <c r="CU103" s="371"/>
      <c r="CV103" s="371"/>
      <c r="CW103" s="371"/>
      <c r="CX103" s="371"/>
      <c r="CY103" s="371"/>
      <c r="CZ103" s="371"/>
      <c r="DA103" s="371"/>
      <c r="DB103" s="371"/>
      <c r="DC103" s="371"/>
      <c r="DD103" s="371"/>
      <c r="DE103" s="371"/>
      <c r="DF103" s="371"/>
      <c r="DG103" s="371"/>
      <c r="DH103" s="371"/>
      <c r="DI103" s="371"/>
      <c r="DJ103" s="371"/>
      <c r="DK103" s="371"/>
      <c r="DL103" s="371"/>
      <c r="DM103" s="371"/>
      <c r="DN103" s="371"/>
      <c r="DO103" s="371"/>
      <c r="DP103" s="371"/>
      <c r="DQ103" s="371"/>
      <c r="DR103" s="371"/>
      <c r="DS103" s="371"/>
      <c r="DT103" s="371"/>
      <c r="DU103" s="371"/>
      <c r="DV103" s="371"/>
      <c r="DW103" s="371"/>
      <c r="DX103" s="371"/>
      <c r="DY103" s="371"/>
      <c r="DZ103" s="371"/>
      <c r="EA103" s="371"/>
      <c r="EB103" s="371"/>
      <c r="EC103" s="371"/>
      <c r="ED103" s="371"/>
      <c r="EE103" s="371"/>
      <c r="EF103" s="371"/>
      <c r="EG103" s="371"/>
      <c r="EH103" s="371"/>
      <c r="EI103" s="371"/>
      <c r="EJ103" s="371"/>
      <c r="EK103" s="371"/>
      <c r="EL103" s="371"/>
      <c r="EM103" s="371"/>
      <c r="EN103" s="371"/>
      <c r="EO103" s="371"/>
      <c r="EP103" s="371"/>
      <c r="EQ103" s="371"/>
      <c r="ER103" s="371"/>
      <c r="ES103" s="371"/>
      <c r="ET103" s="371"/>
      <c r="EU103" s="371"/>
      <c r="EV103" s="371"/>
      <c r="EW103" s="371"/>
      <c r="EX103" s="371"/>
      <c r="EY103" s="371"/>
      <c r="EZ103" s="371"/>
      <c r="FA103" s="371"/>
      <c r="FB103" s="371"/>
      <c r="FC103" s="371"/>
      <c r="FD103" s="371"/>
      <c r="FE103" s="371"/>
      <c r="FF103" s="371"/>
      <c r="FG103" s="371"/>
      <c r="FH103" s="371"/>
      <c r="FI103" s="371"/>
      <c r="FJ103" s="371"/>
      <c r="FK103" s="371"/>
      <c r="FL103" s="371"/>
      <c r="FM103" s="371"/>
      <c r="FN103" s="371"/>
      <c r="FO103" s="371"/>
      <c r="FP103" s="371"/>
      <c r="FQ103" s="371"/>
      <c r="FR103" s="371"/>
      <c r="FS103" s="371"/>
      <c r="FT103" s="371"/>
      <c r="FU103" s="371"/>
      <c r="FV103" s="371"/>
      <c r="FW103" s="371"/>
      <c r="FX103" s="371"/>
      <c r="FY103" s="371"/>
      <c r="FZ103" s="371"/>
      <c r="GA103" s="371"/>
      <c r="GB103" s="371"/>
      <c r="GC103" s="371"/>
      <c r="GD103" s="371"/>
      <c r="GE103" s="371"/>
      <c r="GF103" s="371"/>
      <c r="GG103" s="371"/>
      <c r="GH103" s="371"/>
      <c r="GI103" s="371"/>
      <c r="GJ103" s="371"/>
      <c r="GK103" s="371"/>
      <c r="GL103" s="371"/>
      <c r="GM103" s="371"/>
      <c r="GN103" s="371"/>
      <c r="GO103" s="371"/>
      <c r="GP103" s="371"/>
      <c r="GQ103" s="371"/>
      <c r="GR103" s="371"/>
      <c r="GS103" s="371"/>
      <c r="GT103" s="371"/>
      <c r="GU103" s="371"/>
      <c r="GV103" s="371"/>
      <c r="GW103" s="371"/>
      <c r="GX103" s="371"/>
      <c r="GY103" s="371"/>
      <c r="GZ103" s="371"/>
      <c r="HA103" s="371"/>
      <c r="HB103" s="371"/>
      <c r="HC103" s="371"/>
      <c r="HD103" s="371"/>
      <c r="HE103" s="371"/>
      <c r="HF103" s="371"/>
      <c r="HG103" s="371"/>
      <c r="HH103" s="371"/>
      <c r="HI103" s="371"/>
      <c r="HJ103" s="371"/>
      <c r="HK103" s="371"/>
      <c r="HL103" s="371"/>
      <c r="HM103" s="371"/>
      <c r="HN103" s="371"/>
      <c r="HO103" s="371"/>
      <c r="HP103" s="371"/>
      <c r="HQ103" s="371"/>
      <c r="HR103" s="371"/>
      <c r="HS103" s="371"/>
      <c r="HT103" s="371"/>
      <c r="HU103" s="371"/>
      <c r="HV103" s="371"/>
      <c r="HW103" s="371"/>
      <c r="HX103" s="371"/>
      <c r="HY103" s="371"/>
      <c r="HZ103" s="371"/>
      <c r="IA103" s="371"/>
      <c r="IB103" s="371"/>
      <c r="IC103" s="371"/>
      <c r="ID103" s="371"/>
      <c r="IE103" s="371"/>
      <c r="IF103" s="371"/>
      <c r="IG103" s="371"/>
      <c r="IH103" s="371"/>
      <c r="II103" s="371"/>
      <c r="IJ103" s="371"/>
      <c r="IK103" s="371"/>
      <c r="IL103" s="371"/>
      <c r="IM103" s="371"/>
    </row>
    <row r="104" spans="1:247" x14ac:dyDescent="0.2">
      <c r="A104" s="100" t="s">
        <v>467</v>
      </c>
      <c r="B104" s="39"/>
      <c r="C104" s="383">
        <v>753</v>
      </c>
      <c r="D104" s="383">
        <v>337</v>
      </c>
      <c r="E104" s="383">
        <v>416</v>
      </c>
      <c r="F104" s="383">
        <v>435</v>
      </c>
      <c r="G104" s="383">
        <v>213</v>
      </c>
      <c r="H104" s="383">
        <v>222</v>
      </c>
      <c r="I104" s="434">
        <v>318</v>
      </c>
      <c r="J104" s="434">
        <v>124</v>
      </c>
      <c r="K104" s="434">
        <v>194</v>
      </c>
      <c r="L104" s="371"/>
      <c r="M104" s="371"/>
      <c r="N104" s="371"/>
      <c r="O104" s="371"/>
      <c r="P104" s="371"/>
      <c r="Q104" s="371"/>
      <c r="R104" s="371"/>
      <c r="S104" s="371"/>
      <c r="T104" s="371"/>
      <c r="U104" s="371"/>
      <c r="V104" s="371"/>
      <c r="W104" s="371"/>
      <c r="X104" s="371"/>
      <c r="Y104" s="371"/>
      <c r="Z104" s="371"/>
      <c r="AA104" s="371"/>
      <c r="AB104" s="371"/>
      <c r="AC104" s="371"/>
      <c r="AD104" s="371"/>
      <c r="AE104" s="371"/>
      <c r="AF104" s="371"/>
      <c r="AG104" s="371"/>
      <c r="AH104" s="371"/>
      <c r="AI104" s="371"/>
      <c r="AJ104" s="371"/>
      <c r="AK104" s="371"/>
      <c r="AL104" s="371"/>
      <c r="AM104" s="371"/>
      <c r="AN104" s="371"/>
      <c r="AO104" s="371"/>
      <c r="AP104" s="371"/>
      <c r="AQ104" s="371"/>
      <c r="AR104" s="371"/>
      <c r="AS104" s="371"/>
      <c r="AT104" s="371"/>
      <c r="AU104" s="371"/>
      <c r="AV104" s="371"/>
      <c r="AW104" s="371"/>
      <c r="AX104" s="371"/>
      <c r="AY104" s="371"/>
      <c r="AZ104" s="371"/>
      <c r="BA104" s="371"/>
      <c r="BB104" s="371"/>
      <c r="BC104" s="371"/>
      <c r="BD104" s="371"/>
      <c r="BE104" s="371"/>
      <c r="BF104" s="371"/>
      <c r="BG104" s="371"/>
      <c r="BH104" s="371"/>
      <c r="BI104" s="371"/>
      <c r="BJ104" s="371"/>
      <c r="BK104" s="371"/>
      <c r="BL104" s="371"/>
      <c r="BM104" s="371"/>
      <c r="BN104" s="371"/>
      <c r="BO104" s="371"/>
      <c r="BP104" s="371"/>
      <c r="BQ104" s="371"/>
      <c r="BR104" s="371"/>
      <c r="BS104" s="371"/>
      <c r="BT104" s="371"/>
      <c r="BU104" s="371"/>
      <c r="BV104" s="371"/>
      <c r="BW104" s="371"/>
      <c r="BX104" s="371"/>
      <c r="BY104" s="371"/>
      <c r="BZ104" s="371"/>
      <c r="CA104" s="371"/>
      <c r="CB104" s="371"/>
      <c r="CC104" s="371"/>
      <c r="CD104" s="371"/>
      <c r="CE104" s="371"/>
      <c r="CF104" s="371"/>
      <c r="CG104" s="371"/>
      <c r="CH104" s="371"/>
      <c r="CI104" s="371"/>
      <c r="CJ104" s="371"/>
      <c r="CK104" s="371"/>
      <c r="CL104" s="371"/>
      <c r="CM104" s="371"/>
      <c r="CN104" s="371"/>
      <c r="CO104" s="371"/>
      <c r="CP104" s="371"/>
      <c r="CQ104" s="371"/>
      <c r="CR104" s="371"/>
      <c r="CS104" s="371"/>
      <c r="CT104" s="371"/>
      <c r="CU104" s="371"/>
      <c r="CV104" s="371"/>
      <c r="CW104" s="371"/>
      <c r="CX104" s="371"/>
      <c r="CY104" s="371"/>
      <c r="CZ104" s="371"/>
      <c r="DA104" s="371"/>
      <c r="DB104" s="371"/>
      <c r="DC104" s="371"/>
      <c r="DD104" s="371"/>
      <c r="DE104" s="371"/>
      <c r="DF104" s="371"/>
      <c r="DG104" s="371"/>
      <c r="DH104" s="371"/>
      <c r="DI104" s="371"/>
      <c r="DJ104" s="371"/>
      <c r="DK104" s="371"/>
      <c r="DL104" s="371"/>
      <c r="DM104" s="371"/>
      <c r="DN104" s="371"/>
      <c r="DO104" s="371"/>
      <c r="DP104" s="371"/>
      <c r="DQ104" s="371"/>
      <c r="DR104" s="371"/>
      <c r="DS104" s="371"/>
      <c r="DT104" s="371"/>
      <c r="DU104" s="371"/>
      <c r="DV104" s="371"/>
      <c r="DW104" s="371"/>
      <c r="DX104" s="371"/>
      <c r="DY104" s="371"/>
      <c r="DZ104" s="371"/>
      <c r="EA104" s="371"/>
      <c r="EB104" s="371"/>
      <c r="EC104" s="371"/>
      <c r="ED104" s="371"/>
      <c r="EE104" s="371"/>
      <c r="EF104" s="371"/>
      <c r="EG104" s="371"/>
      <c r="EH104" s="371"/>
      <c r="EI104" s="371"/>
      <c r="EJ104" s="371"/>
      <c r="EK104" s="371"/>
      <c r="EL104" s="371"/>
      <c r="EM104" s="371"/>
      <c r="EN104" s="371"/>
      <c r="EO104" s="371"/>
      <c r="EP104" s="371"/>
      <c r="EQ104" s="371"/>
      <c r="ER104" s="371"/>
      <c r="ES104" s="371"/>
      <c r="ET104" s="371"/>
      <c r="EU104" s="371"/>
      <c r="EV104" s="371"/>
      <c r="EW104" s="371"/>
      <c r="EX104" s="371"/>
      <c r="EY104" s="371"/>
      <c r="EZ104" s="371"/>
      <c r="FA104" s="371"/>
      <c r="FB104" s="371"/>
      <c r="FC104" s="371"/>
      <c r="FD104" s="371"/>
      <c r="FE104" s="371"/>
      <c r="FF104" s="371"/>
      <c r="FG104" s="371"/>
      <c r="FH104" s="371"/>
      <c r="FI104" s="371"/>
      <c r="FJ104" s="371"/>
      <c r="FK104" s="371"/>
      <c r="FL104" s="371"/>
      <c r="FM104" s="371"/>
      <c r="FN104" s="371"/>
      <c r="FO104" s="371"/>
      <c r="FP104" s="371"/>
      <c r="FQ104" s="371"/>
      <c r="FR104" s="371"/>
      <c r="FS104" s="371"/>
      <c r="FT104" s="371"/>
      <c r="FU104" s="371"/>
      <c r="FV104" s="371"/>
      <c r="FW104" s="371"/>
      <c r="FX104" s="371"/>
      <c r="FY104" s="371"/>
      <c r="FZ104" s="371"/>
      <c r="GA104" s="371"/>
      <c r="GB104" s="371"/>
      <c r="GC104" s="371"/>
      <c r="GD104" s="371"/>
      <c r="GE104" s="371"/>
      <c r="GF104" s="371"/>
      <c r="GG104" s="371"/>
      <c r="GH104" s="371"/>
      <c r="GI104" s="371"/>
      <c r="GJ104" s="371"/>
      <c r="GK104" s="371"/>
      <c r="GL104" s="371"/>
      <c r="GM104" s="371"/>
      <c r="GN104" s="371"/>
      <c r="GO104" s="371"/>
      <c r="GP104" s="371"/>
      <c r="GQ104" s="371"/>
      <c r="GR104" s="371"/>
      <c r="GS104" s="371"/>
      <c r="GT104" s="371"/>
      <c r="GU104" s="371"/>
      <c r="GV104" s="371"/>
      <c r="GW104" s="371"/>
      <c r="GX104" s="371"/>
      <c r="GY104" s="371"/>
      <c r="GZ104" s="371"/>
      <c r="HA104" s="371"/>
      <c r="HB104" s="371"/>
      <c r="HC104" s="371"/>
      <c r="HD104" s="371"/>
      <c r="HE104" s="371"/>
      <c r="HF104" s="371"/>
      <c r="HG104" s="371"/>
      <c r="HH104" s="371"/>
      <c r="HI104" s="371"/>
      <c r="HJ104" s="371"/>
      <c r="HK104" s="371"/>
      <c r="HL104" s="371"/>
      <c r="HM104" s="371"/>
      <c r="HN104" s="371"/>
      <c r="HO104" s="371"/>
      <c r="HP104" s="371"/>
      <c r="HQ104" s="371"/>
      <c r="HR104" s="371"/>
      <c r="HS104" s="371"/>
      <c r="HT104" s="371"/>
      <c r="HU104" s="371"/>
      <c r="HV104" s="371"/>
      <c r="HW104" s="371"/>
      <c r="HX104" s="371"/>
      <c r="HY104" s="371"/>
      <c r="HZ104" s="371"/>
      <c r="IA104" s="371"/>
      <c r="IB104" s="371"/>
      <c r="IC104" s="371"/>
      <c r="ID104" s="371"/>
      <c r="IE104" s="371"/>
      <c r="IF104" s="371"/>
      <c r="IG104" s="371"/>
      <c r="IH104" s="371"/>
      <c r="II104" s="371"/>
      <c r="IJ104" s="371"/>
      <c r="IK104" s="371"/>
      <c r="IL104" s="371"/>
      <c r="IM104" s="371"/>
    </row>
    <row r="105" spans="1:247" x14ac:dyDescent="0.2">
      <c r="A105" s="100" t="s">
        <v>171</v>
      </c>
      <c r="B105" s="39"/>
      <c r="C105" s="383">
        <v>4592</v>
      </c>
      <c r="D105" s="383">
        <v>2445</v>
      </c>
      <c r="E105" s="383">
        <v>2147</v>
      </c>
      <c r="F105" s="383">
        <v>4033</v>
      </c>
      <c r="G105" s="383">
        <v>2391</v>
      </c>
      <c r="H105" s="383">
        <v>1642</v>
      </c>
      <c r="I105" s="434">
        <v>559</v>
      </c>
      <c r="J105" s="434">
        <v>54</v>
      </c>
      <c r="K105" s="434">
        <v>505</v>
      </c>
      <c r="L105" s="371"/>
      <c r="M105" s="371"/>
      <c r="N105" s="371"/>
      <c r="O105" s="371"/>
      <c r="P105" s="371"/>
      <c r="Q105" s="371"/>
      <c r="R105" s="371"/>
      <c r="S105" s="371"/>
      <c r="T105" s="371"/>
      <c r="U105" s="371"/>
      <c r="V105" s="371"/>
      <c r="W105" s="371"/>
      <c r="X105" s="371"/>
      <c r="Y105" s="371"/>
      <c r="Z105" s="371"/>
      <c r="AA105" s="371"/>
      <c r="AB105" s="371"/>
      <c r="AC105" s="371"/>
      <c r="AD105" s="371"/>
      <c r="AE105" s="371"/>
      <c r="AF105" s="371"/>
      <c r="AG105" s="371"/>
      <c r="AH105" s="371"/>
      <c r="AI105" s="371"/>
      <c r="AJ105" s="371"/>
      <c r="AK105" s="371"/>
      <c r="AL105" s="371"/>
      <c r="AM105" s="371"/>
      <c r="AN105" s="371"/>
      <c r="AO105" s="371"/>
      <c r="AP105" s="371"/>
      <c r="AQ105" s="371"/>
      <c r="AR105" s="371"/>
      <c r="AS105" s="371"/>
      <c r="AT105" s="371"/>
      <c r="AU105" s="371"/>
      <c r="AV105" s="371"/>
      <c r="AW105" s="371"/>
      <c r="AX105" s="371"/>
      <c r="AY105" s="371"/>
      <c r="AZ105" s="371"/>
      <c r="BA105" s="371"/>
      <c r="BB105" s="371"/>
      <c r="BC105" s="371"/>
      <c r="BD105" s="371"/>
      <c r="BE105" s="371"/>
      <c r="BF105" s="371"/>
      <c r="BG105" s="371"/>
      <c r="BH105" s="371"/>
      <c r="BI105" s="371"/>
      <c r="BJ105" s="371"/>
      <c r="BK105" s="371"/>
      <c r="BL105" s="371"/>
      <c r="BM105" s="371"/>
      <c r="BN105" s="371"/>
      <c r="BO105" s="371"/>
      <c r="BP105" s="371"/>
      <c r="BQ105" s="371"/>
      <c r="BR105" s="371"/>
      <c r="BS105" s="371"/>
      <c r="BT105" s="371"/>
      <c r="BU105" s="371"/>
      <c r="BV105" s="371"/>
      <c r="BW105" s="371"/>
      <c r="BX105" s="371"/>
      <c r="BY105" s="371"/>
      <c r="BZ105" s="371"/>
      <c r="CA105" s="371"/>
      <c r="CB105" s="371"/>
      <c r="CC105" s="371"/>
      <c r="CD105" s="371"/>
      <c r="CE105" s="371"/>
      <c r="CF105" s="371"/>
      <c r="CG105" s="371"/>
      <c r="CH105" s="371"/>
      <c r="CI105" s="371"/>
      <c r="CJ105" s="371"/>
      <c r="CK105" s="371"/>
      <c r="CL105" s="371"/>
      <c r="CM105" s="371"/>
      <c r="CN105" s="371"/>
      <c r="CO105" s="371"/>
      <c r="CP105" s="371"/>
      <c r="CQ105" s="371"/>
      <c r="CR105" s="371"/>
      <c r="CS105" s="371"/>
      <c r="CT105" s="371"/>
      <c r="CU105" s="371"/>
      <c r="CV105" s="371"/>
      <c r="CW105" s="371"/>
      <c r="CX105" s="371"/>
      <c r="CY105" s="371"/>
      <c r="CZ105" s="371"/>
      <c r="DA105" s="371"/>
      <c r="DB105" s="371"/>
      <c r="DC105" s="371"/>
      <c r="DD105" s="371"/>
      <c r="DE105" s="371"/>
      <c r="DF105" s="371"/>
      <c r="DG105" s="371"/>
      <c r="DH105" s="371"/>
      <c r="DI105" s="371"/>
      <c r="DJ105" s="371"/>
      <c r="DK105" s="371"/>
      <c r="DL105" s="371"/>
      <c r="DM105" s="371"/>
      <c r="DN105" s="371"/>
      <c r="DO105" s="371"/>
      <c r="DP105" s="371"/>
      <c r="DQ105" s="371"/>
      <c r="DR105" s="371"/>
      <c r="DS105" s="371"/>
      <c r="DT105" s="371"/>
      <c r="DU105" s="371"/>
      <c r="DV105" s="371"/>
      <c r="DW105" s="371"/>
      <c r="DX105" s="371"/>
      <c r="DY105" s="371"/>
      <c r="DZ105" s="371"/>
      <c r="EA105" s="371"/>
      <c r="EB105" s="371"/>
      <c r="EC105" s="371"/>
      <c r="ED105" s="371"/>
      <c r="EE105" s="371"/>
      <c r="EF105" s="371"/>
      <c r="EG105" s="371"/>
      <c r="EH105" s="371"/>
      <c r="EI105" s="371"/>
      <c r="EJ105" s="371"/>
      <c r="EK105" s="371"/>
      <c r="EL105" s="371"/>
      <c r="EM105" s="371"/>
      <c r="EN105" s="371"/>
      <c r="EO105" s="371"/>
      <c r="EP105" s="371"/>
      <c r="EQ105" s="371"/>
      <c r="ER105" s="371"/>
      <c r="ES105" s="371"/>
      <c r="ET105" s="371"/>
      <c r="EU105" s="371"/>
      <c r="EV105" s="371"/>
      <c r="EW105" s="371"/>
      <c r="EX105" s="371"/>
      <c r="EY105" s="371"/>
      <c r="EZ105" s="371"/>
      <c r="FA105" s="371"/>
      <c r="FB105" s="371"/>
      <c r="FC105" s="371"/>
      <c r="FD105" s="371"/>
      <c r="FE105" s="371"/>
      <c r="FF105" s="371"/>
      <c r="FG105" s="371"/>
      <c r="FH105" s="371"/>
      <c r="FI105" s="371"/>
      <c r="FJ105" s="371"/>
      <c r="FK105" s="371"/>
      <c r="FL105" s="371"/>
      <c r="FM105" s="371"/>
      <c r="FN105" s="371"/>
      <c r="FO105" s="371"/>
      <c r="FP105" s="371"/>
      <c r="FQ105" s="371"/>
      <c r="FR105" s="371"/>
      <c r="FS105" s="371"/>
      <c r="FT105" s="371"/>
      <c r="FU105" s="371"/>
      <c r="FV105" s="371"/>
      <c r="FW105" s="371"/>
      <c r="FX105" s="371"/>
      <c r="FY105" s="371"/>
      <c r="FZ105" s="371"/>
      <c r="GA105" s="371"/>
      <c r="GB105" s="371"/>
      <c r="GC105" s="371"/>
      <c r="GD105" s="371"/>
      <c r="GE105" s="371"/>
      <c r="GF105" s="371"/>
      <c r="GG105" s="371"/>
      <c r="GH105" s="371"/>
      <c r="GI105" s="371"/>
      <c r="GJ105" s="371"/>
      <c r="GK105" s="371"/>
      <c r="GL105" s="371"/>
      <c r="GM105" s="371"/>
      <c r="GN105" s="371"/>
      <c r="GO105" s="371"/>
      <c r="GP105" s="371"/>
      <c r="GQ105" s="371"/>
      <c r="GR105" s="371"/>
      <c r="GS105" s="371"/>
      <c r="GT105" s="371"/>
      <c r="GU105" s="371"/>
      <c r="GV105" s="371"/>
      <c r="GW105" s="371"/>
      <c r="GX105" s="371"/>
      <c r="GY105" s="371"/>
      <c r="GZ105" s="371"/>
      <c r="HA105" s="371"/>
      <c r="HB105" s="371"/>
      <c r="HC105" s="371"/>
      <c r="HD105" s="371"/>
      <c r="HE105" s="371"/>
      <c r="HF105" s="371"/>
      <c r="HG105" s="371"/>
      <c r="HH105" s="371"/>
      <c r="HI105" s="371"/>
      <c r="HJ105" s="371"/>
      <c r="HK105" s="371"/>
      <c r="HL105" s="371"/>
      <c r="HM105" s="371"/>
      <c r="HN105" s="371"/>
      <c r="HO105" s="371"/>
      <c r="HP105" s="371"/>
      <c r="HQ105" s="371"/>
      <c r="HR105" s="371"/>
      <c r="HS105" s="371"/>
      <c r="HT105" s="371"/>
      <c r="HU105" s="371"/>
      <c r="HV105" s="371"/>
      <c r="HW105" s="371"/>
      <c r="HX105" s="371"/>
      <c r="HY105" s="371"/>
      <c r="HZ105" s="371"/>
      <c r="IA105" s="371"/>
      <c r="IB105" s="371"/>
      <c r="IC105" s="371"/>
      <c r="ID105" s="371"/>
      <c r="IE105" s="371"/>
      <c r="IF105" s="371"/>
      <c r="IG105" s="371"/>
      <c r="IH105" s="371"/>
      <c r="II105" s="371"/>
      <c r="IJ105" s="371"/>
      <c r="IK105" s="371"/>
      <c r="IL105" s="371"/>
      <c r="IM105" s="371"/>
    </row>
    <row r="106" spans="1:247" x14ac:dyDescent="0.2">
      <c r="A106" s="100" t="s">
        <v>174</v>
      </c>
      <c r="B106" s="39"/>
      <c r="C106" s="383">
        <v>968</v>
      </c>
      <c r="D106" s="383">
        <v>415</v>
      </c>
      <c r="E106" s="383">
        <v>553</v>
      </c>
      <c r="F106" s="383">
        <v>564</v>
      </c>
      <c r="G106" s="383">
        <v>258</v>
      </c>
      <c r="H106" s="383">
        <v>306</v>
      </c>
      <c r="I106" s="434">
        <v>404</v>
      </c>
      <c r="J106" s="434">
        <v>157</v>
      </c>
      <c r="K106" s="434">
        <v>247</v>
      </c>
      <c r="L106" s="371"/>
      <c r="M106" s="371"/>
      <c r="N106" s="371"/>
      <c r="O106" s="371"/>
      <c r="P106" s="371"/>
      <c r="Q106" s="371"/>
      <c r="R106" s="371"/>
      <c r="S106" s="371"/>
      <c r="T106" s="371"/>
      <c r="U106" s="371"/>
      <c r="V106" s="371"/>
      <c r="W106" s="371"/>
      <c r="X106" s="371"/>
      <c r="Y106" s="371"/>
      <c r="Z106" s="371"/>
      <c r="AA106" s="371"/>
      <c r="AB106" s="371"/>
      <c r="AC106" s="371"/>
      <c r="AD106" s="371"/>
      <c r="AE106" s="371"/>
      <c r="AF106" s="371"/>
      <c r="AG106" s="371"/>
      <c r="AH106" s="371"/>
      <c r="AI106" s="371"/>
      <c r="AJ106" s="371"/>
      <c r="AK106" s="371"/>
      <c r="AL106" s="371"/>
      <c r="AM106" s="371"/>
      <c r="AN106" s="371"/>
      <c r="AO106" s="371"/>
      <c r="AP106" s="371"/>
      <c r="AQ106" s="371"/>
      <c r="AR106" s="371"/>
      <c r="AS106" s="371"/>
      <c r="AT106" s="371"/>
      <c r="AU106" s="371"/>
      <c r="AV106" s="371"/>
      <c r="AW106" s="371"/>
      <c r="AX106" s="371"/>
      <c r="AY106" s="371"/>
      <c r="AZ106" s="371"/>
      <c r="BA106" s="371"/>
      <c r="BB106" s="371"/>
      <c r="BC106" s="371"/>
      <c r="BD106" s="371"/>
      <c r="BE106" s="371"/>
      <c r="BF106" s="371"/>
      <c r="BG106" s="371"/>
      <c r="BH106" s="371"/>
      <c r="BI106" s="371"/>
      <c r="BJ106" s="371"/>
      <c r="BK106" s="371"/>
      <c r="BL106" s="371"/>
      <c r="BM106" s="371"/>
      <c r="BN106" s="371"/>
      <c r="BO106" s="371"/>
      <c r="BP106" s="371"/>
      <c r="BQ106" s="371"/>
      <c r="BR106" s="371"/>
      <c r="BS106" s="371"/>
      <c r="BT106" s="371"/>
      <c r="BU106" s="371"/>
      <c r="BV106" s="371"/>
      <c r="BW106" s="371"/>
      <c r="BX106" s="371"/>
      <c r="BY106" s="371"/>
      <c r="BZ106" s="371"/>
      <c r="CA106" s="371"/>
      <c r="CB106" s="371"/>
      <c r="CC106" s="371"/>
      <c r="CD106" s="371"/>
      <c r="CE106" s="371"/>
      <c r="CF106" s="371"/>
      <c r="CG106" s="371"/>
      <c r="CH106" s="371"/>
      <c r="CI106" s="371"/>
      <c r="CJ106" s="371"/>
      <c r="CK106" s="371"/>
      <c r="CL106" s="371"/>
      <c r="CM106" s="371"/>
      <c r="CN106" s="371"/>
      <c r="CO106" s="371"/>
      <c r="CP106" s="371"/>
      <c r="CQ106" s="371"/>
      <c r="CR106" s="371"/>
      <c r="CS106" s="371"/>
      <c r="CT106" s="371"/>
      <c r="CU106" s="371"/>
      <c r="CV106" s="371"/>
      <c r="CW106" s="371"/>
      <c r="CX106" s="371"/>
      <c r="CY106" s="371"/>
      <c r="CZ106" s="371"/>
      <c r="DA106" s="371"/>
      <c r="DB106" s="371"/>
      <c r="DC106" s="371"/>
      <c r="DD106" s="371"/>
      <c r="DE106" s="371"/>
      <c r="DF106" s="371"/>
      <c r="DG106" s="371"/>
      <c r="DH106" s="371"/>
      <c r="DI106" s="371"/>
      <c r="DJ106" s="371"/>
      <c r="DK106" s="371"/>
      <c r="DL106" s="371"/>
      <c r="DM106" s="371"/>
      <c r="DN106" s="371"/>
      <c r="DO106" s="371"/>
      <c r="DP106" s="371"/>
      <c r="DQ106" s="371"/>
      <c r="DR106" s="371"/>
      <c r="DS106" s="371"/>
      <c r="DT106" s="371"/>
      <c r="DU106" s="371"/>
      <c r="DV106" s="371"/>
      <c r="DW106" s="371"/>
      <c r="DX106" s="371"/>
      <c r="DY106" s="371"/>
      <c r="DZ106" s="371"/>
      <c r="EA106" s="371"/>
      <c r="EB106" s="371"/>
      <c r="EC106" s="371"/>
      <c r="ED106" s="371"/>
      <c r="EE106" s="371"/>
      <c r="EF106" s="371"/>
      <c r="EG106" s="371"/>
      <c r="EH106" s="371"/>
      <c r="EI106" s="371"/>
      <c r="EJ106" s="371"/>
      <c r="EK106" s="371"/>
      <c r="EL106" s="371"/>
      <c r="EM106" s="371"/>
      <c r="EN106" s="371"/>
      <c r="EO106" s="371"/>
      <c r="EP106" s="371"/>
      <c r="EQ106" s="371"/>
      <c r="ER106" s="371"/>
      <c r="ES106" s="371"/>
      <c r="ET106" s="371"/>
      <c r="EU106" s="371"/>
      <c r="EV106" s="371"/>
      <c r="EW106" s="371"/>
      <c r="EX106" s="371"/>
      <c r="EY106" s="371"/>
      <c r="EZ106" s="371"/>
      <c r="FA106" s="371"/>
      <c r="FB106" s="371"/>
      <c r="FC106" s="371"/>
      <c r="FD106" s="371"/>
      <c r="FE106" s="371"/>
      <c r="FF106" s="371"/>
      <c r="FG106" s="371"/>
      <c r="FH106" s="371"/>
      <c r="FI106" s="371"/>
      <c r="FJ106" s="371"/>
      <c r="FK106" s="371"/>
      <c r="FL106" s="371"/>
      <c r="FM106" s="371"/>
      <c r="FN106" s="371"/>
      <c r="FO106" s="371"/>
      <c r="FP106" s="371"/>
      <c r="FQ106" s="371"/>
      <c r="FR106" s="371"/>
      <c r="FS106" s="371"/>
      <c r="FT106" s="371"/>
      <c r="FU106" s="371"/>
      <c r="FV106" s="371"/>
      <c r="FW106" s="371"/>
      <c r="FX106" s="371"/>
      <c r="FY106" s="371"/>
      <c r="FZ106" s="371"/>
      <c r="GA106" s="371"/>
      <c r="GB106" s="371"/>
      <c r="GC106" s="371"/>
      <c r="GD106" s="371"/>
      <c r="GE106" s="371"/>
      <c r="GF106" s="371"/>
      <c r="GG106" s="371"/>
      <c r="GH106" s="371"/>
      <c r="GI106" s="371"/>
      <c r="GJ106" s="371"/>
      <c r="GK106" s="371"/>
      <c r="GL106" s="371"/>
      <c r="GM106" s="371"/>
      <c r="GN106" s="371"/>
      <c r="GO106" s="371"/>
      <c r="GP106" s="371"/>
      <c r="GQ106" s="371"/>
      <c r="GR106" s="371"/>
      <c r="GS106" s="371"/>
      <c r="GT106" s="371"/>
      <c r="GU106" s="371"/>
      <c r="GV106" s="371"/>
      <c r="GW106" s="371"/>
      <c r="GX106" s="371"/>
      <c r="GY106" s="371"/>
      <c r="GZ106" s="371"/>
      <c r="HA106" s="371"/>
      <c r="HB106" s="371"/>
      <c r="HC106" s="371"/>
      <c r="HD106" s="371"/>
      <c r="HE106" s="371"/>
      <c r="HF106" s="371"/>
      <c r="HG106" s="371"/>
      <c r="HH106" s="371"/>
      <c r="HI106" s="371"/>
      <c r="HJ106" s="371"/>
      <c r="HK106" s="371"/>
      <c r="HL106" s="371"/>
      <c r="HM106" s="371"/>
      <c r="HN106" s="371"/>
      <c r="HO106" s="371"/>
      <c r="HP106" s="371"/>
      <c r="HQ106" s="371"/>
      <c r="HR106" s="371"/>
      <c r="HS106" s="371"/>
      <c r="HT106" s="371"/>
      <c r="HU106" s="371"/>
      <c r="HV106" s="371"/>
      <c r="HW106" s="371"/>
      <c r="HX106" s="371"/>
      <c r="HY106" s="371"/>
      <c r="HZ106" s="371"/>
      <c r="IA106" s="371"/>
      <c r="IB106" s="371"/>
      <c r="IC106" s="371"/>
      <c r="ID106" s="371"/>
      <c r="IE106" s="371"/>
      <c r="IF106" s="371"/>
      <c r="IG106" s="371"/>
      <c r="IH106" s="371"/>
      <c r="II106" s="371"/>
      <c r="IJ106" s="371"/>
      <c r="IK106" s="371"/>
      <c r="IL106" s="371"/>
      <c r="IM106" s="371"/>
    </row>
    <row r="107" spans="1:247" x14ac:dyDescent="0.2">
      <c r="A107" s="100" t="s">
        <v>176</v>
      </c>
      <c r="B107" s="39"/>
      <c r="C107" s="383">
        <v>880</v>
      </c>
      <c r="D107" s="383">
        <v>407</v>
      </c>
      <c r="E107" s="383">
        <v>473</v>
      </c>
      <c r="F107" s="383">
        <v>386</v>
      </c>
      <c r="G107" s="383">
        <v>181</v>
      </c>
      <c r="H107" s="383">
        <v>205</v>
      </c>
      <c r="I107" s="434">
        <v>494</v>
      </c>
      <c r="J107" s="434">
        <v>226</v>
      </c>
      <c r="K107" s="434">
        <v>268</v>
      </c>
      <c r="L107" s="371"/>
      <c r="M107" s="371"/>
      <c r="N107" s="371"/>
      <c r="O107" s="371"/>
      <c r="P107" s="371"/>
      <c r="Q107" s="371"/>
      <c r="R107" s="371"/>
      <c r="S107" s="371"/>
      <c r="T107" s="371"/>
      <c r="U107" s="371"/>
      <c r="V107" s="371"/>
      <c r="W107" s="371"/>
      <c r="X107" s="371"/>
      <c r="Y107" s="371"/>
      <c r="Z107" s="371"/>
      <c r="AA107" s="371"/>
      <c r="AB107" s="371"/>
      <c r="AC107" s="371"/>
      <c r="AD107" s="371"/>
      <c r="AE107" s="371"/>
      <c r="AF107" s="371"/>
      <c r="AG107" s="371"/>
      <c r="AH107" s="371"/>
      <c r="AI107" s="371"/>
      <c r="AJ107" s="371"/>
      <c r="AK107" s="371"/>
      <c r="AL107" s="371"/>
      <c r="AM107" s="371"/>
      <c r="AN107" s="371"/>
      <c r="AO107" s="371"/>
      <c r="AP107" s="371"/>
      <c r="AQ107" s="371"/>
      <c r="AR107" s="371"/>
      <c r="AS107" s="371"/>
      <c r="AT107" s="371"/>
      <c r="AU107" s="371"/>
      <c r="AV107" s="371"/>
      <c r="AW107" s="371"/>
      <c r="AX107" s="371"/>
      <c r="AY107" s="371"/>
      <c r="AZ107" s="371"/>
      <c r="BA107" s="371"/>
      <c r="BB107" s="371"/>
      <c r="BC107" s="371"/>
      <c r="BD107" s="371"/>
      <c r="BE107" s="371"/>
      <c r="BF107" s="371"/>
      <c r="BG107" s="371"/>
      <c r="BH107" s="371"/>
      <c r="BI107" s="371"/>
      <c r="BJ107" s="371"/>
      <c r="BK107" s="371"/>
      <c r="BL107" s="371"/>
      <c r="BM107" s="371"/>
      <c r="BN107" s="371"/>
      <c r="BO107" s="371"/>
      <c r="BP107" s="371"/>
      <c r="BQ107" s="371"/>
      <c r="BR107" s="371"/>
      <c r="BS107" s="371"/>
      <c r="BT107" s="371"/>
      <c r="BU107" s="371"/>
      <c r="BV107" s="371"/>
      <c r="BW107" s="371"/>
      <c r="BX107" s="371"/>
      <c r="BY107" s="371"/>
      <c r="BZ107" s="371"/>
      <c r="CA107" s="371"/>
      <c r="CB107" s="371"/>
      <c r="CC107" s="371"/>
      <c r="CD107" s="371"/>
      <c r="CE107" s="371"/>
      <c r="CF107" s="371"/>
      <c r="CG107" s="371"/>
      <c r="CH107" s="371"/>
      <c r="CI107" s="371"/>
      <c r="CJ107" s="371"/>
      <c r="CK107" s="371"/>
      <c r="CL107" s="371"/>
      <c r="CM107" s="371"/>
      <c r="CN107" s="371"/>
      <c r="CO107" s="371"/>
      <c r="CP107" s="371"/>
      <c r="CQ107" s="371"/>
      <c r="CR107" s="371"/>
      <c r="CS107" s="371"/>
      <c r="CT107" s="371"/>
      <c r="CU107" s="371"/>
      <c r="CV107" s="371"/>
      <c r="CW107" s="371"/>
      <c r="CX107" s="371"/>
      <c r="CY107" s="371"/>
      <c r="CZ107" s="371"/>
      <c r="DA107" s="371"/>
      <c r="DB107" s="371"/>
      <c r="DC107" s="371"/>
      <c r="DD107" s="371"/>
      <c r="DE107" s="371"/>
      <c r="DF107" s="371"/>
      <c r="DG107" s="371"/>
      <c r="DH107" s="371"/>
      <c r="DI107" s="371"/>
      <c r="DJ107" s="371"/>
      <c r="DK107" s="371"/>
      <c r="DL107" s="371"/>
      <c r="DM107" s="371"/>
      <c r="DN107" s="371"/>
      <c r="DO107" s="371"/>
      <c r="DP107" s="371"/>
      <c r="DQ107" s="371"/>
      <c r="DR107" s="371"/>
      <c r="DS107" s="371"/>
      <c r="DT107" s="371"/>
      <c r="DU107" s="371"/>
      <c r="DV107" s="371"/>
      <c r="DW107" s="371"/>
      <c r="DX107" s="371"/>
      <c r="DY107" s="371"/>
      <c r="DZ107" s="371"/>
      <c r="EA107" s="371"/>
      <c r="EB107" s="371"/>
      <c r="EC107" s="371"/>
      <c r="ED107" s="371"/>
      <c r="EE107" s="371"/>
      <c r="EF107" s="371"/>
      <c r="EG107" s="371"/>
      <c r="EH107" s="371"/>
      <c r="EI107" s="371"/>
      <c r="EJ107" s="371"/>
      <c r="EK107" s="371"/>
      <c r="EL107" s="371"/>
      <c r="EM107" s="371"/>
      <c r="EN107" s="371"/>
      <c r="EO107" s="371"/>
      <c r="EP107" s="371"/>
      <c r="EQ107" s="371"/>
      <c r="ER107" s="371"/>
      <c r="ES107" s="371"/>
      <c r="ET107" s="371"/>
      <c r="EU107" s="371"/>
      <c r="EV107" s="371"/>
      <c r="EW107" s="371"/>
      <c r="EX107" s="371"/>
      <c r="EY107" s="371"/>
      <c r="EZ107" s="371"/>
      <c r="FA107" s="371"/>
      <c r="FB107" s="371"/>
      <c r="FC107" s="371"/>
      <c r="FD107" s="371"/>
      <c r="FE107" s="371"/>
      <c r="FF107" s="371"/>
      <c r="FG107" s="371"/>
      <c r="FH107" s="371"/>
      <c r="FI107" s="371"/>
      <c r="FJ107" s="371"/>
      <c r="FK107" s="371"/>
      <c r="FL107" s="371"/>
      <c r="FM107" s="371"/>
      <c r="FN107" s="371"/>
      <c r="FO107" s="371"/>
      <c r="FP107" s="371"/>
      <c r="FQ107" s="371"/>
      <c r="FR107" s="371"/>
      <c r="FS107" s="371"/>
      <c r="FT107" s="371"/>
      <c r="FU107" s="371"/>
      <c r="FV107" s="371"/>
      <c r="FW107" s="371"/>
      <c r="FX107" s="371"/>
      <c r="FY107" s="371"/>
      <c r="FZ107" s="371"/>
      <c r="GA107" s="371"/>
      <c r="GB107" s="371"/>
      <c r="GC107" s="371"/>
      <c r="GD107" s="371"/>
      <c r="GE107" s="371"/>
      <c r="GF107" s="371"/>
      <c r="GG107" s="371"/>
      <c r="GH107" s="371"/>
      <c r="GI107" s="371"/>
      <c r="GJ107" s="371"/>
      <c r="GK107" s="371"/>
      <c r="GL107" s="371"/>
      <c r="GM107" s="371"/>
      <c r="GN107" s="371"/>
      <c r="GO107" s="371"/>
      <c r="GP107" s="371"/>
      <c r="GQ107" s="371"/>
      <c r="GR107" s="371"/>
      <c r="GS107" s="371"/>
      <c r="GT107" s="371"/>
      <c r="GU107" s="371"/>
      <c r="GV107" s="371"/>
      <c r="GW107" s="371"/>
      <c r="GX107" s="371"/>
      <c r="GY107" s="371"/>
      <c r="GZ107" s="371"/>
      <c r="HA107" s="371"/>
      <c r="HB107" s="371"/>
      <c r="HC107" s="371"/>
      <c r="HD107" s="371"/>
      <c r="HE107" s="371"/>
      <c r="HF107" s="371"/>
      <c r="HG107" s="371"/>
      <c r="HH107" s="371"/>
      <c r="HI107" s="371"/>
      <c r="HJ107" s="371"/>
      <c r="HK107" s="371"/>
      <c r="HL107" s="371"/>
      <c r="HM107" s="371"/>
      <c r="HN107" s="371"/>
      <c r="HO107" s="371"/>
      <c r="HP107" s="371"/>
      <c r="HQ107" s="371"/>
      <c r="HR107" s="371"/>
      <c r="HS107" s="371"/>
      <c r="HT107" s="371"/>
      <c r="HU107" s="371"/>
      <c r="HV107" s="371"/>
      <c r="HW107" s="371"/>
      <c r="HX107" s="371"/>
      <c r="HY107" s="371"/>
      <c r="HZ107" s="371"/>
      <c r="IA107" s="371"/>
      <c r="IB107" s="371"/>
      <c r="IC107" s="371"/>
      <c r="ID107" s="371"/>
      <c r="IE107" s="371"/>
      <c r="IF107" s="371"/>
      <c r="IG107" s="371"/>
      <c r="IH107" s="371"/>
      <c r="II107" s="371"/>
      <c r="IJ107" s="371"/>
      <c r="IK107" s="371"/>
      <c r="IL107" s="371"/>
      <c r="IM107" s="371"/>
    </row>
    <row r="108" spans="1:247" x14ac:dyDescent="0.2">
      <c r="A108" s="100" t="s">
        <v>105</v>
      </c>
      <c r="B108" s="39"/>
      <c r="C108" s="383">
        <v>21115</v>
      </c>
      <c r="D108" s="383">
        <v>11263</v>
      </c>
      <c r="E108" s="383">
        <v>9852</v>
      </c>
      <c r="F108" s="383">
        <v>17324</v>
      </c>
      <c r="G108" s="383">
        <v>9070</v>
      </c>
      <c r="H108" s="383">
        <v>8254</v>
      </c>
      <c r="I108" s="434">
        <v>3791</v>
      </c>
      <c r="J108" s="434">
        <v>2193</v>
      </c>
      <c r="K108" s="434">
        <v>1598</v>
      </c>
      <c r="L108" s="371"/>
      <c r="M108" s="371"/>
      <c r="N108" s="371"/>
      <c r="O108" s="371"/>
      <c r="P108" s="371"/>
      <c r="Q108" s="371"/>
      <c r="R108" s="371"/>
      <c r="S108" s="371"/>
      <c r="T108" s="371"/>
      <c r="U108" s="371"/>
      <c r="V108" s="371"/>
      <c r="W108" s="371"/>
      <c r="X108" s="371"/>
      <c r="Y108" s="371"/>
      <c r="Z108" s="371"/>
      <c r="AA108" s="371"/>
      <c r="AB108" s="371"/>
      <c r="AC108" s="371"/>
      <c r="AD108" s="371"/>
      <c r="AE108" s="371"/>
      <c r="AF108" s="371"/>
      <c r="AG108" s="371"/>
      <c r="AH108" s="371"/>
      <c r="AI108" s="371"/>
      <c r="AJ108" s="371"/>
      <c r="AK108" s="371"/>
      <c r="AL108" s="371"/>
      <c r="AM108" s="371"/>
      <c r="AN108" s="371"/>
      <c r="AO108" s="371"/>
      <c r="AP108" s="371"/>
      <c r="AQ108" s="371"/>
      <c r="AR108" s="371"/>
      <c r="AS108" s="371"/>
      <c r="AT108" s="371"/>
      <c r="AU108" s="371"/>
      <c r="AV108" s="371"/>
      <c r="AW108" s="371"/>
      <c r="AX108" s="371"/>
      <c r="AY108" s="371"/>
      <c r="AZ108" s="371"/>
      <c r="BA108" s="371"/>
      <c r="BB108" s="371"/>
      <c r="BC108" s="371"/>
      <c r="BD108" s="371"/>
      <c r="BE108" s="371"/>
      <c r="BF108" s="371"/>
      <c r="BG108" s="371"/>
      <c r="BH108" s="371"/>
      <c r="BI108" s="371"/>
      <c r="BJ108" s="371"/>
      <c r="BK108" s="371"/>
      <c r="BL108" s="371"/>
      <c r="BM108" s="371"/>
      <c r="BN108" s="371"/>
      <c r="BO108" s="371"/>
      <c r="BP108" s="371"/>
      <c r="BQ108" s="371"/>
      <c r="BR108" s="371"/>
      <c r="BS108" s="371"/>
      <c r="BT108" s="371"/>
      <c r="BU108" s="371"/>
      <c r="BV108" s="371"/>
      <c r="BW108" s="371"/>
      <c r="BX108" s="371"/>
      <c r="BY108" s="371"/>
      <c r="BZ108" s="371"/>
      <c r="CA108" s="371"/>
      <c r="CB108" s="371"/>
      <c r="CC108" s="371"/>
      <c r="CD108" s="371"/>
      <c r="CE108" s="371"/>
      <c r="CF108" s="371"/>
      <c r="CG108" s="371"/>
      <c r="CH108" s="371"/>
      <c r="CI108" s="371"/>
      <c r="CJ108" s="371"/>
      <c r="CK108" s="371"/>
      <c r="CL108" s="371"/>
      <c r="CM108" s="371"/>
      <c r="CN108" s="371"/>
      <c r="CO108" s="371"/>
      <c r="CP108" s="371"/>
      <c r="CQ108" s="371"/>
      <c r="CR108" s="371"/>
      <c r="CS108" s="371"/>
      <c r="CT108" s="371"/>
      <c r="CU108" s="371"/>
      <c r="CV108" s="371"/>
      <c r="CW108" s="371"/>
      <c r="CX108" s="371"/>
      <c r="CY108" s="371"/>
      <c r="CZ108" s="371"/>
      <c r="DA108" s="371"/>
      <c r="DB108" s="371"/>
      <c r="DC108" s="371"/>
      <c r="DD108" s="371"/>
      <c r="DE108" s="371"/>
      <c r="DF108" s="371"/>
      <c r="DG108" s="371"/>
      <c r="DH108" s="371"/>
      <c r="DI108" s="371"/>
      <c r="DJ108" s="371"/>
      <c r="DK108" s="371"/>
      <c r="DL108" s="371"/>
      <c r="DM108" s="371"/>
      <c r="DN108" s="371"/>
      <c r="DO108" s="371"/>
      <c r="DP108" s="371"/>
      <c r="DQ108" s="371"/>
      <c r="DR108" s="371"/>
      <c r="DS108" s="371"/>
      <c r="DT108" s="371"/>
      <c r="DU108" s="371"/>
      <c r="DV108" s="371"/>
      <c r="DW108" s="371"/>
      <c r="DX108" s="371"/>
      <c r="DY108" s="371"/>
      <c r="DZ108" s="371"/>
      <c r="EA108" s="371"/>
      <c r="EB108" s="371"/>
      <c r="EC108" s="371"/>
      <c r="ED108" s="371"/>
      <c r="EE108" s="371"/>
      <c r="EF108" s="371"/>
      <c r="EG108" s="371"/>
      <c r="EH108" s="371"/>
      <c r="EI108" s="371"/>
      <c r="EJ108" s="371"/>
      <c r="EK108" s="371"/>
      <c r="EL108" s="371"/>
      <c r="EM108" s="371"/>
      <c r="EN108" s="371"/>
      <c r="EO108" s="371"/>
      <c r="EP108" s="371"/>
      <c r="EQ108" s="371"/>
      <c r="ER108" s="371"/>
      <c r="ES108" s="371"/>
      <c r="ET108" s="371"/>
      <c r="EU108" s="371"/>
      <c r="EV108" s="371"/>
      <c r="EW108" s="371"/>
      <c r="EX108" s="371"/>
      <c r="EY108" s="371"/>
      <c r="EZ108" s="371"/>
      <c r="FA108" s="371"/>
      <c r="FB108" s="371"/>
      <c r="FC108" s="371"/>
      <c r="FD108" s="371"/>
      <c r="FE108" s="371"/>
      <c r="FF108" s="371"/>
      <c r="FG108" s="371"/>
      <c r="FH108" s="371"/>
      <c r="FI108" s="371"/>
      <c r="FJ108" s="371"/>
      <c r="FK108" s="371"/>
      <c r="FL108" s="371"/>
      <c r="FM108" s="371"/>
      <c r="FN108" s="371"/>
      <c r="FO108" s="371"/>
      <c r="FP108" s="371"/>
      <c r="FQ108" s="371"/>
      <c r="FR108" s="371"/>
      <c r="FS108" s="371"/>
      <c r="FT108" s="371"/>
      <c r="FU108" s="371"/>
      <c r="FV108" s="371"/>
      <c r="FW108" s="371"/>
      <c r="FX108" s="371"/>
      <c r="FY108" s="371"/>
      <c r="FZ108" s="371"/>
      <c r="GA108" s="371"/>
      <c r="GB108" s="371"/>
      <c r="GC108" s="371"/>
      <c r="GD108" s="371"/>
      <c r="GE108" s="371"/>
      <c r="GF108" s="371"/>
      <c r="GG108" s="371"/>
      <c r="GH108" s="371"/>
      <c r="GI108" s="371"/>
      <c r="GJ108" s="371"/>
      <c r="GK108" s="371"/>
      <c r="GL108" s="371"/>
      <c r="GM108" s="371"/>
      <c r="GN108" s="371"/>
      <c r="GO108" s="371"/>
      <c r="GP108" s="371"/>
      <c r="GQ108" s="371"/>
      <c r="GR108" s="371"/>
      <c r="GS108" s="371"/>
      <c r="GT108" s="371"/>
      <c r="GU108" s="371"/>
      <c r="GV108" s="371"/>
      <c r="GW108" s="371"/>
      <c r="GX108" s="371"/>
      <c r="GY108" s="371"/>
      <c r="GZ108" s="371"/>
      <c r="HA108" s="371"/>
      <c r="HB108" s="371"/>
      <c r="HC108" s="371"/>
      <c r="HD108" s="371"/>
      <c r="HE108" s="371"/>
      <c r="HF108" s="371"/>
      <c r="HG108" s="371"/>
      <c r="HH108" s="371"/>
      <c r="HI108" s="371"/>
      <c r="HJ108" s="371"/>
      <c r="HK108" s="371"/>
      <c r="HL108" s="371"/>
      <c r="HM108" s="371"/>
      <c r="HN108" s="371"/>
      <c r="HO108" s="371"/>
      <c r="HP108" s="371"/>
      <c r="HQ108" s="371"/>
      <c r="HR108" s="371"/>
      <c r="HS108" s="371"/>
      <c r="HT108" s="371"/>
      <c r="HU108" s="371"/>
      <c r="HV108" s="371"/>
      <c r="HW108" s="371"/>
      <c r="HX108" s="371"/>
      <c r="HY108" s="371"/>
      <c r="HZ108" s="371"/>
      <c r="IA108" s="371"/>
      <c r="IB108" s="371"/>
      <c r="IC108" s="371"/>
      <c r="ID108" s="371"/>
      <c r="IE108" s="371"/>
      <c r="IF108" s="371"/>
      <c r="IG108" s="371"/>
      <c r="IH108" s="371"/>
      <c r="II108" s="371"/>
      <c r="IJ108" s="371"/>
      <c r="IK108" s="371"/>
      <c r="IL108" s="371"/>
      <c r="IM108" s="371"/>
    </row>
    <row r="109" spans="1:247" x14ac:dyDescent="0.2">
      <c r="A109" s="100" t="s">
        <v>177</v>
      </c>
      <c r="B109" s="39"/>
      <c r="C109" s="383">
        <v>2018</v>
      </c>
      <c r="D109" s="383">
        <v>941</v>
      </c>
      <c r="E109" s="383">
        <v>1077</v>
      </c>
      <c r="F109" s="383">
        <v>1149</v>
      </c>
      <c r="G109" s="383">
        <v>537</v>
      </c>
      <c r="H109" s="383">
        <v>612</v>
      </c>
      <c r="I109" s="434">
        <v>869</v>
      </c>
      <c r="J109" s="434">
        <v>404</v>
      </c>
      <c r="K109" s="434">
        <v>465</v>
      </c>
      <c r="L109" s="331"/>
      <c r="M109" s="331"/>
      <c r="N109" s="331"/>
      <c r="O109" s="331"/>
      <c r="P109" s="331"/>
      <c r="Q109" s="331"/>
      <c r="R109" s="331"/>
      <c r="S109" s="331"/>
      <c r="T109" s="331"/>
      <c r="U109" s="331"/>
      <c r="V109" s="331"/>
      <c r="W109" s="331"/>
      <c r="X109" s="331"/>
      <c r="Y109" s="331"/>
      <c r="Z109" s="331"/>
      <c r="AA109" s="331"/>
      <c r="AB109" s="331"/>
      <c r="AC109" s="331"/>
      <c r="AD109" s="331"/>
      <c r="AE109" s="331"/>
      <c r="AF109" s="331"/>
      <c r="AG109" s="331"/>
      <c r="AH109" s="331"/>
      <c r="AI109" s="331"/>
      <c r="AJ109" s="331"/>
      <c r="AK109" s="331"/>
      <c r="AL109" s="331"/>
      <c r="AM109" s="331"/>
      <c r="AN109" s="331"/>
      <c r="AO109" s="331"/>
      <c r="AP109" s="331"/>
      <c r="AQ109" s="331"/>
      <c r="AR109" s="331"/>
      <c r="AS109" s="331"/>
      <c r="AT109" s="331"/>
      <c r="AU109" s="331"/>
      <c r="AV109" s="331"/>
      <c r="AW109" s="331"/>
      <c r="AX109" s="331"/>
      <c r="AY109" s="331"/>
      <c r="AZ109" s="331"/>
      <c r="BA109" s="331"/>
      <c r="BB109" s="331"/>
      <c r="BC109" s="331"/>
      <c r="BD109" s="331"/>
      <c r="BE109" s="331"/>
      <c r="BF109" s="331"/>
      <c r="BG109" s="331"/>
      <c r="BH109" s="331"/>
      <c r="BI109" s="331"/>
      <c r="BJ109" s="331"/>
      <c r="BK109" s="331"/>
      <c r="BL109" s="331"/>
      <c r="BM109" s="331"/>
      <c r="BN109" s="331"/>
      <c r="BO109" s="331"/>
      <c r="BP109" s="331"/>
      <c r="BQ109" s="331"/>
      <c r="BR109" s="331"/>
      <c r="BS109" s="331"/>
      <c r="BT109" s="331"/>
      <c r="BU109" s="331"/>
      <c r="BV109" s="331"/>
      <c r="BW109" s="331"/>
      <c r="BX109" s="331"/>
      <c r="BY109" s="331"/>
      <c r="BZ109" s="331"/>
      <c r="CA109" s="331"/>
      <c r="CB109" s="331"/>
      <c r="CC109" s="331"/>
      <c r="CD109" s="331"/>
      <c r="CE109" s="331"/>
      <c r="CF109" s="331"/>
      <c r="CG109" s="331"/>
      <c r="CH109" s="331"/>
      <c r="CI109" s="331"/>
      <c r="CJ109" s="331"/>
      <c r="CK109" s="331"/>
      <c r="CL109" s="331"/>
      <c r="CM109" s="331"/>
      <c r="CN109" s="331"/>
      <c r="CO109" s="331"/>
      <c r="CP109" s="331"/>
      <c r="CQ109" s="331"/>
      <c r="CR109" s="331"/>
      <c r="CS109" s="331"/>
      <c r="CT109" s="331"/>
      <c r="CU109" s="331"/>
      <c r="CV109" s="331"/>
      <c r="CW109" s="331"/>
      <c r="CX109" s="331"/>
      <c r="CY109" s="331"/>
      <c r="CZ109" s="331"/>
      <c r="DA109" s="331"/>
      <c r="DB109" s="331"/>
      <c r="DC109" s="331"/>
      <c r="DD109" s="331"/>
      <c r="DE109" s="331"/>
      <c r="DF109" s="331"/>
      <c r="DG109" s="331"/>
      <c r="DH109" s="331"/>
      <c r="DI109" s="331"/>
      <c r="DJ109" s="331"/>
      <c r="DK109" s="331"/>
      <c r="DL109" s="331"/>
      <c r="DM109" s="331"/>
      <c r="DN109" s="331"/>
      <c r="DO109" s="331"/>
      <c r="DP109" s="331"/>
      <c r="DQ109" s="331"/>
      <c r="DR109" s="331"/>
      <c r="DS109" s="331"/>
      <c r="DT109" s="331"/>
      <c r="DU109" s="331"/>
      <c r="DV109" s="331"/>
      <c r="DW109" s="331"/>
      <c r="DX109" s="331"/>
      <c r="DY109" s="331"/>
      <c r="DZ109" s="331"/>
      <c r="EA109" s="331"/>
      <c r="EB109" s="331"/>
      <c r="EC109" s="331"/>
      <c r="ED109" s="331"/>
      <c r="EE109" s="331"/>
      <c r="EF109" s="331"/>
      <c r="EG109" s="331"/>
      <c r="EH109" s="331"/>
      <c r="EI109" s="331"/>
      <c r="EJ109" s="331"/>
      <c r="EK109" s="331"/>
      <c r="EL109" s="331"/>
      <c r="EM109" s="331"/>
      <c r="EN109" s="331"/>
      <c r="EO109" s="331"/>
      <c r="EP109" s="331"/>
      <c r="EQ109" s="331"/>
      <c r="ER109" s="331"/>
      <c r="ES109" s="331"/>
      <c r="ET109" s="331"/>
      <c r="EU109" s="331"/>
      <c r="EV109" s="331"/>
      <c r="EW109" s="331"/>
      <c r="EX109" s="331"/>
      <c r="EY109" s="331"/>
      <c r="EZ109" s="331"/>
      <c r="FA109" s="331"/>
      <c r="FB109" s="331"/>
      <c r="FC109" s="331"/>
      <c r="FD109" s="331"/>
      <c r="FE109" s="331"/>
      <c r="FF109" s="331"/>
      <c r="FG109" s="331"/>
      <c r="FH109" s="331"/>
      <c r="FI109" s="331"/>
      <c r="FJ109" s="331"/>
      <c r="FK109" s="331"/>
      <c r="FL109" s="331"/>
      <c r="FM109" s="331"/>
      <c r="FN109" s="331"/>
      <c r="FO109" s="331"/>
      <c r="FP109" s="331"/>
      <c r="FQ109" s="331"/>
      <c r="FR109" s="331"/>
      <c r="FS109" s="331"/>
      <c r="FT109" s="331"/>
      <c r="FU109" s="331"/>
      <c r="FV109" s="331"/>
      <c r="FW109" s="331"/>
      <c r="FX109" s="331"/>
      <c r="FY109" s="331"/>
      <c r="FZ109" s="331"/>
      <c r="GA109" s="331"/>
      <c r="GB109" s="331"/>
      <c r="GC109" s="331"/>
      <c r="GD109" s="331"/>
      <c r="GE109" s="331"/>
      <c r="GF109" s="331"/>
      <c r="GG109" s="331"/>
      <c r="GH109" s="331"/>
      <c r="GI109" s="331"/>
      <c r="GJ109" s="331"/>
      <c r="GK109" s="331"/>
      <c r="GL109" s="331"/>
      <c r="GM109" s="331"/>
      <c r="GN109" s="331"/>
      <c r="GO109" s="331"/>
      <c r="GP109" s="331"/>
      <c r="GQ109" s="331"/>
      <c r="GR109" s="331"/>
      <c r="GS109" s="331"/>
      <c r="GT109" s="331"/>
      <c r="GU109" s="331"/>
      <c r="GV109" s="331"/>
      <c r="GW109" s="331"/>
      <c r="GX109" s="331"/>
      <c r="GY109" s="331"/>
      <c r="GZ109" s="331"/>
      <c r="HA109" s="331"/>
      <c r="HB109" s="331"/>
      <c r="HC109" s="331"/>
      <c r="HD109" s="331"/>
      <c r="HE109" s="331"/>
      <c r="HF109" s="331"/>
      <c r="HG109" s="331"/>
      <c r="HH109" s="331"/>
      <c r="HI109" s="331"/>
      <c r="HJ109" s="331"/>
      <c r="HK109" s="331"/>
      <c r="HL109" s="331"/>
      <c r="HM109" s="331"/>
      <c r="HN109" s="331"/>
      <c r="HO109" s="331"/>
      <c r="HP109" s="331"/>
      <c r="HQ109" s="331"/>
      <c r="HR109" s="331"/>
      <c r="HS109" s="331"/>
      <c r="HT109" s="331"/>
      <c r="HU109" s="331"/>
      <c r="HV109" s="331"/>
      <c r="HW109" s="331"/>
      <c r="HX109" s="331"/>
      <c r="HY109" s="331"/>
      <c r="HZ109" s="331"/>
      <c r="IA109" s="331"/>
      <c r="IB109" s="331"/>
      <c r="IC109" s="331"/>
      <c r="ID109" s="331"/>
      <c r="IE109" s="331"/>
      <c r="IF109" s="331"/>
      <c r="IG109" s="331"/>
      <c r="IH109" s="331"/>
      <c r="II109" s="331"/>
      <c r="IJ109" s="331"/>
      <c r="IK109" s="331"/>
      <c r="IL109" s="331"/>
      <c r="IM109" s="331"/>
    </row>
    <row r="110" spans="1:247" x14ac:dyDescent="0.2">
      <c r="A110" s="100"/>
      <c r="B110" s="39"/>
      <c r="C110" s="388"/>
      <c r="D110" s="388"/>
      <c r="E110" s="388"/>
      <c r="F110" s="388"/>
      <c r="G110" s="388"/>
      <c r="H110" s="388"/>
      <c r="I110" s="433"/>
      <c r="J110" s="433"/>
      <c r="K110" s="433"/>
      <c r="L110" s="371"/>
      <c r="M110" s="371"/>
      <c r="N110" s="371"/>
      <c r="O110" s="371"/>
      <c r="P110" s="371"/>
      <c r="Q110" s="371"/>
      <c r="R110" s="371"/>
      <c r="S110" s="371"/>
      <c r="T110" s="371"/>
      <c r="U110" s="371"/>
      <c r="V110" s="371"/>
      <c r="W110" s="371"/>
      <c r="X110" s="371"/>
      <c r="Y110" s="371"/>
      <c r="Z110" s="371"/>
      <c r="AA110" s="371"/>
      <c r="AB110" s="371"/>
      <c r="AC110" s="371"/>
      <c r="AD110" s="371"/>
      <c r="AE110" s="371"/>
      <c r="AF110" s="371"/>
      <c r="AG110" s="371"/>
      <c r="AH110" s="371"/>
      <c r="AI110" s="371"/>
      <c r="AJ110" s="371"/>
      <c r="AK110" s="371"/>
      <c r="AL110" s="371"/>
      <c r="AM110" s="371"/>
      <c r="AN110" s="371"/>
      <c r="AO110" s="371"/>
      <c r="AP110" s="371"/>
      <c r="AQ110" s="371"/>
      <c r="AR110" s="371"/>
      <c r="AS110" s="371"/>
      <c r="AT110" s="371"/>
      <c r="AU110" s="371"/>
      <c r="AV110" s="371"/>
      <c r="AW110" s="371"/>
      <c r="AX110" s="371"/>
      <c r="AY110" s="371"/>
      <c r="AZ110" s="371"/>
      <c r="BA110" s="371"/>
      <c r="BB110" s="371"/>
      <c r="BC110" s="371"/>
      <c r="BD110" s="371"/>
      <c r="BE110" s="371"/>
      <c r="BF110" s="371"/>
      <c r="BG110" s="371"/>
      <c r="BH110" s="371"/>
      <c r="BI110" s="371"/>
      <c r="BJ110" s="371"/>
      <c r="BK110" s="371"/>
      <c r="BL110" s="371"/>
      <c r="BM110" s="371"/>
      <c r="BN110" s="371"/>
      <c r="BO110" s="371"/>
      <c r="BP110" s="371"/>
      <c r="BQ110" s="371"/>
      <c r="BR110" s="371"/>
      <c r="BS110" s="371"/>
      <c r="BT110" s="371"/>
      <c r="BU110" s="371"/>
      <c r="BV110" s="371"/>
      <c r="BW110" s="371"/>
      <c r="BX110" s="371"/>
      <c r="BY110" s="371"/>
      <c r="BZ110" s="371"/>
      <c r="CA110" s="371"/>
      <c r="CB110" s="371"/>
      <c r="CC110" s="371"/>
      <c r="CD110" s="371"/>
      <c r="CE110" s="371"/>
      <c r="CF110" s="371"/>
      <c r="CG110" s="371"/>
      <c r="CH110" s="371"/>
      <c r="CI110" s="371"/>
      <c r="CJ110" s="371"/>
      <c r="CK110" s="371"/>
      <c r="CL110" s="371"/>
      <c r="CM110" s="371"/>
      <c r="CN110" s="371"/>
      <c r="CO110" s="371"/>
      <c r="CP110" s="371"/>
      <c r="CQ110" s="371"/>
      <c r="CR110" s="371"/>
      <c r="CS110" s="371"/>
      <c r="CT110" s="371"/>
      <c r="CU110" s="371"/>
      <c r="CV110" s="371"/>
      <c r="CW110" s="371"/>
      <c r="CX110" s="371"/>
      <c r="CY110" s="371"/>
      <c r="CZ110" s="371"/>
      <c r="DA110" s="371"/>
      <c r="DB110" s="371"/>
      <c r="DC110" s="371"/>
      <c r="DD110" s="371"/>
      <c r="DE110" s="371"/>
      <c r="DF110" s="371"/>
      <c r="DG110" s="371"/>
      <c r="DH110" s="371"/>
      <c r="DI110" s="371"/>
      <c r="DJ110" s="371"/>
      <c r="DK110" s="371"/>
      <c r="DL110" s="371"/>
      <c r="DM110" s="371"/>
      <c r="DN110" s="371"/>
      <c r="DO110" s="371"/>
      <c r="DP110" s="371"/>
      <c r="DQ110" s="371"/>
      <c r="DR110" s="371"/>
      <c r="DS110" s="371"/>
      <c r="DT110" s="371"/>
      <c r="DU110" s="371"/>
      <c r="DV110" s="371"/>
      <c r="DW110" s="371"/>
      <c r="DX110" s="371"/>
      <c r="DY110" s="371"/>
      <c r="DZ110" s="371"/>
      <c r="EA110" s="371"/>
      <c r="EB110" s="371"/>
      <c r="EC110" s="371"/>
      <c r="ED110" s="371"/>
      <c r="EE110" s="371"/>
      <c r="EF110" s="371"/>
      <c r="EG110" s="371"/>
      <c r="EH110" s="371"/>
      <c r="EI110" s="371"/>
      <c r="EJ110" s="371"/>
      <c r="EK110" s="371"/>
      <c r="EL110" s="371"/>
      <c r="EM110" s="371"/>
      <c r="EN110" s="371"/>
      <c r="EO110" s="371"/>
      <c r="EP110" s="371"/>
      <c r="EQ110" s="371"/>
      <c r="ER110" s="371"/>
      <c r="ES110" s="371"/>
      <c r="ET110" s="371"/>
      <c r="EU110" s="371"/>
      <c r="EV110" s="371"/>
      <c r="EW110" s="371"/>
      <c r="EX110" s="371"/>
      <c r="EY110" s="371"/>
      <c r="EZ110" s="371"/>
      <c r="FA110" s="371"/>
      <c r="FB110" s="371"/>
      <c r="FC110" s="371"/>
      <c r="FD110" s="371"/>
      <c r="FE110" s="371"/>
      <c r="FF110" s="371"/>
      <c r="FG110" s="371"/>
      <c r="FH110" s="371"/>
      <c r="FI110" s="371"/>
      <c r="FJ110" s="371"/>
      <c r="FK110" s="371"/>
      <c r="FL110" s="371"/>
      <c r="FM110" s="371"/>
      <c r="FN110" s="371"/>
      <c r="FO110" s="371"/>
      <c r="FP110" s="371"/>
      <c r="FQ110" s="371"/>
      <c r="FR110" s="371"/>
      <c r="FS110" s="371"/>
      <c r="FT110" s="371"/>
      <c r="FU110" s="371"/>
      <c r="FV110" s="371"/>
      <c r="FW110" s="371"/>
      <c r="FX110" s="371"/>
      <c r="FY110" s="371"/>
      <c r="FZ110" s="371"/>
      <c r="GA110" s="371"/>
      <c r="GB110" s="371"/>
      <c r="GC110" s="371"/>
      <c r="GD110" s="371"/>
      <c r="GE110" s="371"/>
      <c r="GF110" s="371"/>
      <c r="GG110" s="371"/>
      <c r="GH110" s="371"/>
      <c r="GI110" s="371"/>
      <c r="GJ110" s="371"/>
      <c r="GK110" s="371"/>
      <c r="GL110" s="371"/>
      <c r="GM110" s="371"/>
      <c r="GN110" s="371"/>
      <c r="GO110" s="371"/>
      <c r="GP110" s="371"/>
      <c r="GQ110" s="371"/>
      <c r="GR110" s="371"/>
      <c r="GS110" s="371"/>
      <c r="GT110" s="371"/>
      <c r="GU110" s="371"/>
      <c r="GV110" s="371"/>
      <c r="GW110" s="371"/>
      <c r="GX110" s="371"/>
      <c r="GY110" s="371"/>
      <c r="GZ110" s="371"/>
      <c r="HA110" s="371"/>
      <c r="HB110" s="371"/>
      <c r="HC110" s="371"/>
      <c r="HD110" s="371"/>
      <c r="HE110" s="371"/>
      <c r="HF110" s="371"/>
      <c r="HG110" s="371"/>
      <c r="HH110" s="371"/>
      <c r="HI110" s="371"/>
      <c r="HJ110" s="371"/>
      <c r="HK110" s="371"/>
      <c r="HL110" s="371"/>
      <c r="HM110" s="371"/>
      <c r="HN110" s="371"/>
      <c r="HO110" s="371"/>
      <c r="HP110" s="371"/>
      <c r="HQ110" s="371"/>
      <c r="HR110" s="371"/>
      <c r="HS110" s="371"/>
      <c r="HT110" s="371"/>
      <c r="HU110" s="371"/>
      <c r="HV110" s="371"/>
      <c r="HW110" s="371"/>
      <c r="HX110" s="371"/>
      <c r="HY110" s="371"/>
      <c r="HZ110" s="371"/>
      <c r="IA110" s="371"/>
      <c r="IB110" s="371"/>
      <c r="IC110" s="371"/>
      <c r="ID110" s="371"/>
      <c r="IE110" s="371"/>
      <c r="IF110" s="371"/>
      <c r="IG110" s="371"/>
      <c r="IH110" s="371"/>
      <c r="II110" s="371"/>
      <c r="IJ110" s="371"/>
      <c r="IK110" s="371"/>
      <c r="IL110" s="371"/>
      <c r="IM110" s="371"/>
    </row>
    <row r="111" spans="1:247" x14ac:dyDescent="0.2">
      <c r="A111" s="103" t="s">
        <v>178</v>
      </c>
      <c r="B111" s="39"/>
      <c r="C111" s="388">
        <v>633768</v>
      </c>
      <c r="D111" s="388">
        <v>433865</v>
      </c>
      <c r="E111" s="388">
        <v>199903</v>
      </c>
      <c r="F111" s="388">
        <v>103038</v>
      </c>
      <c r="G111" s="388">
        <v>65299</v>
      </c>
      <c r="H111" s="388">
        <v>37739</v>
      </c>
      <c r="I111" s="433">
        <v>530730</v>
      </c>
      <c r="J111" s="433">
        <v>368566</v>
      </c>
      <c r="K111" s="433">
        <v>162164</v>
      </c>
      <c r="L111" s="371"/>
      <c r="M111" s="371"/>
      <c r="N111" s="371"/>
      <c r="O111" s="371"/>
      <c r="P111" s="371"/>
      <c r="Q111" s="371"/>
      <c r="R111" s="371"/>
      <c r="S111" s="371"/>
      <c r="T111" s="371"/>
      <c r="U111" s="371"/>
      <c r="V111" s="371"/>
      <c r="W111" s="371"/>
      <c r="X111" s="371"/>
      <c r="Y111" s="371"/>
      <c r="Z111" s="371"/>
      <c r="AA111" s="371"/>
      <c r="AB111" s="371"/>
      <c r="AC111" s="371"/>
      <c r="AD111" s="371"/>
      <c r="AE111" s="371"/>
      <c r="AF111" s="371"/>
      <c r="AG111" s="371"/>
      <c r="AH111" s="371"/>
      <c r="AI111" s="371"/>
      <c r="AJ111" s="371"/>
      <c r="AK111" s="371"/>
      <c r="AL111" s="371"/>
      <c r="AM111" s="371"/>
      <c r="AN111" s="371"/>
      <c r="AO111" s="371"/>
      <c r="AP111" s="371"/>
      <c r="AQ111" s="371"/>
      <c r="AR111" s="371"/>
      <c r="AS111" s="371"/>
      <c r="AT111" s="371"/>
      <c r="AU111" s="371"/>
      <c r="AV111" s="371"/>
      <c r="AW111" s="371"/>
      <c r="AX111" s="371"/>
      <c r="AY111" s="371"/>
      <c r="AZ111" s="371"/>
      <c r="BA111" s="371"/>
      <c r="BB111" s="371"/>
      <c r="BC111" s="371"/>
      <c r="BD111" s="371"/>
      <c r="BE111" s="371"/>
      <c r="BF111" s="371"/>
      <c r="BG111" s="371"/>
      <c r="BH111" s="371"/>
      <c r="BI111" s="371"/>
      <c r="BJ111" s="371"/>
      <c r="BK111" s="371"/>
      <c r="BL111" s="371"/>
      <c r="BM111" s="371"/>
      <c r="BN111" s="371"/>
      <c r="BO111" s="371"/>
      <c r="BP111" s="371"/>
      <c r="BQ111" s="371"/>
      <c r="BR111" s="371"/>
      <c r="BS111" s="371"/>
      <c r="BT111" s="371"/>
      <c r="BU111" s="371"/>
      <c r="BV111" s="371"/>
      <c r="BW111" s="371"/>
      <c r="BX111" s="371"/>
      <c r="BY111" s="371"/>
      <c r="BZ111" s="371"/>
      <c r="CA111" s="371"/>
      <c r="CB111" s="371"/>
      <c r="CC111" s="371"/>
      <c r="CD111" s="371"/>
      <c r="CE111" s="371"/>
      <c r="CF111" s="371"/>
      <c r="CG111" s="371"/>
      <c r="CH111" s="371"/>
      <c r="CI111" s="371"/>
      <c r="CJ111" s="371"/>
      <c r="CK111" s="371"/>
      <c r="CL111" s="371"/>
      <c r="CM111" s="371"/>
      <c r="CN111" s="371"/>
      <c r="CO111" s="371"/>
      <c r="CP111" s="371"/>
      <c r="CQ111" s="371"/>
      <c r="CR111" s="371"/>
      <c r="CS111" s="371"/>
      <c r="CT111" s="371"/>
      <c r="CU111" s="371"/>
      <c r="CV111" s="371"/>
      <c r="CW111" s="371"/>
      <c r="CX111" s="371"/>
      <c r="CY111" s="371"/>
      <c r="CZ111" s="371"/>
      <c r="DA111" s="371"/>
      <c r="DB111" s="371"/>
      <c r="DC111" s="371"/>
      <c r="DD111" s="371"/>
      <c r="DE111" s="371"/>
      <c r="DF111" s="371"/>
      <c r="DG111" s="371"/>
      <c r="DH111" s="371"/>
      <c r="DI111" s="371"/>
      <c r="DJ111" s="371"/>
      <c r="DK111" s="371"/>
      <c r="DL111" s="371"/>
      <c r="DM111" s="371"/>
      <c r="DN111" s="371"/>
      <c r="DO111" s="371"/>
      <c r="DP111" s="371"/>
      <c r="DQ111" s="371"/>
      <c r="DR111" s="371"/>
      <c r="DS111" s="371"/>
      <c r="DT111" s="371"/>
      <c r="DU111" s="371"/>
      <c r="DV111" s="371"/>
      <c r="DW111" s="371"/>
      <c r="DX111" s="371"/>
      <c r="DY111" s="371"/>
      <c r="DZ111" s="371"/>
      <c r="EA111" s="371"/>
      <c r="EB111" s="371"/>
      <c r="EC111" s="371"/>
      <c r="ED111" s="371"/>
      <c r="EE111" s="371"/>
      <c r="EF111" s="371"/>
      <c r="EG111" s="371"/>
      <c r="EH111" s="371"/>
      <c r="EI111" s="371"/>
      <c r="EJ111" s="371"/>
      <c r="EK111" s="371"/>
      <c r="EL111" s="371"/>
      <c r="EM111" s="371"/>
      <c r="EN111" s="371"/>
      <c r="EO111" s="371"/>
      <c r="EP111" s="371"/>
      <c r="EQ111" s="371"/>
      <c r="ER111" s="371"/>
      <c r="ES111" s="371"/>
      <c r="ET111" s="371"/>
      <c r="EU111" s="371"/>
      <c r="EV111" s="371"/>
      <c r="EW111" s="371"/>
      <c r="EX111" s="371"/>
      <c r="EY111" s="371"/>
      <c r="EZ111" s="371"/>
      <c r="FA111" s="371"/>
      <c r="FB111" s="371"/>
      <c r="FC111" s="371"/>
      <c r="FD111" s="371"/>
      <c r="FE111" s="371"/>
      <c r="FF111" s="371"/>
      <c r="FG111" s="371"/>
      <c r="FH111" s="371"/>
      <c r="FI111" s="371"/>
      <c r="FJ111" s="371"/>
      <c r="FK111" s="371"/>
      <c r="FL111" s="371"/>
      <c r="FM111" s="371"/>
      <c r="FN111" s="371"/>
      <c r="FO111" s="371"/>
      <c r="FP111" s="371"/>
      <c r="FQ111" s="371"/>
      <c r="FR111" s="371"/>
      <c r="FS111" s="371"/>
      <c r="FT111" s="371"/>
      <c r="FU111" s="371"/>
      <c r="FV111" s="371"/>
      <c r="FW111" s="371"/>
      <c r="FX111" s="371"/>
      <c r="FY111" s="371"/>
      <c r="FZ111" s="371"/>
      <c r="GA111" s="371"/>
      <c r="GB111" s="371"/>
      <c r="GC111" s="371"/>
      <c r="GD111" s="371"/>
      <c r="GE111" s="371"/>
      <c r="GF111" s="371"/>
      <c r="GG111" s="371"/>
      <c r="GH111" s="371"/>
      <c r="GI111" s="371"/>
      <c r="GJ111" s="371"/>
      <c r="GK111" s="371"/>
      <c r="GL111" s="371"/>
      <c r="GM111" s="371"/>
      <c r="GN111" s="371"/>
      <c r="GO111" s="371"/>
      <c r="GP111" s="371"/>
      <c r="GQ111" s="371"/>
      <c r="GR111" s="371"/>
      <c r="GS111" s="371"/>
      <c r="GT111" s="371"/>
      <c r="GU111" s="371"/>
      <c r="GV111" s="371"/>
      <c r="GW111" s="371"/>
      <c r="GX111" s="371"/>
      <c r="GY111" s="371"/>
      <c r="GZ111" s="371"/>
      <c r="HA111" s="371"/>
      <c r="HB111" s="371"/>
      <c r="HC111" s="371"/>
      <c r="HD111" s="371"/>
      <c r="HE111" s="371"/>
      <c r="HF111" s="371"/>
      <c r="HG111" s="371"/>
      <c r="HH111" s="371"/>
      <c r="HI111" s="371"/>
      <c r="HJ111" s="371"/>
      <c r="HK111" s="371"/>
      <c r="HL111" s="371"/>
      <c r="HM111" s="371"/>
      <c r="HN111" s="371"/>
      <c r="HO111" s="371"/>
      <c r="HP111" s="371"/>
      <c r="HQ111" s="371"/>
      <c r="HR111" s="371"/>
      <c r="HS111" s="371"/>
      <c r="HT111" s="371"/>
      <c r="HU111" s="371"/>
      <c r="HV111" s="371"/>
      <c r="HW111" s="371"/>
      <c r="HX111" s="371"/>
      <c r="HY111" s="371"/>
      <c r="HZ111" s="371"/>
      <c r="IA111" s="371"/>
      <c r="IB111" s="371"/>
      <c r="IC111" s="371"/>
      <c r="ID111" s="371"/>
      <c r="IE111" s="371"/>
      <c r="IF111" s="371"/>
      <c r="IG111" s="371"/>
      <c r="IH111" s="371"/>
      <c r="II111" s="371"/>
      <c r="IJ111" s="371"/>
      <c r="IK111" s="371"/>
      <c r="IL111" s="371"/>
      <c r="IM111" s="371"/>
    </row>
    <row r="112" spans="1:247" x14ac:dyDescent="0.2">
      <c r="A112" s="100"/>
      <c r="B112" s="39"/>
      <c r="C112" s="388"/>
      <c r="D112" s="388"/>
      <c r="E112" s="388"/>
      <c r="F112" s="388"/>
      <c r="G112" s="388"/>
      <c r="H112" s="388"/>
      <c r="I112" s="433"/>
      <c r="J112" s="433"/>
      <c r="K112" s="433"/>
      <c r="L112" s="371"/>
      <c r="M112" s="371"/>
      <c r="N112" s="371"/>
      <c r="O112" s="371"/>
      <c r="P112" s="371"/>
      <c r="Q112" s="371"/>
      <c r="R112" s="371"/>
      <c r="S112" s="371"/>
      <c r="T112" s="371"/>
      <c r="U112" s="371"/>
      <c r="V112" s="371"/>
      <c r="W112" s="371"/>
      <c r="X112" s="371"/>
      <c r="Y112" s="371"/>
      <c r="Z112" s="371"/>
      <c r="AA112" s="371"/>
      <c r="AB112" s="371"/>
      <c r="AC112" s="371"/>
      <c r="AD112" s="371"/>
      <c r="AE112" s="371"/>
      <c r="AF112" s="371"/>
      <c r="AG112" s="371"/>
      <c r="AH112" s="371"/>
      <c r="AI112" s="371"/>
      <c r="AJ112" s="371"/>
      <c r="AK112" s="371"/>
      <c r="AL112" s="371"/>
      <c r="AM112" s="371"/>
      <c r="AN112" s="371"/>
      <c r="AO112" s="371"/>
      <c r="AP112" s="371"/>
      <c r="AQ112" s="371"/>
      <c r="AR112" s="371"/>
      <c r="AS112" s="371"/>
      <c r="AT112" s="371"/>
      <c r="AU112" s="371"/>
      <c r="AV112" s="371"/>
      <c r="AW112" s="371"/>
      <c r="AX112" s="371"/>
      <c r="AY112" s="371"/>
      <c r="AZ112" s="371"/>
      <c r="BA112" s="371"/>
      <c r="BB112" s="371"/>
      <c r="BC112" s="371"/>
      <c r="BD112" s="371"/>
      <c r="BE112" s="371"/>
      <c r="BF112" s="371"/>
      <c r="BG112" s="371"/>
      <c r="BH112" s="371"/>
      <c r="BI112" s="371"/>
      <c r="BJ112" s="371"/>
      <c r="BK112" s="371"/>
      <c r="BL112" s="371"/>
      <c r="BM112" s="371"/>
      <c r="BN112" s="371"/>
      <c r="BO112" s="371"/>
      <c r="BP112" s="371"/>
      <c r="BQ112" s="371"/>
      <c r="BR112" s="371"/>
      <c r="BS112" s="371"/>
      <c r="BT112" s="371"/>
      <c r="BU112" s="371"/>
      <c r="BV112" s="371"/>
      <c r="BW112" s="371"/>
      <c r="BX112" s="371"/>
      <c r="BY112" s="371"/>
      <c r="BZ112" s="371"/>
      <c r="CA112" s="371"/>
      <c r="CB112" s="371"/>
      <c r="CC112" s="371"/>
      <c r="CD112" s="371"/>
      <c r="CE112" s="371"/>
      <c r="CF112" s="371"/>
      <c r="CG112" s="371"/>
      <c r="CH112" s="371"/>
      <c r="CI112" s="371"/>
      <c r="CJ112" s="371"/>
      <c r="CK112" s="371"/>
      <c r="CL112" s="371"/>
      <c r="CM112" s="371"/>
      <c r="CN112" s="371"/>
      <c r="CO112" s="371"/>
      <c r="CP112" s="371"/>
      <c r="CQ112" s="371"/>
      <c r="CR112" s="371"/>
      <c r="CS112" s="371"/>
      <c r="CT112" s="371"/>
      <c r="CU112" s="371"/>
      <c r="CV112" s="371"/>
      <c r="CW112" s="371"/>
      <c r="CX112" s="371"/>
      <c r="CY112" s="371"/>
      <c r="CZ112" s="371"/>
      <c r="DA112" s="371"/>
      <c r="DB112" s="371"/>
      <c r="DC112" s="371"/>
      <c r="DD112" s="371"/>
      <c r="DE112" s="371"/>
      <c r="DF112" s="371"/>
      <c r="DG112" s="371"/>
      <c r="DH112" s="371"/>
      <c r="DI112" s="371"/>
      <c r="DJ112" s="371"/>
      <c r="DK112" s="371"/>
      <c r="DL112" s="371"/>
      <c r="DM112" s="371"/>
      <c r="DN112" s="371"/>
      <c r="DO112" s="371"/>
      <c r="DP112" s="371"/>
      <c r="DQ112" s="371"/>
      <c r="DR112" s="371"/>
      <c r="DS112" s="371"/>
      <c r="DT112" s="371"/>
      <c r="DU112" s="371"/>
      <c r="DV112" s="371"/>
      <c r="DW112" s="371"/>
      <c r="DX112" s="371"/>
      <c r="DY112" s="371"/>
      <c r="DZ112" s="371"/>
      <c r="EA112" s="371"/>
      <c r="EB112" s="371"/>
      <c r="EC112" s="371"/>
      <c r="ED112" s="371"/>
      <c r="EE112" s="371"/>
      <c r="EF112" s="371"/>
      <c r="EG112" s="371"/>
      <c r="EH112" s="371"/>
      <c r="EI112" s="371"/>
      <c r="EJ112" s="371"/>
      <c r="EK112" s="371"/>
      <c r="EL112" s="371"/>
      <c r="EM112" s="371"/>
      <c r="EN112" s="371"/>
      <c r="EO112" s="371"/>
      <c r="EP112" s="371"/>
      <c r="EQ112" s="371"/>
      <c r="ER112" s="371"/>
      <c r="ES112" s="371"/>
      <c r="ET112" s="371"/>
      <c r="EU112" s="371"/>
      <c r="EV112" s="371"/>
      <c r="EW112" s="371"/>
      <c r="EX112" s="371"/>
      <c r="EY112" s="371"/>
      <c r="EZ112" s="371"/>
      <c r="FA112" s="371"/>
      <c r="FB112" s="371"/>
      <c r="FC112" s="371"/>
      <c r="FD112" s="371"/>
      <c r="FE112" s="371"/>
      <c r="FF112" s="371"/>
      <c r="FG112" s="371"/>
      <c r="FH112" s="371"/>
      <c r="FI112" s="371"/>
      <c r="FJ112" s="371"/>
      <c r="FK112" s="371"/>
      <c r="FL112" s="371"/>
      <c r="FM112" s="371"/>
      <c r="FN112" s="371"/>
      <c r="FO112" s="371"/>
      <c r="FP112" s="371"/>
      <c r="FQ112" s="371"/>
      <c r="FR112" s="371"/>
      <c r="FS112" s="371"/>
      <c r="FT112" s="371"/>
      <c r="FU112" s="371"/>
      <c r="FV112" s="371"/>
      <c r="FW112" s="371"/>
      <c r="FX112" s="371"/>
      <c r="FY112" s="371"/>
      <c r="FZ112" s="371"/>
      <c r="GA112" s="371"/>
      <c r="GB112" s="371"/>
      <c r="GC112" s="371"/>
      <c r="GD112" s="371"/>
      <c r="GE112" s="371"/>
      <c r="GF112" s="371"/>
      <c r="GG112" s="371"/>
      <c r="GH112" s="371"/>
      <c r="GI112" s="371"/>
      <c r="GJ112" s="371"/>
      <c r="GK112" s="371"/>
      <c r="GL112" s="371"/>
      <c r="GM112" s="371"/>
      <c r="GN112" s="371"/>
      <c r="GO112" s="371"/>
      <c r="GP112" s="371"/>
      <c r="GQ112" s="371"/>
      <c r="GR112" s="371"/>
      <c r="GS112" s="371"/>
      <c r="GT112" s="371"/>
      <c r="GU112" s="371"/>
      <c r="GV112" s="371"/>
      <c r="GW112" s="371"/>
      <c r="GX112" s="371"/>
      <c r="GY112" s="371"/>
      <c r="GZ112" s="371"/>
      <c r="HA112" s="371"/>
      <c r="HB112" s="371"/>
      <c r="HC112" s="371"/>
      <c r="HD112" s="371"/>
      <c r="HE112" s="371"/>
      <c r="HF112" s="371"/>
      <c r="HG112" s="371"/>
      <c r="HH112" s="371"/>
      <c r="HI112" s="371"/>
      <c r="HJ112" s="371"/>
      <c r="HK112" s="371"/>
      <c r="HL112" s="371"/>
      <c r="HM112" s="371"/>
      <c r="HN112" s="371"/>
      <c r="HO112" s="371"/>
      <c r="HP112" s="371"/>
      <c r="HQ112" s="371"/>
      <c r="HR112" s="371"/>
      <c r="HS112" s="371"/>
      <c r="HT112" s="371"/>
      <c r="HU112" s="371"/>
      <c r="HV112" s="371"/>
      <c r="HW112" s="371"/>
      <c r="HX112" s="371"/>
      <c r="HY112" s="371"/>
      <c r="HZ112" s="371"/>
      <c r="IA112" s="371"/>
      <c r="IB112" s="371"/>
      <c r="IC112" s="371"/>
      <c r="ID112" s="371"/>
      <c r="IE112" s="371"/>
      <c r="IF112" s="371"/>
      <c r="IG112" s="371"/>
      <c r="IH112" s="371"/>
      <c r="II112" s="371"/>
      <c r="IJ112" s="371"/>
      <c r="IK112" s="371"/>
      <c r="IL112" s="371"/>
      <c r="IM112" s="371"/>
    </row>
    <row r="113" spans="1:247" x14ac:dyDescent="0.2">
      <c r="A113" s="100" t="s">
        <v>179</v>
      </c>
      <c r="B113" s="39"/>
      <c r="C113" s="383">
        <v>84881</v>
      </c>
      <c r="D113" s="383">
        <v>62335</v>
      </c>
      <c r="E113" s="383">
        <v>22546</v>
      </c>
      <c r="F113" s="383">
        <v>5309</v>
      </c>
      <c r="G113" s="383">
        <v>4426</v>
      </c>
      <c r="H113" s="383">
        <v>883</v>
      </c>
      <c r="I113" s="434">
        <v>79572</v>
      </c>
      <c r="J113" s="434">
        <v>57909</v>
      </c>
      <c r="K113" s="434">
        <v>21663</v>
      </c>
      <c r="L113" s="371"/>
      <c r="M113" s="371"/>
      <c r="N113" s="371"/>
      <c r="O113" s="371"/>
      <c r="P113" s="371"/>
      <c r="Q113" s="371"/>
      <c r="R113" s="371"/>
      <c r="S113" s="371"/>
      <c r="T113" s="371"/>
      <c r="U113" s="371"/>
      <c r="V113" s="371"/>
      <c r="W113" s="371"/>
      <c r="X113" s="371"/>
      <c r="Y113" s="371"/>
      <c r="Z113" s="371"/>
      <c r="AA113" s="371"/>
      <c r="AB113" s="371"/>
      <c r="AC113" s="371"/>
      <c r="AD113" s="371"/>
      <c r="AE113" s="371"/>
      <c r="AF113" s="371"/>
      <c r="AG113" s="371"/>
      <c r="AH113" s="371"/>
      <c r="AI113" s="371"/>
      <c r="AJ113" s="371"/>
      <c r="AK113" s="371"/>
      <c r="AL113" s="371"/>
      <c r="AM113" s="371"/>
      <c r="AN113" s="371"/>
      <c r="AO113" s="371"/>
      <c r="AP113" s="371"/>
      <c r="AQ113" s="371"/>
      <c r="AR113" s="371"/>
      <c r="AS113" s="371"/>
      <c r="AT113" s="371"/>
      <c r="AU113" s="371"/>
      <c r="AV113" s="371"/>
      <c r="AW113" s="371"/>
      <c r="AX113" s="371"/>
      <c r="AY113" s="371"/>
      <c r="AZ113" s="371"/>
      <c r="BA113" s="371"/>
      <c r="BB113" s="371"/>
      <c r="BC113" s="371"/>
      <c r="BD113" s="371"/>
      <c r="BE113" s="371"/>
      <c r="BF113" s="371"/>
      <c r="BG113" s="371"/>
      <c r="BH113" s="371"/>
      <c r="BI113" s="371"/>
      <c r="BJ113" s="371"/>
      <c r="BK113" s="371"/>
      <c r="BL113" s="371"/>
      <c r="BM113" s="371"/>
      <c r="BN113" s="371"/>
      <c r="BO113" s="371"/>
      <c r="BP113" s="371"/>
      <c r="BQ113" s="371"/>
      <c r="BR113" s="371"/>
      <c r="BS113" s="371"/>
      <c r="BT113" s="371"/>
      <c r="BU113" s="371"/>
      <c r="BV113" s="371"/>
      <c r="BW113" s="371"/>
      <c r="BX113" s="371"/>
      <c r="BY113" s="371"/>
      <c r="BZ113" s="371"/>
      <c r="CA113" s="371"/>
      <c r="CB113" s="371"/>
      <c r="CC113" s="371"/>
      <c r="CD113" s="371"/>
      <c r="CE113" s="371"/>
      <c r="CF113" s="371"/>
      <c r="CG113" s="371"/>
      <c r="CH113" s="371"/>
      <c r="CI113" s="371"/>
      <c r="CJ113" s="371"/>
      <c r="CK113" s="371"/>
      <c r="CL113" s="371"/>
      <c r="CM113" s="371"/>
      <c r="CN113" s="371"/>
      <c r="CO113" s="371"/>
      <c r="CP113" s="371"/>
      <c r="CQ113" s="371"/>
      <c r="CR113" s="371"/>
      <c r="CS113" s="371"/>
      <c r="CT113" s="371"/>
      <c r="CU113" s="371"/>
      <c r="CV113" s="371"/>
      <c r="CW113" s="371"/>
      <c r="CX113" s="371"/>
      <c r="CY113" s="371"/>
      <c r="CZ113" s="371"/>
      <c r="DA113" s="371"/>
      <c r="DB113" s="371"/>
      <c r="DC113" s="371"/>
      <c r="DD113" s="371"/>
      <c r="DE113" s="371"/>
      <c r="DF113" s="371"/>
      <c r="DG113" s="371"/>
      <c r="DH113" s="371"/>
      <c r="DI113" s="371"/>
      <c r="DJ113" s="371"/>
      <c r="DK113" s="371"/>
      <c r="DL113" s="371"/>
      <c r="DM113" s="371"/>
      <c r="DN113" s="371"/>
      <c r="DO113" s="371"/>
      <c r="DP113" s="371"/>
      <c r="DQ113" s="371"/>
      <c r="DR113" s="371"/>
      <c r="DS113" s="371"/>
      <c r="DT113" s="371"/>
      <c r="DU113" s="371"/>
      <c r="DV113" s="371"/>
      <c r="DW113" s="371"/>
      <c r="DX113" s="371"/>
      <c r="DY113" s="371"/>
      <c r="DZ113" s="371"/>
      <c r="EA113" s="371"/>
      <c r="EB113" s="371"/>
      <c r="EC113" s="371"/>
      <c r="ED113" s="371"/>
      <c r="EE113" s="371"/>
      <c r="EF113" s="371"/>
      <c r="EG113" s="371"/>
      <c r="EH113" s="371"/>
      <c r="EI113" s="371"/>
      <c r="EJ113" s="371"/>
      <c r="EK113" s="371"/>
      <c r="EL113" s="371"/>
      <c r="EM113" s="371"/>
      <c r="EN113" s="371"/>
      <c r="EO113" s="371"/>
      <c r="EP113" s="371"/>
      <c r="EQ113" s="371"/>
      <c r="ER113" s="371"/>
      <c r="ES113" s="371"/>
      <c r="ET113" s="371"/>
      <c r="EU113" s="371"/>
      <c r="EV113" s="371"/>
      <c r="EW113" s="371"/>
      <c r="EX113" s="371"/>
      <c r="EY113" s="371"/>
      <c r="EZ113" s="371"/>
      <c r="FA113" s="371"/>
      <c r="FB113" s="371"/>
      <c r="FC113" s="371"/>
      <c r="FD113" s="371"/>
      <c r="FE113" s="371"/>
      <c r="FF113" s="371"/>
      <c r="FG113" s="371"/>
      <c r="FH113" s="371"/>
      <c r="FI113" s="371"/>
      <c r="FJ113" s="371"/>
      <c r="FK113" s="371"/>
      <c r="FL113" s="371"/>
      <c r="FM113" s="371"/>
      <c r="FN113" s="371"/>
      <c r="FO113" s="371"/>
      <c r="FP113" s="371"/>
      <c r="FQ113" s="371"/>
      <c r="FR113" s="371"/>
      <c r="FS113" s="371"/>
      <c r="FT113" s="371"/>
      <c r="FU113" s="371"/>
      <c r="FV113" s="371"/>
      <c r="FW113" s="371"/>
      <c r="FX113" s="371"/>
      <c r="FY113" s="371"/>
      <c r="FZ113" s="371"/>
      <c r="GA113" s="371"/>
      <c r="GB113" s="371"/>
      <c r="GC113" s="371"/>
      <c r="GD113" s="371"/>
      <c r="GE113" s="371"/>
      <c r="GF113" s="371"/>
      <c r="GG113" s="371"/>
      <c r="GH113" s="371"/>
      <c r="GI113" s="371"/>
      <c r="GJ113" s="371"/>
      <c r="GK113" s="371"/>
      <c r="GL113" s="371"/>
      <c r="GM113" s="371"/>
      <c r="GN113" s="371"/>
      <c r="GO113" s="371"/>
      <c r="GP113" s="371"/>
      <c r="GQ113" s="371"/>
      <c r="GR113" s="371"/>
      <c r="GS113" s="371"/>
      <c r="GT113" s="371"/>
      <c r="GU113" s="371"/>
      <c r="GV113" s="371"/>
      <c r="GW113" s="371"/>
      <c r="GX113" s="371"/>
      <c r="GY113" s="371"/>
      <c r="GZ113" s="371"/>
      <c r="HA113" s="371"/>
      <c r="HB113" s="371"/>
      <c r="HC113" s="371"/>
      <c r="HD113" s="371"/>
      <c r="HE113" s="371"/>
      <c r="HF113" s="371"/>
      <c r="HG113" s="371"/>
      <c r="HH113" s="371"/>
      <c r="HI113" s="371"/>
      <c r="HJ113" s="371"/>
      <c r="HK113" s="371"/>
      <c r="HL113" s="371"/>
      <c r="HM113" s="371"/>
      <c r="HN113" s="371"/>
      <c r="HO113" s="371"/>
      <c r="HP113" s="371"/>
      <c r="HQ113" s="371"/>
      <c r="HR113" s="371"/>
      <c r="HS113" s="371"/>
      <c r="HT113" s="371"/>
      <c r="HU113" s="371"/>
      <c r="HV113" s="371"/>
      <c r="HW113" s="371"/>
      <c r="HX113" s="371"/>
      <c r="HY113" s="371"/>
      <c r="HZ113" s="371"/>
      <c r="IA113" s="371"/>
      <c r="IB113" s="371"/>
      <c r="IC113" s="371"/>
      <c r="ID113" s="371"/>
      <c r="IE113" s="371"/>
      <c r="IF113" s="371"/>
      <c r="IG113" s="371"/>
      <c r="IH113" s="371"/>
      <c r="II113" s="371"/>
      <c r="IJ113" s="371"/>
      <c r="IK113" s="371"/>
      <c r="IL113" s="371"/>
      <c r="IM113" s="371"/>
    </row>
    <row r="114" spans="1:247" x14ac:dyDescent="0.2">
      <c r="A114" s="100" t="s">
        <v>180</v>
      </c>
      <c r="B114" s="39"/>
      <c r="C114" s="383">
        <v>4259</v>
      </c>
      <c r="D114" s="383">
        <v>2127</v>
      </c>
      <c r="E114" s="383">
        <v>2132</v>
      </c>
      <c r="F114" s="383">
        <v>978</v>
      </c>
      <c r="G114" s="383">
        <v>511</v>
      </c>
      <c r="H114" s="383">
        <v>467</v>
      </c>
      <c r="I114" s="434">
        <v>3281</v>
      </c>
      <c r="J114" s="434">
        <v>1616</v>
      </c>
      <c r="K114" s="434">
        <v>1665</v>
      </c>
      <c r="L114" s="371"/>
      <c r="M114" s="371"/>
      <c r="N114" s="371"/>
      <c r="O114" s="371"/>
      <c r="P114" s="371"/>
      <c r="Q114" s="371"/>
      <c r="R114" s="371"/>
      <c r="S114" s="371"/>
      <c r="T114" s="371"/>
      <c r="U114" s="371"/>
      <c r="V114" s="371"/>
      <c r="W114" s="371"/>
      <c r="X114" s="371"/>
      <c r="Y114" s="371"/>
      <c r="Z114" s="371"/>
      <c r="AA114" s="371"/>
      <c r="AB114" s="371"/>
      <c r="AC114" s="371"/>
      <c r="AD114" s="371"/>
      <c r="AE114" s="371"/>
      <c r="AF114" s="371"/>
      <c r="AG114" s="371"/>
      <c r="AH114" s="371"/>
      <c r="AI114" s="371"/>
      <c r="AJ114" s="371"/>
      <c r="AK114" s="371"/>
      <c r="AL114" s="371"/>
      <c r="AM114" s="371"/>
      <c r="AN114" s="371"/>
      <c r="AO114" s="371"/>
      <c r="AP114" s="371"/>
      <c r="AQ114" s="371"/>
      <c r="AR114" s="371"/>
      <c r="AS114" s="371"/>
      <c r="AT114" s="371"/>
      <c r="AU114" s="371"/>
      <c r="AV114" s="371"/>
      <c r="AW114" s="371"/>
      <c r="AX114" s="371"/>
      <c r="AY114" s="371"/>
      <c r="AZ114" s="371"/>
      <c r="BA114" s="371"/>
      <c r="BB114" s="371"/>
      <c r="BC114" s="371"/>
      <c r="BD114" s="371"/>
      <c r="BE114" s="371"/>
      <c r="BF114" s="371"/>
      <c r="BG114" s="371"/>
      <c r="BH114" s="371"/>
      <c r="BI114" s="371"/>
      <c r="BJ114" s="371"/>
      <c r="BK114" s="371"/>
      <c r="BL114" s="371"/>
      <c r="BM114" s="371"/>
      <c r="BN114" s="371"/>
      <c r="BO114" s="371"/>
      <c r="BP114" s="371"/>
      <c r="BQ114" s="371"/>
      <c r="BR114" s="371"/>
      <c r="BS114" s="371"/>
      <c r="BT114" s="371"/>
      <c r="BU114" s="371"/>
      <c r="BV114" s="371"/>
      <c r="BW114" s="371"/>
      <c r="BX114" s="371"/>
      <c r="BY114" s="371"/>
      <c r="BZ114" s="371"/>
      <c r="CA114" s="371"/>
      <c r="CB114" s="371"/>
      <c r="CC114" s="371"/>
      <c r="CD114" s="371"/>
      <c r="CE114" s="371"/>
      <c r="CF114" s="371"/>
      <c r="CG114" s="371"/>
      <c r="CH114" s="371"/>
      <c r="CI114" s="371"/>
      <c r="CJ114" s="371"/>
      <c r="CK114" s="371"/>
      <c r="CL114" s="371"/>
      <c r="CM114" s="371"/>
      <c r="CN114" s="371"/>
      <c r="CO114" s="371"/>
      <c r="CP114" s="371"/>
      <c r="CQ114" s="371"/>
      <c r="CR114" s="371"/>
      <c r="CS114" s="371"/>
      <c r="CT114" s="371"/>
      <c r="CU114" s="371"/>
      <c r="CV114" s="371"/>
      <c r="CW114" s="371"/>
      <c r="CX114" s="371"/>
      <c r="CY114" s="371"/>
      <c r="CZ114" s="371"/>
      <c r="DA114" s="371"/>
      <c r="DB114" s="371"/>
      <c r="DC114" s="371"/>
      <c r="DD114" s="371"/>
      <c r="DE114" s="371"/>
      <c r="DF114" s="371"/>
      <c r="DG114" s="371"/>
      <c r="DH114" s="371"/>
      <c r="DI114" s="371"/>
      <c r="DJ114" s="371"/>
      <c r="DK114" s="371"/>
      <c r="DL114" s="371"/>
      <c r="DM114" s="371"/>
      <c r="DN114" s="371"/>
      <c r="DO114" s="371"/>
      <c r="DP114" s="371"/>
      <c r="DQ114" s="371"/>
      <c r="DR114" s="371"/>
      <c r="DS114" s="371"/>
      <c r="DT114" s="371"/>
      <c r="DU114" s="371"/>
      <c r="DV114" s="371"/>
      <c r="DW114" s="371"/>
      <c r="DX114" s="371"/>
      <c r="DY114" s="371"/>
      <c r="DZ114" s="371"/>
      <c r="EA114" s="371"/>
      <c r="EB114" s="371"/>
      <c r="EC114" s="371"/>
      <c r="ED114" s="371"/>
      <c r="EE114" s="371"/>
      <c r="EF114" s="371"/>
      <c r="EG114" s="371"/>
      <c r="EH114" s="371"/>
      <c r="EI114" s="371"/>
      <c r="EJ114" s="371"/>
      <c r="EK114" s="371"/>
      <c r="EL114" s="371"/>
      <c r="EM114" s="371"/>
      <c r="EN114" s="371"/>
      <c r="EO114" s="371"/>
      <c r="EP114" s="371"/>
      <c r="EQ114" s="371"/>
      <c r="ER114" s="371"/>
      <c r="ES114" s="371"/>
      <c r="ET114" s="371"/>
      <c r="EU114" s="371"/>
      <c r="EV114" s="371"/>
      <c r="EW114" s="371"/>
      <c r="EX114" s="371"/>
      <c r="EY114" s="371"/>
      <c r="EZ114" s="371"/>
      <c r="FA114" s="371"/>
      <c r="FB114" s="371"/>
      <c r="FC114" s="371"/>
      <c r="FD114" s="371"/>
      <c r="FE114" s="371"/>
      <c r="FF114" s="371"/>
      <c r="FG114" s="371"/>
      <c r="FH114" s="371"/>
      <c r="FI114" s="371"/>
      <c r="FJ114" s="371"/>
      <c r="FK114" s="371"/>
      <c r="FL114" s="371"/>
      <c r="FM114" s="371"/>
      <c r="FN114" s="371"/>
      <c r="FO114" s="371"/>
      <c r="FP114" s="371"/>
      <c r="FQ114" s="371"/>
      <c r="FR114" s="371"/>
      <c r="FS114" s="371"/>
      <c r="FT114" s="371"/>
      <c r="FU114" s="371"/>
      <c r="FV114" s="371"/>
      <c r="FW114" s="371"/>
      <c r="FX114" s="371"/>
      <c r="FY114" s="371"/>
      <c r="FZ114" s="371"/>
      <c r="GA114" s="371"/>
      <c r="GB114" s="371"/>
      <c r="GC114" s="371"/>
      <c r="GD114" s="371"/>
      <c r="GE114" s="371"/>
      <c r="GF114" s="371"/>
      <c r="GG114" s="371"/>
      <c r="GH114" s="371"/>
      <c r="GI114" s="371"/>
      <c r="GJ114" s="371"/>
      <c r="GK114" s="371"/>
      <c r="GL114" s="371"/>
      <c r="GM114" s="371"/>
      <c r="GN114" s="371"/>
      <c r="GO114" s="371"/>
      <c r="GP114" s="371"/>
      <c r="GQ114" s="371"/>
      <c r="GR114" s="371"/>
      <c r="GS114" s="371"/>
      <c r="GT114" s="371"/>
      <c r="GU114" s="371"/>
      <c r="GV114" s="371"/>
      <c r="GW114" s="371"/>
      <c r="GX114" s="371"/>
      <c r="GY114" s="371"/>
      <c r="GZ114" s="371"/>
      <c r="HA114" s="371"/>
      <c r="HB114" s="371"/>
      <c r="HC114" s="371"/>
      <c r="HD114" s="371"/>
      <c r="HE114" s="371"/>
      <c r="HF114" s="371"/>
      <c r="HG114" s="371"/>
      <c r="HH114" s="371"/>
      <c r="HI114" s="371"/>
      <c r="HJ114" s="371"/>
      <c r="HK114" s="371"/>
      <c r="HL114" s="371"/>
      <c r="HM114" s="371"/>
      <c r="HN114" s="371"/>
      <c r="HO114" s="371"/>
      <c r="HP114" s="371"/>
      <c r="HQ114" s="371"/>
      <c r="HR114" s="371"/>
      <c r="HS114" s="371"/>
      <c r="HT114" s="371"/>
      <c r="HU114" s="371"/>
      <c r="HV114" s="371"/>
      <c r="HW114" s="371"/>
      <c r="HX114" s="371"/>
      <c r="HY114" s="371"/>
      <c r="HZ114" s="371"/>
      <c r="IA114" s="371"/>
      <c r="IB114" s="371"/>
      <c r="IC114" s="371"/>
      <c r="ID114" s="371"/>
      <c r="IE114" s="371"/>
      <c r="IF114" s="371"/>
      <c r="IG114" s="371"/>
      <c r="IH114" s="371"/>
      <c r="II114" s="371"/>
      <c r="IJ114" s="371"/>
      <c r="IK114" s="371"/>
      <c r="IL114" s="371"/>
      <c r="IM114" s="371"/>
    </row>
    <row r="115" spans="1:247" x14ac:dyDescent="0.2">
      <c r="A115" s="100" t="s">
        <v>181</v>
      </c>
      <c r="B115" s="39"/>
      <c r="C115" s="383">
        <v>3154</v>
      </c>
      <c r="D115" s="383">
        <v>1729</v>
      </c>
      <c r="E115" s="383">
        <v>1425</v>
      </c>
      <c r="F115" s="383">
        <v>912</v>
      </c>
      <c r="G115" s="383">
        <v>586</v>
      </c>
      <c r="H115" s="383">
        <v>326</v>
      </c>
      <c r="I115" s="434">
        <v>2242</v>
      </c>
      <c r="J115" s="434">
        <v>1143</v>
      </c>
      <c r="K115" s="434">
        <v>1099</v>
      </c>
      <c r="L115" s="371"/>
      <c r="M115" s="371"/>
      <c r="N115" s="371"/>
      <c r="O115" s="371"/>
      <c r="P115" s="371"/>
      <c r="Q115" s="371"/>
      <c r="R115" s="371"/>
      <c r="S115" s="371"/>
      <c r="T115" s="371"/>
      <c r="U115" s="371"/>
      <c r="V115" s="371"/>
      <c r="W115" s="371"/>
      <c r="X115" s="371"/>
      <c r="Y115" s="371"/>
      <c r="Z115" s="371"/>
      <c r="AA115" s="371"/>
      <c r="AB115" s="371"/>
      <c r="AC115" s="371"/>
      <c r="AD115" s="371"/>
      <c r="AE115" s="371"/>
      <c r="AF115" s="371"/>
      <c r="AG115" s="371"/>
      <c r="AH115" s="371"/>
      <c r="AI115" s="371"/>
      <c r="AJ115" s="371"/>
      <c r="AK115" s="371"/>
      <c r="AL115" s="371"/>
      <c r="AM115" s="371"/>
      <c r="AN115" s="371"/>
      <c r="AO115" s="371"/>
      <c r="AP115" s="371"/>
      <c r="AQ115" s="371"/>
      <c r="AR115" s="371"/>
      <c r="AS115" s="371"/>
      <c r="AT115" s="371"/>
      <c r="AU115" s="371"/>
      <c r="AV115" s="371"/>
      <c r="AW115" s="371"/>
      <c r="AX115" s="371"/>
      <c r="AY115" s="371"/>
      <c r="AZ115" s="371"/>
      <c r="BA115" s="371"/>
      <c r="BB115" s="371"/>
      <c r="BC115" s="371"/>
      <c r="BD115" s="371"/>
      <c r="BE115" s="371"/>
      <c r="BF115" s="371"/>
      <c r="BG115" s="371"/>
      <c r="BH115" s="371"/>
      <c r="BI115" s="371"/>
      <c r="BJ115" s="371"/>
      <c r="BK115" s="371"/>
      <c r="BL115" s="371"/>
      <c r="BM115" s="371"/>
      <c r="BN115" s="371"/>
      <c r="BO115" s="371"/>
      <c r="BP115" s="371"/>
      <c r="BQ115" s="371"/>
      <c r="BR115" s="371"/>
      <c r="BS115" s="371"/>
      <c r="BT115" s="371"/>
      <c r="BU115" s="371"/>
      <c r="BV115" s="371"/>
      <c r="BW115" s="371"/>
      <c r="BX115" s="371"/>
      <c r="BY115" s="371"/>
      <c r="BZ115" s="371"/>
      <c r="CA115" s="371"/>
      <c r="CB115" s="371"/>
      <c r="CC115" s="371"/>
      <c r="CD115" s="371"/>
      <c r="CE115" s="371"/>
      <c r="CF115" s="371"/>
      <c r="CG115" s="371"/>
      <c r="CH115" s="371"/>
      <c r="CI115" s="371"/>
      <c r="CJ115" s="371"/>
      <c r="CK115" s="371"/>
      <c r="CL115" s="371"/>
      <c r="CM115" s="371"/>
      <c r="CN115" s="371"/>
      <c r="CO115" s="371"/>
      <c r="CP115" s="371"/>
      <c r="CQ115" s="371"/>
      <c r="CR115" s="371"/>
      <c r="CS115" s="371"/>
      <c r="CT115" s="371"/>
      <c r="CU115" s="371"/>
      <c r="CV115" s="371"/>
      <c r="CW115" s="371"/>
      <c r="CX115" s="371"/>
      <c r="CY115" s="371"/>
      <c r="CZ115" s="371"/>
      <c r="DA115" s="371"/>
      <c r="DB115" s="371"/>
      <c r="DC115" s="371"/>
      <c r="DD115" s="371"/>
      <c r="DE115" s="371"/>
      <c r="DF115" s="371"/>
      <c r="DG115" s="371"/>
      <c r="DH115" s="371"/>
      <c r="DI115" s="371"/>
      <c r="DJ115" s="371"/>
      <c r="DK115" s="371"/>
      <c r="DL115" s="371"/>
      <c r="DM115" s="371"/>
      <c r="DN115" s="371"/>
      <c r="DO115" s="371"/>
      <c r="DP115" s="371"/>
      <c r="DQ115" s="371"/>
      <c r="DR115" s="371"/>
      <c r="DS115" s="371"/>
      <c r="DT115" s="371"/>
      <c r="DU115" s="371"/>
      <c r="DV115" s="371"/>
      <c r="DW115" s="371"/>
      <c r="DX115" s="371"/>
      <c r="DY115" s="371"/>
      <c r="DZ115" s="371"/>
      <c r="EA115" s="371"/>
      <c r="EB115" s="371"/>
      <c r="EC115" s="371"/>
      <c r="ED115" s="371"/>
      <c r="EE115" s="371"/>
      <c r="EF115" s="371"/>
      <c r="EG115" s="371"/>
      <c r="EH115" s="371"/>
      <c r="EI115" s="371"/>
      <c r="EJ115" s="371"/>
      <c r="EK115" s="371"/>
      <c r="EL115" s="371"/>
      <c r="EM115" s="371"/>
      <c r="EN115" s="371"/>
      <c r="EO115" s="371"/>
      <c r="EP115" s="371"/>
      <c r="EQ115" s="371"/>
      <c r="ER115" s="371"/>
      <c r="ES115" s="371"/>
      <c r="ET115" s="371"/>
      <c r="EU115" s="371"/>
      <c r="EV115" s="371"/>
      <c r="EW115" s="371"/>
      <c r="EX115" s="371"/>
      <c r="EY115" s="371"/>
      <c r="EZ115" s="371"/>
      <c r="FA115" s="371"/>
      <c r="FB115" s="371"/>
      <c r="FC115" s="371"/>
      <c r="FD115" s="371"/>
      <c r="FE115" s="371"/>
      <c r="FF115" s="371"/>
      <c r="FG115" s="371"/>
      <c r="FH115" s="371"/>
      <c r="FI115" s="371"/>
      <c r="FJ115" s="371"/>
      <c r="FK115" s="371"/>
      <c r="FL115" s="371"/>
      <c r="FM115" s="371"/>
      <c r="FN115" s="371"/>
      <c r="FO115" s="371"/>
      <c r="FP115" s="371"/>
      <c r="FQ115" s="371"/>
      <c r="FR115" s="371"/>
      <c r="FS115" s="371"/>
      <c r="FT115" s="371"/>
      <c r="FU115" s="371"/>
      <c r="FV115" s="371"/>
      <c r="FW115" s="371"/>
      <c r="FX115" s="371"/>
      <c r="FY115" s="371"/>
      <c r="FZ115" s="371"/>
      <c r="GA115" s="371"/>
      <c r="GB115" s="371"/>
      <c r="GC115" s="371"/>
      <c r="GD115" s="371"/>
      <c r="GE115" s="371"/>
      <c r="GF115" s="371"/>
      <c r="GG115" s="371"/>
      <c r="GH115" s="371"/>
      <c r="GI115" s="371"/>
      <c r="GJ115" s="371"/>
      <c r="GK115" s="371"/>
      <c r="GL115" s="371"/>
      <c r="GM115" s="371"/>
      <c r="GN115" s="371"/>
      <c r="GO115" s="371"/>
      <c r="GP115" s="371"/>
      <c r="GQ115" s="371"/>
      <c r="GR115" s="371"/>
      <c r="GS115" s="371"/>
      <c r="GT115" s="371"/>
      <c r="GU115" s="371"/>
      <c r="GV115" s="371"/>
      <c r="GW115" s="371"/>
      <c r="GX115" s="371"/>
      <c r="GY115" s="371"/>
      <c r="GZ115" s="371"/>
      <c r="HA115" s="371"/>
      <c r="HB115" s="371"/>
      <c r="HC115" s="371"/>
      <c r="HD115" s="371"/>
      <c r="HE115" s="371"/>
      <c r="HF115" s="371"/>
      <c r="HG115" s="371"/>
      <c r="HH115" s="371"/>
      <c r="HI115" s="371"/>
      <c r="HJ115" s="371"/>
      <c r="HK115" s="371"/>
      <c r="HL115" s="371"/>
      <c r="HM115" s="371"/>
      <c r="HN115" s="371"/>
      <c r="HO115" s="371"/>
      <c r="HP115" s="371"/>
      <c r="HQ115" s="371"/>
      <c r="HR115" s="371"/>
      <c r="HS115" s="371"/>
      <c r="HT115" s="371"/>
      <c r="HU115" s="371"/>
      <c r="HV115" s="371"/>
      <c r="HW115" s="371"/>
      <c r="HX115" s="371"/>
      <c r="HY115" s="371"/>
      <c r="HZ115" s="371"/>
      <c r="IA115" s="371"/>
      <c r="IB115" s="371"/>
      <c r="IC115" s="371"/>
      <c r="ID115" s="371"/>
      <c r="IE115" s="371"/>
      <c r="IF115" s="371"/>
      <c r="IG115" s="371"/>
      <c r="IH115" s="371"/>
      <c r="II115" s="371"/>
      <c r="IJ115" s="371"/>
      <c r="IK115" s="371"/>
      <c r="IL115" s="371"/>
      <c r="IM115" s="371"/>
    </row>
    <row r="116" spans="1:247" x14ac:dyDescent="0.2">
      <c r="A116" s="100" t="s">
        <v>468</v>
      </c>
      <c r="B116" s="39"/>
      <c r="C116" s="383">
        <v>4297</v>
      </c>
      <c r="D116" s="383">
        <v>3935</v>
      </c>
      <c r="E116" s="383">
        <v>362</v>
      </c>
      <c r="F116" s="383">
        <v>1070</v>
      </c>
      <c r="G116" s="383">
        <v>955</v>
      </c>
      <c r="H116" s="383">
        <v>115</v>
      </c>
      <c r="I116" s="434">
        <v>3227</v>
      </c>
      <c r="J116" s="434">
        <v>2980</v>
      </c>
      <c r="K116" s="434">
        <v>247</v>
      </c>
      <c r="L116" s="371"/>
      <c r="M116" s="371"/>
      <c r="N116" s="371"/>
      <c r="O116" s="371"/>
      <c r="P116" s="371"/>
      <c r="Q116" s="371"/>
      <c r="R116" s="371"/>
      <c r="S116" s="371"/>
      <c r="T116" s="371"/>
      <c r="U116" s="371"/>
      <c r="V116" s="371"/>
      <c r="W116" s="371"/>
      <c r="X116" s="371"/>
      <c r="Y116" s="371"/>
      <c r="Z116" s="371"/>
      <c r="AA116" s="371"/>
      <c r="AB116" s="371"/>
      <c r="AC116" s="371"/>
      <c r="AD116" s="371"/>
      <c r="AE116" s="371"/>
      <c r="AF116" s="371"/>
      <c r="AG116" s="371"/>
      <c r="AH116" s="371"/>
      <c r="AI116" s="371"/>
      <c r="AJ116" s="371"/>
      <c r="AK116" s="371"/>
      <c r="AL116" s="371"/>
      <c r="AM116" s="371"/>
      <c r="AN116" s="371"/>
      <c r="AO116" s="371"/>
      <c r="AP116" s="371"/>
      <c r="AQ116" s="371"/>
      <c r="AR116" s="371"/>
      <c r="AS116" s="371"/>
      <c r="AT116" s="371"/>
      <c r="AU116" s="371"/>
      <c r="AV116" s="371"/>
      <c r="AW116" s="371"/>
      <c r="AX116" s="371"/>
      <c r="AY116" s="371"/>
      <c r="AZ116" s="371"/>
      <c r="BA116" s="371"/>
      <c r="BB116" s="371"/>
      <c r="BC116" s="371"/>
      <c r="BD116" s="371"/>
      <c r="BE116" s="371"/>
      <c r="BF116" s="371"/>
      <c r="BG116" s="371"/>
      <c r="BH116" s="371"/>
      <c r="BI116" s="371"/>
      <c r="BJ116" s="371"/>
      <c r="BK116" s="371"/>
      <c r="BL116" s="371"/>
      <c r="BM116" s="371"/>
      <c r="BN116" s="371"/>
      <c r="BO116" s="371"/>
      <c r="BP116" s="371"/>
      <c r="BQ116" s="371"/>
      <c r="BR116" s="371"/>
      <c r="BS116" s="371"/>
      <c r="BT116" s="371"/>
      <c r="BU116" s="371"/>
      <c r="BV116" s="371"/>
      <c r="BW116" s="371"/>
      <c r="BX116" s="371"/>
      <c r="BY116" s="371"/>
      <c r="BZ116" s="371"/>
      <c r="CA116" s="371"/>
      <c r="CB116" s="371"/>
      <c r="CC116" s="371"/>
      <c r="CD116" s="371"/>
      <c r="CE116" s="371"/>
      <c r="CF116" s="371"/>
      <c r="CG116" s="371"/>
      <c r="CH116" s="371"/>
      <c r="CI116" s="371"/>
      <c r="CJ116" s="371"/>
      <c r="CK116" s="371"/>
      <c r="CL116" s="371"/>
      <c r="CM116" s="371"/>
      <c r="CN116" s="371"/>
      <c r="CO116" s="371"/>
      <c r="CP116" s="371"/>
      <c r="CQ116" s="371"/>
      <c r="CR116" s="371"/>
      <c r="CS116" s="371"/>
      <c r="CT116" s="371"/>
      <c r="CU116" s="371"/>
      <c r="CV116" s="371"/>
      <c r="CW116" s="371"/>
      <c r="CX116" s="371"/>
      <c r="CY116" s="371"/>
      <c r="CZ116" s="371"/>
      <c r="DA116" s="371"/>
      <c r="DB116" s="371"/>
      <c r="DC116" s="371"/>
      <c r="DD116" s="371"/>
      <c r="DE116" s="371"/>
      <c r="DF116" s="371"/>
      <c r="DG116" s="371"/>
      <c r="DH116" s="371"/>
      <c r="DI116" s="371"/>
      <c r="DJ116" s="371"/>
      <c r="DK116" s="371"/>
      <c r="DL116" s="371"/>
      <c r="DM116" s="371"/>
      <c r="DN116" s="371"/>
      <c r="DO116" s="371"/>
      <c r="DP116" s="371"/>
      <c r="DQ116" s="371"/>
      <c r="DR116" s="371"/>
      <c r="DS116" s="371"/>
      <c r="DT116" s="371"/>
      <c r="DU116" s="371"/>
      <c r="DV116" s="371"/>
      <c r="DW116" s="371"/>
      <c r="DX116" s="371"/>
      <c r="DY116" s="371"/>
      <c r="DZ116" s="371"/>
      <c r="EA116" s="371"/>
      <c r="EB116" s="371"/>
      <c r="EC116" s="371"/>
      <c r="ED116" s="371"/>
      <c r="EE116" s="371"/>
      <c r="EF116" s="371"/>
      <c r="EG116" s="371"/>
      <c r="EH116" s="371"/>
      <c r="EI116" s="371"/>
      <c r="EJ116" s="371"/>
      <c r="EK116" s="371"/>
      <c r="EL116" s="371"/>
      <c r="EM116" s="371"/>
      <c r="EN116" s="371"/>
      <c r="EO116" s="371"/>
      <c r="EP116" s="371"/>
      <c r="EQ116" s="371"/>
      <c r="ER116" s="371"/>
      <c r="ES116" s="371"/>
      <c r="ET116" s="371"/>
      <c r="EU116" s="371"/>
      <c r="EV116" s="371"/>
      <c r="EW116" s="371"/>
      <c r="EX116" s="371"/>
      <c r="EY116" s="371"/>
      <c r="EZ116" s="371"/>
      <c r="FA116" s="371"/>
      <c r="FB116" s="371"/>
      <c r="FC116" s="371"/>
      <c r="FD116" s="371"/>
      <c r="FE116" s="371"/>
      <c r="FF116" s="371"/>
      <c r="FG116" s="371"/>
      <c r="FH116" s="371"/>
      <c r="FI116" s="371"/>
      <c r="FJ116" s="371"/>
      <c r="FK116" s="371"/>
      <c r="FL116" s="371"/>
      <c r="FM116" s="371"/>
      <c r="FN116" s="371"/>
      <c r="FO116" s="371"/>
      <c r="FP116" s="371"/>
      <c r="FQ116" s="371"/>
      <c r="FR116" s="371"/>
      <c r="FS116" s="371"/>
      <c r="FT116" s="371"/>
      <c r="FU116" s="371"/>
      <c r="FV116" s="371"/>
      <c r="FW116" s="371"/>
      <c r="FX116" s="371"/>
      <c r="FY116" s="371"/>
      <c r="FZ116" s="371"/>
      <c r="GA116" s="371"/>
      <c r="GB116" s="371"/>
      <c r="GC116" s="371"/>
      <c r="GD116" s="371"/>
      <c r="GE116" s="371"/>
      <c r="GF116" s="371"/>
      <c r="GG116" s="371"/>
      <c r="GH116" s="371"/>
      <c r="GI116" s="371"/>
      <c r="GJ116" s="371"/>
      <c r="GK116" s="371"/>
      <c r="GL116" s="371"/>
      <c r="GM116" s="371"/>
      <c r="GN116" s="371"/>
      <c r="GO116" s="371"/>
      <c r="GP116" s="371"/>
      <c r="GQ116" s="371"/>
      <c r="GR116" s="371"/>
      <c r="GS116" s="371"/>
      <c r="GT116" s="371"/>
      <c r="GU116" s="371"/>
      <c r="GV116" s="371"/>
      <c r="GW116" s="371"/>
      <c r="GX116" s="371"/>
      <c r="GY116" s="371"/>
      <c r="GZ116" s="371"/>
      <c r="HA116" s="371"/>
      <c r="HB116" s="371"/>
      <c r="HC116" s="371"/>
      <c r="HD116" s="371"/>
      <c r="HE116" s="371"/>
      <c r="HF116" s="371"/>
      <c r="HG116" s="371"/>
      <c r="HH116" s="371"/>
      <c r="HI116" s="371"/>
      <c r="HJ116" s="371"/>
      <c r="HK116" s="371"/>
      <c r="HL116" s="371"/>
      <c r="HM116" s="371"/>
      <c r="HN116" s="371"/>
      <c r="HO116" s="371"/>
      <c r="HP116" s="371"/>
      <c r="HQ116" s="371"/>
      <c r="HR116" s="371"/>
      <c r="HS116" s="371"/>
      <c r="HT116" s="371"/>
      <c r="HU116" s="371"/>
      <c r="HV116" s="371"/>
      <c r="HW116" s="371"/>
      <c r="HX116" s="371"/>
      <c r="HY116" s="371"/>
      <c r="HZ116" s="371"/>
      <c r="IA116" s="371"/>
      <c r="IB116" s="371"/>
      <c r="IC116" s="371"/>
      <c r="ID116" s="371"/>
      <c r="IE116" s="371"/>
      <c r="IF116" s="371"/>
      <c r="IG116" s="371"/>
      <c r="IH116" s="371"/>
      <c r="II116" s="371"/>
      <c r="IJ116" s="371"/>
      <c r="IK116" s="371"/>
      <c r="IL116" s="371"/>
      <c r="IM116" s="371"/>
    </row>
    <row r="117" spans="1:247" x14ac:dyDescent="0.2">
      <c r="A117" s="100" t="s">
        <v>109</v>
      </c>
      <c r="B117" s="39"/>
      <c r="C117" s="383">
        <v>25921</v>
      </c>
      <c r="D117" s="383">
        <v>12266</v>
      </c>
      <c r="E117" s="383">
        <v>13655</v>
      </c>
      <c r="F117" s="383">
        <v>15790</v>
      </c>
      <c r="G117" s="383">
        <v>7954</v>
      </c>
      <c r="H117" s="383">
        <v>7836</v>
      </c>
      <c r="I117" s="434">
        <v>10131</v>
      </c>
      <c r="J117" s="434">
        <v>4312</v>
      </c>
      <c r="K117" s="434">
        <v>5819</v>
      </c>
      <c r="L117" s="371"/>
      <c r="M117" s="371"/>
      <c r="N117" s="371"/>
      <c r="O117" s="371"/>
      <c r="P117" s="371"/>
      <c r="Q117" s="371"/>
      <c r="R117" s="371"/>
      <c r="S117" s="371"/>
      <c r="T117" s="371"/>
      <c r="U117" s="371"/>
      <c r="V117" s="371"/>
      <c r="W117" s="371"/>
      <c r="X117" s="371"/>
      <c r="Y117" s="371"/>
      <c r="Z117" s="371"/>
      <c r="AA117" s="371"/>
      <c r="AB117" s="371"/>
      <c r="AC117" s="371"/>
      <c r="AD117" s="371"/>
      <c r="AE117" s="371"/>
      <c r="AF117" s="371"/>
      <c r="AG117" s="371"/>
      <c r="AH117" s="371"/>
      <c r="AI117" s="371"/>
      <c r="AJ117" s="371"/>
      <c r="AK117" s="371"/>
      <c r="AL117" s="371"/>
      <c r="AM117" s="371"/>
      <c r="AN117" s="371"/>
      <c r="AO117" s="371"/>
      <c r="AP117" s="371"/>
      <c r="AQ117" s="371"/>
      <c r="AR117" s="371"/>
      <c r="AS117" s="371"/>
      <c r="AT117" s="371"/>
      <c r="AU117" s="371"/>
      <c r="AV117" s="371"/>
      <c r="AW117" s="371"/>
      <c r="AX117" s="371"/>
      <c r="AY117" s="371"/>
      <c r="AZ117" s="371"/>
      <c r="BA117" s="371"/>
      <c r="BB117" s="371"/>
      <c r="BC117" s="371"/>
      <c r="BD117" s="371"/>
      <c r="BE117" s="371"/>
      <c r="BF117" s="371"/>
      <c r="BG117" s="371"/>
      <c r="BH117" s="371"/>
      <c r="BI117" s="371"/>
      <c r="BJ117" s="371"/>
      <c r="BK117" s="371"/>
      <c r="BL117" s="371"/>
      <c r="BM117" s="371"/>
      <c r="BN117" s="371"/>
      <c r="BO117" s="371"/>
      <c r="BP117" s="371"/>
      <c r="BQ117" s="371"/>
      <c r="BR117" s="371"/>
      <c r="BS117" s="371"/>
      <c r="BT117" s="371"/>
      <c r="BU117" s="371"/>
      <c r="BV117" s="371"/>
      <c r="BW117" s="371"/>
      <c r="BX117" s="371"/>
      <c r="BY117" s="371"/>
      <c r="BZ117" s="371"/>
      <c r="CA117" s="371"/>
      <c r="CB117" s="371"/>
      <c r="CC117" s="371"/>
      <c r="CD117" s="371"/>
      <c r="CE117" s="371"/>
      <c r="CF117" s="371"/>
      <c r="CG117" s="371"/>
      <c r="CH117" s="371"/>
      <c r="CI117" s="371"/>
      <c r="CJ117" s="371"/>
      <c r="CK117" s="371"/>
      <c r="CL117" s="371"/>
      <c r="CM117" s="371"/>
      <c r="CN117" s="371"/>
      <c r="CO117" s="371"/>
      <c r="CP117" s="371"/>
      <c r="CQ117" s="371"/>
      <c r="CR117" s="371"/>
      <c r="CS117" s="371"/>
      <c r="CT117" s="371"/>
      <c r="CU117" s="371"/>
      <c r="CV117" s="371"/>
      <c r="CW117" s="371"/>
      <c r="CX117" s="371"/>
      <c r="CY117" s="371"/>
      <c r="CZ117" s="371"/>
      <c r="DA117" s="371"/>
      <c r="DB117" s="371"/>
      <c r="DC117" s="371"/>
      <c r="DD117" s="371"/>
      <c r="DE117" s="371"/>
      <c r="DF117" s="371"/>
      <c r="DG117" s="371"/>
      <c r="DH117" s="371"/>
      <c r="DI117" s="371"/>
      <c r="DJ117" s="371"/>
      <c r="DK117" s="371"/>
      <c r="DL117" s="371"/>
      <c r="DM117" s="371"/>
      <c r="DN117" s="371"/>
      <c r="DO117" s="371"/>
      <c r="DP117" s="371"/>
      <c r="DQ117" s="371"/>
      <c r="DR117" s="371"/>
      <c r="DS117" s="371"/>
      <c r="DT117" s="371"/>
      <c r="DU117" s="371"/>
      <c r="DV117" s="371"/>
      <c r="DW117" s="371"/>
      <c r="DX117" s="371"/>
      <c r="DY117" s="371"/>
      <c r="DZ117" s="371"/>
      <c r="EA117" s="371"/>
      <c r="EB117" s="371"/>
      <c r="EC117" s="371"/>
      <c r="ED117" s="371"/>
      <c r="EE117" s="371"/>
      <c r="EF117" s="371"/>
      <c r="EG117" s="371"/>
      <c r="EH117" s="371"/>
      <c r="EI117" s="371"/>
      <c r="EJ117" s="371"/>
      <c r="EK117" s="371"/>
      <c r="EL117" s="371"/>
      <c r="EM117" s="371"/>
      <c r="EN117" s="371"/>
      <c r="EO117" s="371"/>
      <c r="EP117" s="371"/>
      <c r="EQ117" s="371"/>
      <c r="ER117" s="371"/>
      <c r="ES117" s="371"/>
      <c r="ET117" s="371"/>
      <c r="EU117" s="371"/>
      <c r="EV117" s="371"/>
      <c r="EW117" s="371"/>
      <c r="EX117" s="371"/>
      <c r="EY117" s="371"/>
      <c r="EZ117" s="371"/>
      <c r="FA117" s="371"/>
      <c r="FB117" s="371"/>
      <c r="FC117" s="371"/>
      <c r="FD117" s="371"/>
      <c r="FE117" s="371"/>
      <c r="FF117" s="371"/>
      <c r="FG117" s="371"/>
      <c r="FH117" s="371"/>
      <c r="FI117" s="371"/>
      <c r="FJ117" s="371"/>
      <c r="FK117" s="371"/>
      <c r="FL117" s="371"/>
      <c r="FM117" s="371"/>
      <c r="FN117" s="371"/>
      <c r="FO117" s="371"/>
      <c r="FP117" s="371"/>
      <c r="FQ117" s="371"/>
      <c r="FR117" s="371"/>
      <c r="FS117" s="371"/>
      <c r="FT117" s="371"/>
      <c r="FU117" s="371"/>
      <c r="FV117" s="371"/>
      <c r="FW117" s="371"/>
      <c r="FX117" s="371"/>
      <c r="FY117" s="371"/>
      <c r="FZ117" s="371"/>
      <c r="GA117" s="371"/>
      <c r="GB117" s="371"/>
      <c r="GC117" s="371"/>
      <c r="GD117" s="371"/>
      <c r="GE117" s="371"/>
      <c r="GF117" s="371"/>
      <c r="GG117" s="371"/>
      <c r="GH117" s="371"/>
      <c r="GI117" s="371"/>
      <c r="GJ117" s="371"/>
      <c r="GK117" s="371"/>
      <c r="GL117" s="371"/>
      <c r="GM117" s="371"/>
      <c r="GN117" s="371"/>
      <c r="GO117" s="371"/>
      <c r="GP117" s="371"/>
      <c r="GQ117" s="371"/>
      <c r="GR117" s="371"/>
      <c r="GS117" s="371"/>
      <c r="GT117" s="371"/>
      <c r="GU117" s="371"/>
      <c r="GV117" s="371"/>
      <c r="GW117" s="371"/>
      <c r="GX117" s="371"/>
      <c r="GY117" s="371"/>
      <c r="GZ117" s="371"/>
      <c r="HA117" s="371"/>
      <c r="HB117" s="371"/>
      <c r="HC117" s="371"/>
      <c r="HD117" s="371"/>
      <c r="HE117" s="371"/>
      <c r="HF117" s="371"/>
      <c r="HG117" s="371"/>
      <c r="HH117" s="371"/>
      <c r="HI117" s="371"/>
      <c r="HJ117" s="371"/>
      <c r="HK117" s="371"/>
      <c r="HL117" s="371"/>
      <c r="HM117" s="371"/>
      <c r="HN117" s="371"/>
      <c r="HO117" s="371"/>
      <c r="HP117" s="371"/>
      <c r="HQ117" s="371"/>
      <c r="HR117" s="371"/>
      <c r="HS117" s="371"/>
      <c r="HT117" s="371"/>
      <c r="HU117" s="371"/>
      <c r="HV117" s="371"/>
      <c r="HW117" s="371"/>
      <c r="HX117" s="371"/>
      <c r="HY117" s="371"/>
      <c r="HZ117" s="371"/>
      <c r="IA117" s="371"/>
      <c r="IB117" s="371"/>
      <c r="IC117" s="371"/>
      <c r="ID117" s="371"/>
      <c r="IE117" s="371"/>
      <c r="IF117" s="371"/>
      <c r="IG117" s="371"/>
      <c r="IH117" s="371"/>
      <c r="II117" s="371"/>
      <c r="IJ117" s="371"/>
      <c r="IK117" s="371"/>
      <c r="IL117" s="371"/>
      <c r="IM117" s="371"/>
    </row>
    <row r="118" spans="1:247" x14ac:dyDescent="0.2">
      <c r="A118" s="100" t="s">
        <v>182</v>
      </c>
      <c r="B118" s="39"/>
      <c r="C118" s="383">
        <v>6472</v>
      </c>
      <c r="D118" s="383">
        <v>3828</v>
      </c>
      <c r="E118" s="383">
        <v>2644</v>
      </c>
      <c r="F118" s="383">
        <v>3364</v>
      </c>
      <c r="G118" s="383">
        <v>2294</v>
      </c>
      <c r="H118" s="383">
        <v>1070</v>
      </c>
      <c r="I118" s="434">
        <v>3108</v>
      </c>
      <c r="J118" s="434">
        <v>1534</v>
      </c>
      <c r="K118" s="434">
        <v>1574</v>
      </c>
      <c r="L118" s="331"/>
      <c r="M118" s="331"/>
      <c r="N118" s="331"/>
      <c r="O118" s="331"/>
      <c r="P118" s="331"/>
      <c r="Q118" s="331"/>
      <c r="R118" s="331"/>
      <c r="S118" s="331"/>
      <c r="T118" s="331"/>
      <c r="U118" s="331"/>
      <c r="V118" s="331"/>
      <c r="W118" s="331"/>
      <c r="X118" s="331"/>
      <c r="Y118" s="331"/>
      <c r="Z118" s="331"/>
      <c r="AA118" s="331"/>
      <c r="AB118" s="331"/>
      <c r="AC118" s="331"/>
      <c r="AD118" s="331"/>
      <c r="AE118" s="331"/>
      <c r="AF118" s="331"/>
      <c r="AG118" s="331"/>
      <c r="AH118" s="331"/>
      <c r="AI118" s="331"/>
      <c r="AJ118" s="331"/>
      <c r="AK118" s="331"/>
      <c r="AL118" s="331"/>
      <c r="AM118" s="331"/>
      <c r="AN118" s="331"/>
      <c r="AO118" s="331"/>
      <c r="AP118" s="331"/>
      <c r="AQ118" s="331"/>
      <c r="AR118" s="331"/>
      <c r="AS118" s="331"/>
      <c r="AT118" s="331"/>
      <c r="AU118" s="331"/>
      <c r="AV118" s="331"/>
      <c r="AW118" s="331"/>
      <c r="AX118" s="331"/>
      <c r="AY118" s="331"/>
      <c r="AZ118" s="331"/>
      <c r="BA118" s="331"/>
      <c r="BB118" s="331"/>
      <c r="BC118" s="331"/>
      <c r="BD118" s="331"/>
      <c r="BE118" s="331"/>
      <c r="BF118" s="331"/>
      <c r="BG118" s="331"/>
      <c r="BH118" s="331"/>
      <c r="BI118" s="331"/>
      <c r="BJ118" s="331"/>
      <c r="BK118" s="331"/>
      <c r="BL118" s="331"/>
      <c r="BM118" s="331"/>
      <c r="BN118" s="331"/>
      <c r="BO118" s="331"/>
      <c r="BP118" s="331"/>
      <c r="BQ118" s="331"/>
      <c r="BR118" s="331"/>
      <c r="BS118" s="331"/>
      <c r="BT118" s="331"/>
      <c r="BU118" s="331"/>
      <c r="BV118" s="331"/>
      <c r="BW118" s="331"/>
      <c r="BX118" s="331"/>
      <c r="BY118" s="331"/>
      <c r="BZ118" s="331"/>
      <c r="CA118" s="331"/>
      <c r="CB118" s="331"/>
      <c r="CC118" s="331"/>
      <c r="CD118" s="331"/>
      <c r="CE118" s="331"/>
      <c r="CF118" s="331"/>
      <c r="CG118" s="331"/>
      <c r="CH118" s="331"/>
      <c r="CI118" s="331"/>
      <c r="CJ118" s="331"/>
      <c r="CK118" s="331"/>
      <c r="CL118" s="331"/>
      <c r="CM118" s="331"/>
      <c r="CN118" s="331"/>
      <c r="CO118" s="331"/>
      <c r="CP118" s="331"/>
      <c r="CQ118" s="331"/>
      <c r="CR118" s="331"/>
      <c r="CS118" s="331"/>
      <c r="CT118" s="331"/>
      <c r="CU118" s="331"/>
      <c r="CV118" s="331"/>
      <c r="CW118" s="331"/>
      <c r="CX118" s="331"/>
      <c r="CY118" s="331"/>
      <c r="CZ118" s="331"/>
      <c r="DA118" s="331"/>
      <c r="DB118" s="331"/>
      <c r="DC118" s="331"/>
      <c r="DD118" s="331"/>
      <c r="DE118" s="331"/>
      <c r="DF118" s="331"/>
      <c r="DG118" s="331"/>
      <c r="DH118" s="331"/>
      <c r="DI118" s="331"/>
      <c r="DJ118" s="331"/>
      <c r="DK118" s="331"/>
      <c r="DL118" s="331"/>
      <c r="DM118" s="331"/>
      <c r="DN118" s="331"/>
      <c r="DO118" s="331"/>
      <c r="DP118" s="331"/>
      <c r="DQ118" s="331"/>
      <c r="DR118" s="331"/>
      <c r="DS118" s="331"/>
      <c r="DT118" s="331"/>
      <c r="DU118" s="331"/>
      <c r="DV118" s="331"/>
      <c r="DW118" s="331"/>
      <c r="DX118" s="331"/>
      <c r="DY118" s="331"/>
      <c r="DZ118" s="331"/>
      <c r="EA118" s="331"/>
      <c r="EB118" s="331"/>
      <c r="EC118" s="331"/>
      <c r="ED118" s="331"/>
      <c r="EE118" s="331"/>
      <c r="EF118" s="331"/>
      <c r="EG118" s="331"/>
      <c r="EH118" s="331"/>
      <c r="EI118" s="331"/>
      <c r="EJ118" s="331"/>
      <c r="EK118" s="331"/>
      <c r="EL118" s="331"/>
      <c r="EM118" s="331"/>
      <c r="EN118" s="331"/>
      <c r="EO118" s="331"/>
      <c r="EP118" s="331"/>
      <c r="EQ118" s="331"/>
      <c r="ER118" s="331"/>
      <c r="ES118" s="331"/>
      <c r="ET118" s="331"/>
      <c r="EU118" s="331"/>
      <c r="EV118" s="331"/>
      <c r="EW118" s="331"/>
      <c r="EX118" s="331"/>
      <c r="EY118" s="331"/>
      <c r="EZ118" s="331"/>
      <c r="FA118" s="331"/>
      <c r="FB118" s="331"/>
      <c r="FC118" s="331"/>
      <c r="FD118" s="331"/>
      <c r="FE118" s="331"/>
      <c r="FF118" s="331"/>
      <c r="FG118" s="331"/>
      <c r="FH118" s="331"/>
      <c r="FI118" s="331"/>
      <c r="FJ118" s="331"/>
      <c r="FK118" s="331"/>
      <c r="FL118" s="331"/>
      <c r="FM118" s="331"/>
      <c r="FN118" s="331"/>
      <c r="FO118" s="331"/>
      <c r="FP118" s="331"/>
      <c r="FQ118" s="331"/>
      <c r="FR118" s="331"/>
      <c r="FS118" s="331"/>
      <c r="FT118" s="331"/>
      <c r="FU118" s="331"/>
      <c r="FV118" s="331"/>
      <c r="FW118" s="331"/>
      <c r="FX118" s="331"/>
      <c r="FY118" s="331"/>
      <c r="FZ118" s="331"/>
      <c r="GA118" s="331"/>
      <c r="GB118" s="331"/>
      <c r="GC118" s="331"/>
      <c r="GD118" s="331"/>
      <c r="GE118" s="331"/>
      <c r="GF118" s="331"/>
      <c r="GG118" s="331"/>
      <c r="GH118" s="331"/>
      <c r="GI118" s="331"/>
      <c r="GJ118" s="331"/>
      <c r="GK118" s="331"/>
      <c r="GL118" s="331"/>
      <c r="GM118" s="331"/>
      <c r="GN118" s="331"/>
      <c r="GO118" s="331"/>
      <c r="GP118" s="331"/>
      <c r="GQ118" s="331"/>
      <c r="GR118" s="331"/>
      <c r="GS118" s="331"/>
      <c r="GT118" s="331"/>
      <c r="GU118" s="331"/>
      <c r="GV118" s="331"/>
      <c r="GW118" s="331"/>
      <c r="GX118" s="331"/>
      <c r="GY118" s="331"/>
      <c r="GZ118" s="331"/>
      <c r="HA118" s="331"/>
      <c r="HB118" s="331"/>
      <c r="HC118" s="331"/>
      <c r="HD118" s="331"/>
      <c r="HE118" s="331"/>
      <c r="HF118" s="331"/>
      <c r="HG118" s="331"/>
      <c r="HH118" s="331"/>
      <c r="HI118" s="331"/>
      <c r="HJ118" s="331"/>
      <c r="HK118" s="331"/>
      <c r="HL118" s="331"/>
      <c r="HM118" s="331"/>
      <c r="HN118" s="331"/>
      <c r="HO118" s="331"/>
      <c r="HP118" s="331"/>
      <c r="HQ118" s="331"/>
      <c r="HR118" s="331"/>
      <c r="HS118" s="331"/>
      <c r="HT118" s="331"/>
      <c r="HU118" s="331"/>
      <c r="HV118" s="331"/>
      <c r="HW118" s="331"/>
      <c r="HX118" s="331"/>
      <c r="HY118" s="331"/>
      <c r="HZ118" s="331"/>
      <c r="IA118" s="331"/>
      <c r="IB118" s="331"/>
      <c r="IC118" s="331"/>
      <c r="ID118" s="331"/>
      <c r="IE118" s="331"/>
      <c r="IF118" s="331"/>
      <c r="IG118" s="331"/>
      <c r="IH118" s="331"/>
      <c r="II118" s="331"/>
      <c r="IJ118" s="331"/>
      <c r="IK118" s="331"/>
      <c r="IL118" s="331"/>
      <c r="IM118" s="331"/>
    </row>
    <row r="119" spans="1:247" x14ac:dyDescent="0.2">
      <c r="A119" s="100" t="s">
        <v>183</v>
      </c>
      <c r="B119" s="39"/>
      <c r="C119" s="383">
        <v>26113</v>
      </c>
      <c r="D119" s="383">
        <v>17829</v>
      </c>
      <c r="E119" s="383">
        <v>8284</v>
      </c>
      <c r="F119" s="383">
        <v>15195</v>
      </c>
      <c r="G119" s="383">
        <v>10753</v>
      </c>
      <c r="H119" s="383">
        <v>4442</v>
      </c>
      <c r="I119" s="434">
        <v>10918</v>
      </c>
      <c r="J119" s="434">
        <v>7076</v>
      </c>
      <c r="K119" s="434">
        <v>3842</v>
      </c>
      <c r="L119" s="371"/>
      <c r="M119" s="371"/>
      <c r="N119" s="371"/>
      <c r="O119" s="371"/>
      <c r="P119" s="371"/>
      <c r="Q119" s="371"/>
      <c r="R119" s="371"/>
      <c r="S119" s="371"/>
      <c r="T119" s="371"/>
      <c r="U119" s="371"/>
      <c r="V119" s="371"/>
      <c r="W119" s="371"/>
      <c r="X119" s="371"/>
      <c r="Y119" s="371"/>
      <c r="Z119" s="371"/>
      <c r="AA119" s="371"/>
      <c r="AB119" s="371"/>
      <c r="AC119" s="371"/>
      <c r="AD119" s="371"/>
      <c r="AE119" s="371"/>
      <c r="AF119" s="371"/>
      <c r="AG119" s="371"/>
      <c r="AH119" s="371"/>
      <c r="AI119" s="371"/>
      <c r="AJ119" s="371"/>
      <c r="AK119" s="371"/>
      <c r="AL119" s="371"/>
      <c r="AM119" s="371"/>
      <c r="AN119" s="371"/>
      <c r="AO119" s="371"/>
      <c r="AP119" s="371"/>
      <c r="AQ119" s="371"/>
      <c r="AR119" s="371"/>
      <c r="AS119" s="371"/>
      <c r="AT119" s="371"/>
      <c r="AU119" s="371"/>
      <c r="AV119" s="371"/>
      <c r="AW119" s="371"/>
      <c r="AX119" s="371"/>
      <c r="AY119" s="371"/>
      <c r="AZ119" s="371"/>
      <c r="BA119" s="371"/>
      <c r="BB119" s="371"/>
      <c r="BC119" s="371"/>
      <c r="BD119" s="371"/>
      <c r="BE119" s="371"/>
      <c r="BF119" s="371"/>
      <c r="BG119" s="371"/>
      <c r="BH119" s="371"/>
      <c r="BI119" s="371"/>
      <c r="BJ119" s="371"/>
      <c r="BK119" s="371"/>
      <c r="BL119" s="371"/>
      <c r="BM119" s="371"/>
      <c r="BN119" s="371"/>
      <c r="BO119" s="371"/>
      <c r="BP119" s="371"/>
      <c r="BQ119" s="371"/>
      <c r="BR119" s="371"/>
      <c r="BS119" s="371"/>
      <c r="BT119" s="371"/>
      <c r="BU119" s="371"/>
      <c r="BV119" s="371"/>
      <c r="BW119" s="371"/>
      <c r="BX119" s="371"/>
      <c r="BY119" s="371"/>
      <c r="BZ119" s="371"/>
      <c r="CA119" s="371"/>
      <c r="CB119" s="371"/>
      <c r="CC119" s="371"/>
      <c r="CD119" s="371"/>
      <c r="CE119" s="371"/>
      <c r="CF119" s="371"/>
      <c r="CG119" s="371"/>
      <c r="CH119" s="371"/>
      <c r="CI119" s="371"/>
      <c r="CJ119" s="371"/>
      <c r="CK119" s="371"/>
      <c r="CL119" s="371"/>
      <c r="CM119" s="371"/>
      <c r="CN119" s="371"/>
      <c r="CO119" s="371"/>
      <c r="CP119" s="371"/>
      <c r="CQ119" s="371"/>
      <c r="CR119" s="371"/>
      <c r="CS119" s="371"/>
      <c r="CT119" s="371"/>
      <c r="CU119" s="371"/>
      <c r="CV119" s="371"/>
      <c r="CW119" s="371"/>
      <c r="CX119" s="371"/>
      <c r="CY119" s="371"/>
      <c r="CZ119" s="371"/>
      <c r="DA119" s="371"/>
      <c r="DB119" s="371"/>
      <c r="DC119" s="371"/>
      <c r="DD119" s="371"/>
      <c r="DE119" s="371"/>
      <c r="DF119" s="371"/>
      <c r="DG119" s="371"/>
      <c r="DH119" s="371"/>
      <c r="DI119" s="371"/>
      <c r="DJ119" s="371"/>
      <c r="DK119" s="371"/>
      <c r="DL119" s="371"/>
      <c r="DM119" s="371"/>
      <c r="DN119" s="371"/>
      <c r="DO119" s="371"/>
      <c r="DP119" s="371"/>
      <c r="DQ119" s="371"/>
      <c r="DR119" s="371"/>
      <c r="DS119" s="371"/>
      <c r="DT119" s="371"/>
      <c r="DU119" s="371"/>
      <c r="DV119" s="371"/>
      <c r="DW119" s="371"/>
      <c r="DX119" s="371"/>
      <c r="DY119" s="371"/>
      <c r="DZ119" s="371"/>
      <c r="EA119" s="371"/>
      <c r="EB119" s="371"/>
      <c r="EC119" s="371"/>
      <c r="ED119" s="371"/>
      <c r="EE119" s="371"/>
      <c r="EF119" s="371"/>
      <c r="EG119" s="371"/>
      <c r="EH119" s="371"/>
      <c r="EI119" s="371"/>
      <c r="EJ119" s="371"/>
      <c r="EK119" s="371"/>
      <c r="EL119" s="371"/>
      <c r="EM119" s="371"/>
      <c r="EN119" s="371"/>
      <c r="EO119" s="371"/>
      <c r="EP119" s="371"/>
      <c r="EQ119" s="371"/>
      <c r="ER119" s="371"/>
      <c r="ES119" s="371"/>
      <c r="ET119" s="371"/>
      <c r="EU119" s="371"/>
      <c r="EV119" s="371"/>
      <c r="EW119" s="371"/>
      <c r="EX119" s="371"/>
      <c r="EY119" s="371"/>
      <c r="EZ119" s="371"/>
      <c r="FA119" s="371"/>
      <c r="FB119" s="371"/>
      <c r="FC119" s="371"/>
      <c r="FD119" s="371"/>
      <c r="FE119" s="371"/>
      <c r="FF119" s="371"/>
      <c r="FG119" s="371"/>
      <c r="FH119" s="371"/>
      <c r="FI119" s="371"/>
      <c r="FJ119" s="371"/>
      <c r="FK119" s="371"/>
      <c r="FL119" s="371"/>
      <c r="FM119" s="371"/>
      <c r="FN119" s="371"/>
      <c r="FO119" s="371"/>
      <c r="FP119" s="371"/>
      <c r="FQ119" s="371"/>
      <c r="FR119" s="371"/>
      <c r="FS119" s="371"/>
      <c r="FT119" s="371"/>
      <c r="FU119" s="371"/>
      <c r="FV119" s="371"/>
      <c r="FW119" s="371"/>
      <c r="FX119" s="371"/>
      <c r="FY119" s="371"/>
      <c r="FZ119" s="371"/>
      <c r="GA119" s="371"/>
      <c r="GB119" s="371"/>
      <c r="GC119" s="371"/>
      <c r="GD119" s="371"/>
      <c r="GE119" s="371"/>
      <c r="GF119" s="371"/>
      <c r="GG119" s="371"/>
      <c r="GH119" s="371"/>
      <c r="GI119" s="371"/>
      <c r="GJ119" s="371"/>
      <c r="GK119" s="371"/>
      <c r="GL119" s="371"/>
      <c r="GM119" s="371"/>
      <c r="GN119" s="371"/>
      <c r="GO119" s="371"/>
      <c r="GP119" s="371"/>
      <c r="GQ119" s="371"/>
      <c r="GR119" s="371"/>
      <c r="GS119" s="371"/>
      <c r="GT119" s="371"/>
      <c r="GU119" s="371"/>
      <c r="GV119" s="371"/>
      <c r="GW119" s="371"/>
      <c r="GX119" s="371"/>
      <c r="GY119" s="371"/>
      <c r="GZ119" s="371"/>
      <c r="HA119" s="371"/>
      <c r="HB119" s="371"/>
      <c r="HC119" s="371"/>
      <c r="HD119" s="371"/>
      <c r="HE119" s="371"/>
      <c r="HF119" s="371"/>
      <c r="HG119" s="371"/>
      <c r="HH119" s="371"/>
      <c r="HI119" s="371"/>
      <c r="HJ119" s="371"/>
      <c r="HK119" s="371"/>
      <c r="HL119" s="371"/>
      <c r="HM119" s="371"/>
      <c r="HN119" s="371"/>
      <c r="HO119" s="371"/>
      <c r="HP119" s="371"/>
      <c r="HQ119" s="371"/>
      <c r="HR119" s="371"/>
      <c r="HS119" s="371"/>
      <c r="HT119" s="371"/>
      <c r="HU119" s="371"/>
      <c r="HV119" s="371"/>
      <c r="HW119" s="371"/>
      <c r="HX119" s="371"/>
      <c r="HY119" s="371"/>
      <c r="HZ119" s="371"/>
      <c r="IA119" s="371"/>
      <c r="IB119" s="371"/>
      <c r="IC119" s="371"/>
      <c r="ID119" s="371"/>
      <c r="IE119" s="371"/>
      <c r="IF119" s="371"/>
      <c r="IG119" s="371"/>
      <c r="IH119" s="371"/>
      <c r="II119" s="371"/>
      <c r="IJ119" s="371"/>
      <c r="IK119" s="371"/>
      <c r="IL119" s="371"/>
      <c r="IM119" s="371"/>
    </row>
    <row r="120" spans="1:247" x14ac:dyDescent="0.2">
      <c r="A120" s="100" t="s">
        <v>184</v>
      </c>
      <c r="B120" s="39"/>
      <c r="C120" s="383">
        <v>2470</v>
      </c>
      <c r="D120" s="383">
        <v>1124</v>
      </c>
      <c r="E120" s="383">
        <v>1346</v>
      </c>
      <c r="F120" s="383">
        <v>1633</v>
      </c>
      <c r="G120" s="383">
        <v>828</v>
      </c>
      <c r="H120" s="383">
        <v>805</v>
      </c>
      <c r="I120" s="434">
        <v>837</v>
      </c>
      <c r="J120" s="434">
        <v>296</v>
      </c>
      <c r="K120" s="434">
        <v>541</v>
      </c>
      <c r="L120" s="371"/>
      <c r="M120" s="371"/>
      <c r="N120" s="371"/>
      <c r="O120" s="371"/>
      <c r="P120" s="371"/>
      <c r="Q120" s="371"/>
      <c r="R120" s="371"/>
      <c r="S120" s="371"/>
      <c r="T120" s="371"/>
      <c r="U120" s="371"/>
      <c r="V120" s="371"/>
      <c r="W120" s="371"/>
      <c r="X120" s="371"/>
      <c r="Y120" s="371"/>
      <c r="Z120" s="371"/>
      <c r="AA120" s="371"/>
      <c r="AB120" s="371"/>
      <c r="AC120" s="371"/>
      <c r="AD120" s="371"/>
      <c r="AE120" s="371"/>
      <c r="AF120" s="371"/>
      <c r="AG120" s="371"/>
      <c r="AH120" s="371"/>
      <c r="AI120" s="371"/>
      <c r="AJ120" s="371"/>
      <c r="AK120" s="371"/>
      <c r="AL120" s="371"/>
      <c r="AM120" s="371"/>
      <c r="AN120" s="371"/>
      <c r="AO120" s="371"/>
      <c r="AP120" s="371"/>
      <c r="AQ120" s="371"/>
      <c r="AR120" s="371"/>
      <c r="AS120" s="371"/>
      <c r="AT120" s="371"/>
      <c r="AU120" s="371"/>
      <c r="AV120" s="371"/>
      <c r="AW120" s="371"/>
      <c r="AX120" s="371"/>
      <c r="AY120" s="371"/>
      <c r="AZ120" s="371"/>
      <c r="BA120" s="371"/>
      <c r="BB120" s="371"/>
      <c r="BC120" s="371"/>
      <c r="BD120" s="371"/>
      <c r="BE120" s="371"/>
      <c r="BF120" s="371"/>
      <c r="BG120" s="371"/>
      <c r="BH120" s="371"/>
      <c r="BI120" s="371"/>
      <c r="BJ120" s="371"/>
      <c r="BK120" s="371"/>
      <c r="BL120" s="371"/>
      <c r="BM120" s="371"/>
      <c r="BN120" s="371"/>
      <c r="BO120" s="371"/>
      <c r="BP120" s="371"/>
      <c r="BQ120" s="371"/>
      <c r="BR120" s="371"/>
      <c r="BS120" s="371"/>
      <c r="BT120" s="371"/>
      <c r="BU120" s="371"/>
      <c r="BV120" s="371"/>
      <c r="BW120" s="371"/>
      <c r="BX120" s="371"/>
      <c r="BY120" s="371"/>
      <c r="BZ120" s="371"/>
      <c r="CA120" s="371"/>
      <c r="CB120" s="371"/>
      <c r="CC120" s="371"/>
      <c r="CD120" s="371"/>
      <c r="CE120" s="371"/>
      <c r="CF120" s="371"/>
      <c r="CG120" s="371"/>
      <c r="CH120" s="371"/>
      <c r="CI120" s="371"/>
      <c r="CJ120" s="371"/>
      <c r="CK120" s="371"/>
      <c r="CL120" s="371"/>
      <c r="CM120" s="371"/>
      <c r="CN120" s="371"/>
      <c r="CO120" s="371"/>
      <c r="CP120" s="371"/>
      <c r="CQ120" s="371"/>
      <c r="CR120" s="371"/>
      <c r="CS120" s="371"/>
      <c r="CT120" s="371"/>
      <c r="CU120" s="371"/>
      <c r="CV120" s="371"/>
      <c r="CW120" s="371"/>
      <c r="CX120" s="371"/>
      <c r="CY120" s="371"/>
      <c r="CZ120" s="371"/>
      <c r="DA120" s="371"/>
      <c r="DB120" s="371"/>
      <c r="DC120" s="371"/>
      <c r="DD120" s="371"/>
      <c r="DE120" s="371"/>
      <c r="DF120" s="371"/>
      <c r="DG120" s="371"/>
      <c r="DH120" s="371"/>
      <c r="DI120" s="371"/>
      <c r="DJ120" s="371"/>
      <c r="DK120" s="371"/>
      <c r="DL120" s="371"/>
      <c r="DM120" s="371"/>
      <c r="DN120" s="371"/>
      <c r="DO120" s="371"/>
      <c r="DP120" s="371"/>
      <c r="DQ120" s="371"/>
      <c r="DR120" s="371"/>
      <c r="DS120" s="371"/>
      <c r="DT120" s="371"/>
      <c r="DU120" s="371"/>
      <c r="DV120" s="371"/>
      <c r="DW120" s="371"/>
      <c r="DX120" s="371"/>
      <c r="DY120" s="371"/>
      <c r="DZ120" s="371"/>
      <c r="EA120" s="371"/>
      <c r="EB120" s="371"/>
      <c r="EC120" s="371"/>
      <c r="ED120" s="371"/>
      <c r="EE120" s="371"/>
      <c r="EF120" s="371"/>
      <c r="EG120" s="371"/>
      <c r="EH120" s="371"/>
      <c r="EI120" s="371"/>
      <c r="EJ120" s="371"/>
      <c r="EK120" s="371"/>
      <c r="EL120" s="371"/>
      <c r="EM120" s="371"/>
      <c r="EN120" s="371"/>
      <c r="EO120" s="371"/>
      <c r="EP120" s="371"/>
      <c r="EQ120" s="371"/>
      <c r="ER120" s="371"/>
      <c r="ES120" s="371"/>
      <c r="ET120" s="371"/>
      <c r="EU120" s="371"/>
      <c r="EV120" s="371"/>
      <c r="EW120" s="371"/>
      <c r="EX120" s="371"/>
      <c r="EY120" s="371"/>
      <c r="EZ120" s="371"/>
      <c r="FA120" s="371"/>
      <c r="FB120" s="371"/>
      <c r="FC120" s="371"/>
      <c r="FD120" s="371"/>
      <c r="FE120" s="371"/>
      <c r="FF120" s="371"/>
      <c r="FG120" s="371"/>
      <c r="FH120" s="371"/>
      <c r="FI120" s="371"/>
      <c r="FJ120" s="371"/>
      <c r="FK120" s="371"/>
      <c r="FL120" s="371"/>
      <c r="FM120" s="371"/>
      <c r="FN120" s="371"/>
      <c r="FO120" s="371"/>
      <c r="FP120" s="371"/>
      <c r="FQ120" s="371"/>
      <c r="FR120" s="371"/>
      <c r="FS120" s="371"/>
      <c r="FT120" s="371"/>
      <c r="FU120" s="371"/>
      <c r="FV120" s="371"/>
      <c r="FW120" s="371"/>
      <c r="FX120" s="371"/>
      <c r="FY120" s="371"/>
      <c r="FZ120" s="371"/>
      <c r="GA120" s="371"/>
      <c r="GB120" s="371"/>
      <c r="GC120" s="371"/>
      <c r="GD120" s="371"/>
      <c r="GE120" s="371"/>
      <c r="GF120" s="371"/>
      <c r="GG120" s="371"/>
      <c r="GH120" s="371"/>
      <c r="GI120" s="371"/>
      <c r="GJ120" s="371"/>
      <c r="GK120" s="371"/>
      <c r="GL120" s="371"/>
      <c r="GM120" s="371"/>
      <c r="GN120" s="371"/>
      <c r="GO120" s="371"/>
      <c r="GP120" s="371"/>
      <c r="GQ120" s="371"/>
      <c r="GR120" s="371"/>
      <c r="GS120" s="371"/>
      <c r="GT120" s="371"/>
      <c r="GU120" s="371"/>
      <c r="GV120" s="371"/>
      <c r="GW120" s="371"/>
      <c r="GX120" s="371"/>
      <c r="GY120" s="371"/>
      <c r="GZ120" s="371"/>
      <c r="HA120" s="371"/>
      <c r="HB120" s="371"/>
      <c r="HC120" s="371"/>
      <c r="HD120" s="371"/>
      <c r="HE120" s="371"/>
      <c r="HF120" s="371"/>
      <c r="HG120" s="371"/>
      <c r="HH120" s="371"/>
      <c r="HI120" s="371"/>
      <c r="HJ120" s="371"/>
      <c r="HK120" s="371"/>
      <c r="HL120" s="371"/>
      <c r="HM120" s="371"/>
      <c r="HN120" s="371"/>
      <c r="HO120" s="371"/>
      <c r="HP120" s="371"/>
      <c r="HQ120" s="371"/>
      <c r="HR120" s="371"/>
      <c r="HS120" s="371"/>
      <c r="HT120" s="371"/>
      <c r="HU120" s="371"/>
      <c r="HV120" s="371"/>
      <c r="HW120" s="371"/>
      <c r="HX120" s="371"/>
      <c r="HY120" s="371"/>
      <c r="HZ120" s="371"/>
      <c r="IA120" s="371"/>
      <c r="IB120" s="371"/>
      <c r="IC120" s="371"/>
      <c r="ID120" s="371"/>
      <c r="IE120" s="371"/>
      <c r="IF120" s="371"/>
      <c r="IG120" s="371"/>
      <c r="IH120" s="371"/>
      <c r="II120" s="371"/>
      <c r="IJ120" s="371"/>
      <c r="IK120" s="371"/>
      <c r="IL120" s="371"/>
      <c r="IM120" s="371"/>
    </row>
    <row r="121" spans="1:247" x14ac:dyDescent="0.2">
      <c r="A121" s="100" t="s">
        <v>185</v>
      </c>
      <c r="B121" s="39"/>
      <c r="C121" s="383">
        <v>64825</v>
      </c>
      <c r="D121" s="383">
        <v>46310</v>
      </c>
      <c r="E121" s="383">
        <v>18515</v>
      </c>
      <c r="F121" s="383">
        <v>5120</v>
      </c>
      <c r="G121" s="383">
        <v>4001</v>
      </c>
      <c r="H121" s="383">
        <v>1119</v>
      </c>
      <c r="I121" s="434">
        <v>59705</v>
      </c>
      <c r="J121" s="434">
        <v>42309</v>
      </c>
      <c r="K121" s="434">
        <v>17396</v>
      </c>
      <c r="L121" s="371"/>
      <c r="M121" s="371"/>
      <c r="N121" s="371"/>
      <c r="O121" s="371"/>
      <c r="P121" s="371"/>
      <c r="Q121" s="371"/>
      <c r="R121" s="371"/>
      <c r="S121" s="371"/>
      <c r="T121" s="371"/>
      <c r="U121" s="371"/>
      <c r="V121" s="371"/>
      <c r="W121" s="371"/>
      <c r="X121" s="371"/>
      <c r="Y121" s="371"/>
      <c r="Z121" s="371"/>
      <c r="AA121" s="371"/>
      <c r="AB121" s="371"/>
      <c r="AC121" s="371"/>
      <c r="AD121" s="371"/>
      <c r="AE121" s="371"/>
      <c r="AF121" s="371"/>
      <c r="AG121" s="371"/>
      <c r="AH121" s="371"/>
      <c r="AI121" s="371"/>
      <c r="AJ121" s="371"/>
      <c r="AK121" s="371"/>
      <c r="AL121" s="371"/>
      <c r="AM121" s="371"/>
      <c r="AN121" s="371"/>
      <c r="AO121" s="371"/>
      <c r="AP121" s="371"/>
      <c r="AQ121" s="371"/>
      <c r="AR121" s="371"/>
      <c r="AS121" s="371"/>
      <c r="AT121" s="371"/>
      <c r="AU121" s="371"/>
      <c r="AV121" s="371"/>
      <c r="AW121" s="371"/>
      <c r="AX121" s="371"/>
      <c r="AY121" s="371"/>
      <c r="AZ121" s="371"/>
      <c r="BA121" s="371"/>
      <c r="BB121" s="371"/>
      <c r="BC121" s="371"/>
      <c r="BD121" s="371"/>
      <c r="BE121" s="371"/>
      <c r="BF121" s="371"/>
      <c r="BG121" s="371"/>
      <c r="BH121" s="371"/>
      <c r="BI121" s="371"/>
      <c r="BJ121" s="371"/>
      <c r="BK121" s="371"/>
      <c r="BL121" s="371"/>
      <c r="BM121" s="371"/>
      <c r="BN121" s="371"/>
      <c r="BO121" s="371"/>
      <c r="BP121" s="371"/>
      <c r="BQ121" s="371"/>
      <c r="BR121" s="371"/>
      <c r="BS121" s="371"/>
      <c r="BT121" s="371"/>
      <c r="BU121" s="371"/>
      <c r="BV121" s="371"/>
      <c r="BW121" s="371"/>
      <c r="BX121" s="371"/>
      <c r="BY121" s="371"/>
      <c r="BZ121" s="371"/>
      <c r="CA121" s="371"/>
      <c r="CB121" s="371"/>
      <c r="CC121" s="371"/>
      <c r="CD121" s="371"/>
      <c r="CE121" s="371"/>
      <c r="CF121" s="371"/>
      <c r="CG121" s="371"/>
      <c r="CH121" s="371"/>
      <c r="CI121" s="371"/>
      <c r="CJ121" s="371"/>
      <c r="CK121" s="371"/>
      <c r="CL121" s="371"/>
      <c r="CM121" s="371"/>
      <c r="CN121" s="371"/>
      <c r="CO121" s="371"/>
      <c r="CP121" s="371"/>
      <c r="CQ121" s="371"/>
      <c r="CR121" s="371"/>
      <c r="CS121" s="371"/>
      <c r="CT121" s="371"/>
      <c r="CU121" s="371"/>
      <c r="CV121" s="371"/>
      <c r="CW121" s="371"/>
      <c r="CX121" s="371"/>
      <c r="CY121" s="371"/>
      <c r="CZ121" s="371"/>
      <c r="DA121" s="371"/>
      <c r="DB121" s="371"/>
      <c r="DC121" s="371"/>
      <c r="DD121" s="371"/>
      <c r="DE121" s="371"/>
      <c r="DF121" s="371"/>
      <c r="DG121" s="371"/>
      <c r="DH121" s="371"/>
      <c r="DI121" s="371"/>
      <c r="DJ121" s="371"/>
      <c r="DK121" s="371"/>
      <c r="DL121" s="371"/>
      <c r="DM121" s="371"/>
      <c r="DN121" s="371"/>
      <c r="DO121" s="371"/>
      <c r="DP121" s="371"/>
      <c r="DQ121" s="371"/>
      <c r="DR121" s="371"/>
      <c r="DS121" s="371"/>
      <c r="DT121" s="371"/>
      <c r="DU121" s="371"/>
      <c r="DV121" s="371"/>
      <c r="DW121" s="371"/>
      <c r="DX121" s="371"/>
      <c r="DY121" s="371"/>
      <c r="DZ121" s="371"/>
      <c r="EA121" s="371"/>
      <c r="EB121" s="371"/>
      <c r="EC121" s="371"/>
      <c r="ED121" s="371"/>
      <c r="EE121" s="371"/>
      <c r="EF121" s="371"/>
      <c r="EG121" s="371"/>
      <c r="EH121" s="371"/>
      <c r="EI121" s="371"/>
      <c r="EJ121" s="371"/>
      <c r="EK121" s="371"/>
      <c r="EL121" s="371"/>
      <c r="EM121" s="371"/>
      <c r="EN121" s="371"/>
      <c r="EO121" s="371"/>
      <c r="EP121" s="371"/>
      <c r="EQ121" s="371"/>
      <c r="ER121" s="371"/>
      <c r="ES121" s="371"/>
      <c r="ET121" s="371"/>
      <c r="EU121" s="371"/>
      <c r="EV121" s="371"/>
      <c r="EW121" s="371"/>
      <c r="EX121" s="371"/>
      <c r="EY121" s="371"/>
      <c r="EZ121" s="371"/>
      <c r="FA121" s="371"/>
      <c r="FB121" s="371"/>
      <c r="FC121" s="371"/>
      <c r="FD121" s="371"/>
      <c r="FE121" s="371"/>
      <c r="FF121" s="371"/>
      <c r="FG121" s="371"/>
      <c r="FH121" s="371"/>
      <c r="FI121" s="371"/>
      <c r="FJ121" s="371"/>
      <c r="FK121" s="371"/>
      <c r="FL121" s="371"/>
      <c r="FM121" s="371"/>
      <c r="FN121" s="371"/>
      <c r="FO121" s="371"/>
      <c r="FP121" s="371"/>
      <c r="FQ121" s="371"/>
      <c r="FR121" s="371"/>
      <c r="FS121" s="371"/>
      <c r="FT121" s="371"/>
      <c r="FU121" s="371"/>
      <c r="FV121" s="371"/>
      <c r="FW121" s="371"/>
      <c r="FX121" s="371"/>
      <c r="FY121" s="371"/>
      <c r="FZ121" s="371"/>
      <c r="GA121" s="371"/>
      <c r="GB121" s="371"/>
      <c r="GC121" s="371"/>
      <c r="GD121" s="371"/>
      <c r="GE121" s="371"/>
      <c r="GF121" s="371"/>
      <c r="GG121" s="371"/>
      <c r="GH121" s="371"/>
      <c r="GI121" s="371"/>
      <c r="GJ121" s="371"/>
      <c r="GK121" s="371"/>
      <c r="GL121" s="371"/>
      <c r="GM121" s="371"/>
      <c r="GN121" s="371"/>
      <c r="GO121" s="371"/>
      <c r="GP121" s="371"/>
      <c r="GQ121" s="371"/>
      <c r="GR121" s="371"/>
      <c r="GS121" s="371"/>
      <c r="GT121" s="371"/>
      <c r="GU121" s="371"/>
      <c r="GV121" s="371"/>
      <c r="GW121" s="371"/>
      <c r="GX121" s="371"/>
      <c r="GY121" s="371"/>
      <c r="GZ121" s="371"/>
      <c r="HA121" s="371"/>
      <c r="HB121" s="371"/>
      <c r="HC121" s="371"/>
      <c r="HD121" s="371"/>
      <c r="HE121" s="371"/>
      <c r="HF121" s="371"/>
      <c r="HG121" s="371"/>
      <c r="HH121" s="371"/>
      <c r="HI121" s="371"/>
      <c r="HJ121" s="371"/>
      <c r="HK121" s="371"/>
      <c r="HL121" s="371"/>
      <c r="HM121" s="371"/>
      <c r="HN121" s="371"/>
      <c r="HO121" s="371"/>
      <c r="HP121" s="371"/>
      <c r="HQ121" s="371"/>
      <c r="HR121" s="371"/>
      <c r="HS121" s="371"/>
      <c r="HT121" s="371"/>
      <c r="HU121" s="371"/>
      <c r="HV121" s="371"/>
      <c r="HW121" s="371"/>
      <c r="HX121" s="371"/>
      <c r="HY121" s="371"/>
      <c r="HZ121" s="371"/>
      <c r="IA121" s="371"/>
      <c r="IB121" s="371"/>
      <c r="IC121" s="371"/>
      <c r="ID121" s="371"/>
      <c r="IE121" s="371"/>
      <c r="IF121" s="371"/>
      <c r="IG121" s="371"/>
      <c r="IH121" s="371"/>
      <c r="II121" s="371"/>
      <c r="IJ121" s="371"/>
      <c r="IK121" s="371"/>
      <c r="IL121" s="371"/>
      <c r="IM121" s="371"/>
    </row>
    <row r="122" spans="1:247" x14ac:dyDescent="0.2">
      <c r="A122" s="100" t="s">
        <v>469</v>
      </c>
      <c r="B122" s="39"/>
      <c r="C122" s="383">
        <v>17187</v>
      </c>
      <c r="D122" s="383">
        <v>11697</v>
      </c>
      <c r="E122" s="383">
        <v>5490</v>
      </c>
      <c r="F122" s="383">
        <v>3115</v>
      </c>
      <c r="G122" s="383">
        <v>2017</v>
      </c>
      <c r="H122" s="383">
        <v>1098</v>
      </c>
      <c r="I122" s="434">
        <v>14072</v>
      </c>
      <c r="J122" s="434">
        <v>9680</v>
      </c>
      <c r="K122" s="434">
        <v>4392</v>
      </c>
      <c r="L122" s="371"/>
      <c r="M122" s="371"/>
      <c r="N122" s="371"/>
      <c r="O122" s="371"/>
      <c r="P122" s="371"/>
      <c r="Q122" s="371"/>
      <c r="R122" s="371"/>
      <c r="S122" s="371"/>
      <c r="T122" s="371"/>
      <c r="U122" s="371"/>
      <c r="V122" s="371"/>
      <c r="W122" s="371"/>
      <c r="X122" s="371"/>
      <c r="Y122" s="371"/>
      <c r="Z122" s="371"/>
      <c r="AA122" s="371"/>
      <c r="AB122" s="371"/>
      <c r="AC122" s="371"/>
      <c r="AD122" s="371"/>
      <c r="AE122" s="371"/>
      <c r="AF122" s="371"/>
      <c r="AG122" s="371"/>
      <c r="AH122" s="371"/>
      <c r="AI122" s="371"/>
      <c r="AJ122" s="371"/>
      <c r="AK122" s="371"/>
      <c r="AL122" s="371"/>
      <c r="AM122" s="371"/>
      <c r="AN122" s="371"/>
      <c r="AO122" s="371"/>
      <c r="AP122" s="371"/>
      <c r="AQ122" s="371"/>
      <c r="AR122" s="371"/>
      <c r="AS122" s="371"/>
      <c r="AT122" s="371"/>
      <c r="AU122" s="371"/>
      <c r="AV122" s="371"/>
      <c r="AW122" s="371"/>
      <c r="AX122" s="371"/>
      <c r="AY122" s="371"/>
      <c r="AZ122" s="371"/>
      <c r="BA122" s="371"/>
      <c r="BB122" s="371"/>
      <c r="BC122" s="371"/>
      <c r="BD122" s="371"/>
      <c r="BE122" s="371"/>
      <c r="BF122" s="371"/>
      <c r="BG122" s="371"/>
      <c r="BH122" s="371"/>
      <c r="BI122" s="371"/>
      <c r="BJ122" s="371"/>
      <c r="BK122" s="371"/>
      <c r="BL122" s="371"/>
      <c r="BM122" s="371"/>
      <c r="BN122" s="371"/>
      <c r="BO122" s="371"/>
      <c r="BP122" s="371"/>
      <c r="BQ122" s="371"/>
      <c r="BR122" s="371"/>
      <c r="BS122" s="371"/>
      <c r="BT122" s="371"/>
      <c r="BU122" s="371"/>
      <c r="BV122" s="371"/>
      <c r="BW122" s="371"/>
      <c r="BX122" s="371"/>
      <c r="BY122" s="371"/>
      <c r="BZ122" s="371"/>
      <c r="CA122" s="371"/>
      <c r="CB122" s="371"/>
      <c r="CC122" s="371"/>
      <c r="CD122" s="371"/>
      <c r="CE122" s="371"/>
      <c r="CF122" s="371"/>
      <c r="CG122" s="371"/>
      <c r="CH122" s="371"/>
      <c r="CI122" s="371"/>
      <c r="CJ122" s="371"/>
      <c r="CK122" s="371"/>
      <c r="CL122" s="371"/>
      <c r="CM122" s="371"/>
      <c r="CN122" s="371"/>
      <c r="CO122" s="371"/>
      <c r="CP122" s="371"/>
      <c r="CQ122" s="371"/>
      <c r="CR122" s="371"/>
      <c r="CS122" s="371"/>
      <c r="CT122" s="371"/>
      <c r="CU122" s="371"/>
      <c r="CV122" s="371"/>
      <c r="CW122" s="371"/>
      <c r="CX122" s="371"/>
      <c r="CY122" s="371"/>
      <c r="CZ122" s="371"/>
      <c r="DA122" s="371"/>
      <c r="DB122" s="371"/>
      <c r="DC122" s="371"/>
      <c r="DD122" s="371"/>
      <c r="DE122" s="371"/>
      <c r="DF122" s="371"/>
      <c r="DG122" s="371"/>
      <c r="DH122" s="371"/>
      <c r="DI122" s="371"/>
      <c r="DJ122" s="371"/>
      <c r="DK122" s="371"/>
      <c r="DL122" s="371"/>
      <c r="DM122" s="371"/>
      <c r="DN122" s="371"/>
      <c r="DO122" s="371"/>
      <c r="DP122" s="371"/>
      <c r="DQ122" s="371"/>
      <c r="DR122" s="371"/>
      <c r="DS122" s="371"/>
      <c r="DT122" s="371"/>
      <c r="DU122" s="371"/>
      <c r="DV122" s="371"/>
      <c r="DW122" s="371"/>
      <c r="DX122" s="371"/>
      <c r="DY122" s="371"/>
      <c r="DZ122" s="371"/>
      <c r="EA122" s="371"/>
      <c r="EB122" s="371"/>
      <c r="EC122" s="371"/>
      <c r="ED122" s="371"/>
      <c r="EE122" s="371"/>
      <c r="EF122" s="371"/>
      <c r="EG122" s="371"/>
      <c r="EH122" s="371"/>
      <c r="EI122" s="371"/>
      <c r="EJ122" s="371"/>
      <c r="EK122" s="371"/>
      <c r="EL122" s="371"/>
      <c r="EM122" s="371"/>
      <c r="EN122" s="371"/>
      <c r="EO122" s="371"/>
      <c r="EP122" s="371"/>
      <c r="EQ122" s="371"/>
      <c r="ER122" s="371"/>
      <c r="ES122" s="371"/>
      <c r="ET122" s="371"/>
      <c r="EU122" s="371"/>
      <c r="EV122" s="371"/>
      <c r="EW122" s="371"/>
      <c r="EX122" s="371"/>
      <c r="EY122" s="371"/>
      <c r="EZ122" s="371"/>
      <c r="FA122" s="371"/>
      <c r="FB122" s="371"/>
      <c r="FC122" s="371"/>
      <c r="FD122" s="371"/>
      <c r="FE122" s="371"/>
      <c r="FF122" s="371"/>
      <c r="FG122" s="371"/>
      <c r="FH122" s="371"/>
      <c r="FI122" s="371"/>
      <c r="FJ122" s="371"/>
      <c r="FK122" s="371"/>
      <c r="FL122" s="371"/>
      <c r="FM122" s="371"/>
      <c r="FN122" s="371"/>
      <c r="FO122" s="371"/>
      <c r="FP122" s="371"/>
      <c r="FQ122" s="371"/>
      <c r="FR122" s="371"/>
      <c r="FS122" s="371"/>
      <c r="FT122" s="371"/>
      <c r="FU122" s="371"/>
      <c r="FV122" s="371"/>
      <c r="FW122" s="371"/>
      <c r="FX122" s="371"/>
      <c r="FY122" s="371"/>
      <c r="FZ122" s="371"/>
      <c r="GA122" s="371"/>
      <c r="GB122" s="371"/>
      <c r="GC122" s="371"/>
      <c r="GD122" s="371"/>
      <c r="GE122" s="371"/>
      <c r="GF122" s="371"/>
      <c r="GG122" s="371"/>
      <c r="GH122" s="371"/>
      <c r="GI122" s="371"/>
      <c r="GJ122" s="371"/>
      <c r="GK122" s="371"/>
      <c r="GL122" s="371"/>
      <c r="GM122" s="371"/>
      <c r="GN122" s="371"/>
      <c r="GO122" s="371"/>
      <c r="GP122" s="371"/>
      <c r="GQ122" s="371"/>
      <c r="GR122" s="371"/>
      <c r="GS122" s="371"/>
      <c r="GT122" s="371"/>
      <c r="GU122" s="371"/>
      <c r="GV122" s="371"/>
      <c r="GW122" s="371"/>
      <c r="GX122" s="371"/>
      <c r="GY122" s="371"/>
      <c r="GZ122" s="371"/>
      <c r="HA122" s="371"/>
      <c r="HB122" s="371"/>
      <c r="HC122" s="371"/>
      <c r="HD122" s="371"/>
      <c r="HE122" s="371"/>
      <c r="HF122" s="371"/>
      <c r="HG122" s="371"/>
      <c r="HH122" s="371"/>
      <c r="HI122" s="371"/>
      <c r="HJ122" s="371"/>
      <c r="HK122" s="371"/>
      <c r="HL122" s="371"/>
      <c r="HM122" s="371"/>
      <c r="HN122" s="371"/>
      <c r="HO122" s="371"/>
      <c r="HP122" s="371"/>
      <c r="HQ122" s="371"/>
      <c r="HR122" s="371"/>
      <c r="HS122" s="371"/>
      <c r="HT122" s="371"/>
      <c r="HU122" s="371"/>
      <c r="HV122" s="371"/>
      <c r="HW122" s="371"/>
      <c r="HX122" s="371"/>
      <c r="HY122" s="371"/>
      <c r="HZ122" s="371"/>
      <c r="IA122" s="371"/>
      <c r="IB122" s="371"/>
      <c r="IC122" s="371"/>
      <c r="ID122" s="371"/>
      <c r="IE122" s="371"/>
      <c r="IF122" s="371"/>
      <c r="IG122" s="371"/>
      <c r="IH122" s="371"/>
      <c r="II122" s="371"/>
      <c r="IJ122" s="371"/>
      <c r="IK122" s="371"/>
      <c r="IL122" s="371"/>
      <c r="IM122" s="371"/>
    </row>
    <row r="123" spans="1:247" x14ac:dyDescent="0.2">
      <c r="A123" s="100" t="s">
        <v>187</v>
      </c>
      <c r="B123" s="39"/>
      <c r="C123" s="383">
        <v>2251</v>
      </c>
      <c r="D123" s="383">
        <v>1403</v>
      </c>
      <c r="E123" s="383">
        <v>848</v>
      </c>
      <c r="F123" s="383">
        <v>1308</v>
      </c>
      <c r="G123" s="383">
        <v>870</v>
      </c>
      <c r="H123" s="383">
        <v>438</v>
      </c>
      <c r="I123" s="434">
        <v>943</v>
      </c>
      <c r="J123" s="434">
        <v>533</v>
      </c>
      <c r="K123" s="434">
        <v>410</v>
      </c>
      <c r="L123" s="371"/>
      <c r="M123" s="371"/>
      <c r="N123" s="371"/>
      <c r="O123" s="371"/>
      <c r="P123" s="371"/>
      <c r="Q123" s="371"/>
      <c r="R123" s="371"/>
      <c r="S123" s="371"/>
      <c r="T123" s="371"/>
      <c r="U123" s="371"/>
      <c r="V123" s="371"/>
      <c r="W123" s="371"/>
      <c r="X123" s="371"/>
      <c r="Y123" s="371"/>
      <c r="Z123" s="371"/>
      <c r="AA123" s="371"/>
      <c r="AB123" s="371"/>
      <c r="AC123" s="371"/>
      <c r="AD123" s="371"/>
      <c r="AE123" s="371"/>
      <c r="AF123" s="371"/>
      <c r="AG123" s="371"/>
      <c r="AH123" s="371"/>
      <c r="AI123" s="371"/>
      <c r="AJ123" s="371"/>
      <c r="AK123" s="371"/>
      <c r="AL123" s="371"/>
      <c r="AM123" s="371"/>
      <c r="AN123" s="371"/>
      <c r="AO123" s="371"/>
      <c r="AP123" s="371"/>
      <c r="AQ123" s="371"/>
      <c r="AR123" s="371"/>
      <c r="AS123" s="371"/>
      <c r="AT123" s="371"/>
      <c r="AU123" s="371"/>
      <c r="AV123" s="371"/>
      <c r="AW123" s="371"/>
      <c r="AX123" s="371"/>
      <c r="AY123" s="371"/>
      <c r="AZ123" s="371"/>
      <c r="BA123" s="371"/>
      <c r="BB123" s="371"/>
      <c r="BC123" s="371"/>
      <c r="BD123" s="371"/>
      <c r="BE123" s="371"/>
      <c r="BF123" s="371"/>
      <c r="BG123" s="371"/>
      <c r="BH123" s="371"/>
      <c r="BI123" s="371"/>
      <c r="BJ123" s="371"/>
      <c r="BK123" s="371"/>
      <c r="BL123" s="371"/>
      <c r="BM123" s="371"/>
      <c r="BN123" s="371"/>
      <c r="BO123" s="371"/>
      <c r="BP123" s="371"/>
      <c r="BQ123" s="371"/>
      <c r="BR123" s="371"/>
      <c r="BS123" s="371"/>
      <c r="BT123" s="371"/>
      <c r="BU123" s="371"/>
      <c r="BV123" s="371"/>
      <c r="BW123" s="371"/>
      <c r="BX123" s="371"/>
      <c r="BY123" s="371"/>
      <c r="BZ123" s="371"/>
      <c r="CA123" s="371"/>
      <c r="CB123" s="371"/>
      <c r="CC123" s="371"/>
      <c r="CD123" s="371"/>
      <c r="CE123" s="371"/>
      <c r="CF123" s="371"/>
      <c r="CG123" s="371"/>
      <c r="CH123" s="371"/>
      <c r="CI123" s="371"/>
      <c r="CJ123" s="371"/>
      <c r="CK123" s="371"/>
      <c r="CL123" s="371"/>
      <c r="CM123" s="371"/>
      <c r="CN123" s="371"/>
      <c r="CO123" s="371"/>
      <c r="CP123" s="371"/>
      <c r="CQ123" s="371"/>
      <c r="CR123" s="371"/>
      <c r="CS123" s="371"/>
      <c r="CT123" s="371"/>
      <c r="CU123" s="371"/>
      <c r="CV123" s="371"/>
      <c r="CW123" s="371"/>
      <c r="CX123" s="371"/>
      <c r="CY123" s="371"/>
      <c r="CZ123" s="371"/>
      <c r="DA123" s="371"/>
      <c r="DB123" s="371"/>
      <c r="DC123" s="371"/>
      <c r="DD123" s="371"/>
      <c r="DE123" s="371"/>
      <c r="DF123" s="371"/>
      <c r="DG123" s="371"/>
      <c r="DH123" s="371"/>
      <c r="DI123" s="371"/>
      <c r="DJ123" s="371"/>
      <c r="DK123" s="371"/>
      <c r="DL123" s="371"/>
      <c r="DM123" s="371"/>
      <c r="DN123" s="371"/>
      <c r="DO123" s="371"/>
      <c r="DP123" s="371"/>
      <c r="DQ123" s="371"/>
      <c r="DR123" s="371"/>
      <c r="DS123" s="371"/>
      <c r="DT123" s="371"/>
      <c r="DU123" s="371"/>
      <c r="DV123" s="371"/>
      <c r="DW123" s="371"/>
      <c r="DX123" s="371"/>
      <c r="DY123" s="371"/>
      <c r="DZ123" s="371"/>
      <c r="EA123" s="371"/>
      <c r="EB123" s="371"/>
      <c r="EC123" s="371"/>
      <c r="ED123" s="371"/>
      <c r="EE123" s="371"/>
      <c r="EF123" s="371"/>
      <c r="EG123" s="371"/>
      <c r="EH123" s="371"/>
      <c r="EI123" s="371"/>
      <c r="EJ123" s="371"/>
      <c r="EK123" s="371"/>
      <c r="EL123" s="371"/>
      <c r="EM123" s="371"/>
      <c r="EN123" s="371"/>
      <c r="EO123" s="371"/>
      <c r="EP123" s="371"/>
      <c r="EQ123" s="371"/>
      <c r="ER123" s="371"/>
      <c r="ES123" s="371"/>
      <c r="ET123" s="371"/>
      <c r="EU123" s="371"/>
      <c r="EV123" s="371"/>
      <c r="EW123" s="371"/>
      <c r="EX123" s="371"/>
      <c r="EY123" s="371"/>
      <c r="EZ123" s="371"/>
      <c r="FA123" s="371"/>
      <c r="FB123" s="371"/>
      <c r="FC123" s="371"/>
      <c r="FD123" s="371"/>
      <c r="FE123" s="371"/>
      <c r="FF123" s="371"/>
      <c r="FG123" s="371"/>
      <c r="FH123" s="371"/>
      <c r="FI123" s="371"/>
      <c r="FJ123" s="371"/>
      <c r="FK123" s="371"/>
      <c r="FL123" s="371"/>
      <c r="FM123" s="371"/>
      <c r="FN123" s="371"/>
      <c r="FO123" s="371"/>
      <c r="FP123" s="371"/>
      <c r="FQ123" s="371"/>
      <c r="FR123" s="371"/>
      <c r="FS123" s="371"/>
      <c r="FT123" s="371"/>
      <c r="FU123" s="371"/>
      <c r="FV123" s="371"/>
      <c r="FW123" s="371"/>
      <c r="FX123" s="371"/>
      <c r="FY123" s="371"/>
      <c r="FZ123" s="371"/>
      <c r="GA123" s="371"/>
      <c r="GB123" s="371"/>
      <c r="GC123" s="371"/>
      <c r="GD123" s="371"/>
      <c r="GE123" s="371"/>
      <c r="GF123" s="371"/>
      <c r="GG123" s="371"/>
      <c r="GH123" s="371"/>
      <c r="GI123" s="371"/>
      <c r="GJ123" s="371"/>
      <c r="GK123" s="371"/>
      <c r="GL123" s="371"/>
      <c r="GM123" s="371"/>
      <c r="GN123" s="371"/>
      <c r="GO123" s="371"/>
      <c r="GP123" s="371"/>
      <c r="GQ123" s="371"/>
      <c r="GR123" s="371"/>
      <c r="GS123" s="371"/>
      <c r="GT123" s="371"/>
      <c r="GU123" s="371"/>
      <c r="GV123" s="371"/>
      <c r="GW123" s="371"/>
      <c r="GX123" s="371"/>
      <c r="GY123" s="371"/>
      <c r="GZ123" s="371"/>
      <c r="HA123" s="371"/>
      <c r="HB123" s="371"/>
      <c r="HC123" s="371"/>
      <c r="HD123" s="371"/>
      <c r="HE123" s="371"/>
      <c r="HF123" s="371"/>
      <c r="HG123" s="371"/>
      <c r="HH123" s="371"/>
      <c r="HI123" s="371"/>
      <c r="HJ123" s="371"/>
      <c r="HK123" s="371"/>
      <c r="HL123" s="371"/>
      <c r="HM123" s="371"/>
      <c r="HN123" s="371"/>
      <c r="HO123" s="371"/>
      <c r="HP123" s="371"/>
      <c r="HQ123" s="371"/>
      <c r="HR123" s="371"/>
      <c r="HS123" s="371"/>
      <c r="HT123" s="371"/>
      <c r="HU123" s="371"/>
      <c r="HV123" s="371"/>
      <c r="HW123" s="371"/>
      <c r="HX123" s="371"/>
      <c r="HY123" s="371"/>
      <c r="HZ123" s="371"/>
      <c r="IA123" s="371"/>
      <c r="IB123" s="371"/>
      <c r="IC123" s="371"/>
      <c r="ID123" s="371"/>
      <c r="IE123" s="371"/>
      <c r="IF123" s="371"/>
      <c r="IG123" s="371"/>
      <c r="IH123" s="371"/>
      <c r="II123" s="371"/>
      <c r="IJ123" s="371"/>
      <c r="IK123" s="371"/>
      <c r="IL123" s="371"/>
      <c r="IM123" s="371"/>
    </row>
    <row r="124" spans="1:247" x14ac:dyDescent="0.2">
      <c r="A124" s="100" t="s">
        <v>188</v>
      </c>
      <c r="B124" s="39"/>
      <c r="C124" s="383">
        <v>6886</v>
      </c>
      <c r="D124" s="383">
        <v>3356</v>
      </c>
      <c r="E124" s="383">
        <v>3530</v>
      </c>
      <c r="F124" s="383">
        <v>6150</v>
      </c>
      <c r="G124" s="383">
        <v>3056</v>
      </c>
      <c r="H124" s="383">
        <v>3094</v>
      </c>
      <c r="I124" s="434">
        <v>736</v>
      </c>
      <c r="J124" s="434">
        <v>300</v>
      </c>
      <c r="K124" s="434">
        <v>436</v>
      </c>
      <c r="L124" s="371"/>
      <c r="M124" s="371"/>
      <c r="N124" s="371"/>
      <c r="O124" s="371"/>
      <c r="P124" s="371"/>
      <c r="Q124" s="371"/>
      <c r="R124" s="371"/>
      <c r="S124" s="371"/>
      <c r="T124" s="371"/>
      <c r="U124" s="371"/>
      <c r="V124" s="371"/>
      <c r="W124" s="371"/>
      <c r="X124" s="371"/>
      <c r="Y124" s="371"/>
      <c r="Z124" s="371"/>
      <c r="AA124" s="371"/>
      <c r="AB124" s="371"/>
      <c r="AC124" s="371"/>
      <c r="AD124" s="371"/>
      <c r="AE124" s="371"/>
      <c r="AF124" s="371"/>
      <c r="AG124" s="371"/>
      <c r="AH124" s="371"/>
      <c r="AI124" s="371"/>
      <c r="AJ124" s="371"/>
      <c r="AK124" s="371"/>
      <c r="AL124" s="371"/>
      <c r="AM124" s="371"/>
      <c r="AN124" s="371"/>
      <c r="AO124" s="371"/>
      <c r="AP124" s="371"/>
      <c r="AQ124" s="371"/>
      <c r="AR124" s="371"/>
      <c r="AS124" s="371"/>
      <c r="AT124" s="371"/>
      <c r="AU124" s="371"/>
      <c r="AV124" s="371"/>
      <c r="AW124" s="371"/>
      <c r="AX124" s="371"/>
      <c r="AY124" s="371"/>
      <c r="AZ124" s="371"/>
      <c r="BA124" s="371"/>
      <c r="BB124" s="371"/>
      <c r="BC124" s="371"/>
      <c r="BD124" s="371"/>
      <c r="BE124" s="371"/>
      <c r="BF124" s="371"/>
      <c r="BG124" s="371"/>
      <c r="BH124" s="371"/>
      <c r="BI124" s="371"/>
      <c r="BJ124" s="371"/>
      <c r="BK124" s="371"/>
      <c r="BL124" s="371"/>
      <c r="BM124" s="371"/>
      <c r="BN124" s="371"/>
      <c r="BO124" s="371"/>
      <c r="BP124" s="371"/>
      <c r="BQ124" s="371"/>
      <c r="BR124" s="371"/>
      <c r="BS124" s="371"/>
      <c r="BT124" s="371"/>
      <c r="BU124" s="371"/>
      <c r="BV124" s="371"/>
      <c r="BW124" s="371"/>
      <c r="BX124" s="371"/>
      <c r="BY124" s="371"/>
      <c r="BZ124" s="371"/>
      <c r="CA124" s="371"/>
      <c r="CB124" s="371"/>
      <c r="CC124" s="371"/>
      <c r="CD124" s="371"/>
      <c r="CE124" s="371"/>
      <c r="CF124" s="371"/>
      <c r="CG124" s="371"/>
      <c r="CH124" s="371"/>
      <c r="CI124" s="371"/>
      <c r="CJ124" s="371"/>
      <c r="CK124" s="371"/>
      <c r="CL124" s="371"/>
      <c r="CM124" s="371"/>
      <c r="CN124" s="371"/>
      <c r="CO124" s="371"/>
      <c r="CP124" s="371"/>
      <c r="CQ124" s="371"/>
      <c r="CR124" s="371"/>
      <c r="CS124" s="371"/>
      <c r="CT124" s="371"/>
      <c r="CU124" s="371"/>
      <c r="CV124" s="371"/>
      <c r="CW124" s="371"/>
      <c r="CX124" s="371"/>
      <c r="CY124" s="371"/>
      <c r="CZ124" s="371"/>
      <c r="DA124" s="371"/>
      <c r="DB124" s="371"/>
      <c r="DC124" s="371"/>
      <c r="DD124" s="371"/>
      <c r="DE124" s="371"/>
      <c r="DF124" s="371"/>
      <c r="DG124" s="371"/>
      <c r="DH124" s="371"/>
      <c r="DI124" s="371"/>
      <c r="DJ124" s="371"/>
      <c r="DK124" s="371"/>
      <c r="DL124" s="371"/>
      <c r="DM124" s="371"/>
      <c r="DN124" s="371"/>
      <c r="DO124" s="371"/>
      <c r="DP124" s="371"/>
      <c r="DQ124" s="371"/>
      <c r="DR124" s="371"/>
      <c r="DS124" s="371"/>
      <c r="DT124" s="371"/>
      <c r="DU124" s="371"/>
      <c r="DV124" s="371"/>
      <c r="DW124" s="371"/>
      <c r="DX124" s="371"/>
      <c r="DY124" s="371"/>
      <c r="DZ124" s="371"/>
      <c r="EA124" s="371"/>
      <c r="EB124" s="371"/>
      <c r="EC124" s="371"/>
      <c r="ED124" s="371"/>
      <c r="EE124" s="371"/>
      <c r="EF124" s="371"/>
      <c r="EG124" s="371"/>
      <c r="EH124" s="371"/>
      <c r="EI124" s="371"/>
      <c r="EJ124" s="371"/>
      <c r="EK124" s="371"/>
      <c r="EL124" s="371"/>
      <c r="EM124" s="371"/>
      <c r="EN124" s="371"/>
      <c r="EO124" s="371"/>
      <c r="EP124" s="371"/>
      <c r="EQ124" s="371"/>
      <c r="ER124" s="371"/>
      <c r="ES124" s="371"/>
      <c r="ET124" s="371"/>
      <c r="EU124" s="371"/>
      <c r="EV124" s="371"/>
      <c r="EW124" s="371"/>
      <c r="EX124" s="371"/>
      <c r="EY124" s="371"/>
      <c r="EZ124" s="371"/>
      <c r="FA124" s="371"/>
      <c r="FB124" s="371"/>
      <c r="FC124" s="371"/>
      <c r="FD124" s="371"/>
      <c r="FE124" s="371"/>
      <c r="FF124" s="371"/>
      <c r="FG124" s="371"/>
      <c r="FH124" s="371"/>
      <c r="FI124" s="371"/>
      <c r="FJ124" s="371"/>
      <c r="FK124" s="371"/>
      <c r="FL124" s="371"/>
      <c r="FM124" s="371"/>
      <c r="FN124" s="371"/>
      <c r="FO124" s="371"/>
      <c r="FP124" s="371"/>
      <c r="FQ124" s="371"/>
      <c r="FR124" s="371"/>
      <c r="FS124" s="371"/>
      <c r="FT124" s="371"/>
      <c r="FU124" s="371"/>
      <c r="FV124" s="371"/>
      <c r="FW124" s="371"/>
      <c r="FX124" s="371"/>
      <c r="FY124" s="371"/>
      <c r="FZ124" s="371"/>
      <c r="GA124" s="371"/>
      <c r="GB124" s="371"/>
      <c r="GC124" s="371"/>
      <c r="GD124" s="371"/>
      <c r="GE124" s="371"/>
      <c r="GF124" s="371"/>
      <c r="GG124" s="371"/>
      <c r="GH124" s="371"/>
      <c r="GI124" s="371"/>
      <c r="GJ124" s="371"/>
      <c r="GK124" s="371"/>
      <c r="GL124" s="371"/>
      <c r="GM124" s="371"/>
      <c r="GN124" s="371"/>
      <c r="GO124" s="371"/>
      <c r="GP124" s="371"/>
      <c r="GQ124" s="371"/>
      <c r="GR124" s="371"/>
      <c r="GS124" s="371"/>
      <c r="GT124" s="371"/>
      <c r="GU124" s="371"/>
      <c r="GV124" s="371"/>
      <c r="GW124" s="371"/>
      <c r="GX124" s="371"/>
      <c r="GY124" s="371"/>
      <c r="GZ124" s="371"/>
      <c r="HA124" s="371"/>
      <c r="HB124" s="371"/>
      <c r="HC124" s="371"/>
      <c r="HD124" s="371"/>
      <c r="HE124" s="371"/>
      <c r="HF124" s="371"/>
      <c r="HG124" s="371"/>
      <c r="HH124" s="371"/>
      <c r="HI124" s="371"/>
      <c r="HJ124" s="371"/>
      <c r="HK124" s="371"/>
      <c r="HL124" s="371"/>
      <c r="HM124" s="371"/>
      <c r="HN124" s="371"/>
      <c r="HO124" s="371"/>
      <c r="HP124" s="371"/>
      <c r="HQ124" s="371"/>
      <c r="HR124" s="371"/>
      <c r="HS124" s="371"/>
      <c r="HT124" s="371"/>
      <c r="HU124" s="371"/>
      <c r="HV124" s="371"/>
      <c r="HW124" s="371"/>
      <c r="HX124" s="371"/>
      <c r="HY124" s="371"/>
      <c r="HZ124" s="371"/>
      <c r="IA124" s="371"/>
      <c r="IB124" s="371"/>
      <c r="IC124" s="371"/>
      <c r="ID124" s="371"/>
      <c r="IE124" s="371"/>
      <c r="IF124" s="371"/>
      <c r="IG124" s="371"/>
      <c r="IH124" s="371"/>
      <c r="II124" s="371"/>
      <c r="IJ124" s="371"/>
      <c r="IK124" s="371"/>
      <c r="IL124" s="371"/>
      <c r="IM124" s="371"/>
    </row>
    <row r="125" spans="1:247" x14ac:dyDescent="0.2">
      <c r="A125" s="100" t="s">
        <v>189</v>
      </c>
      <c r="B125" s="39"/>
      <c r="C125" s="383">
        <v>1010</v>
      </c>
      <c r="D125" s="383">
        <v>670</v>
      </c>
      <c r="E125" s="383">
        <v>340</v>
      </c>
      <c r="F125" s="383">
        <v>242</v>
      </c>
      <c r="G125" s="383">
        <v>172</v>
      </c>
      <c r="H125" s="383">
        <v>70</v>
      </c>
      <c r="I125" s="434">
        <v>768</v>
      </c>
      <c r="J125" s="434">
        <v>498</v>
      </c>
      <c r="K125" s="434">
        <v>270</v>
      </c>
      <c r="L125" s="371"/>
      <c r="M125" s="371"/>
      <c r="N125" s="371"/>
      <c r="O125" s="371"/>
      <c r="P125" s="371"/>
      <c r="Q125" s="371"/>
      <c r="R125" s="371"/>
      <c r="S125" s="371"/>
      <c r="T125" s="371"/>
      <c r="U125" s="371"/>
      <c r="V125" s="371"/>
      <c r="W125" s="371"/>
      <c r="X125" s="371"/>
      <c r="Y125" s="371"/>
      <c r="Z125" s="371"/>
      <c r="AA125" s="371"/>
      <c r="AB125" s="371"/>
      <c r="AC125" s="371"/>
      <c r="AD125" s="371"/>
      <c r="AE125" s="371"/>
      <c r="AF125" s="371"/>
      <c r="AG125" s="371"/>
      <c r="AH125" s="371"/>
      <c r="AI125" s="371"/>
      <c r="AJ125" s="371"/>
      <c r="AK125" s="371"/>
      <c r="AL125" s="371"/>
      <c r="AM125" s="371"/>
      <c r="AN125" s="371"/>
      <c r="AO125" s="371"/>
      <c r="AP125" s="371"/>
      <c r="AQ125" s="371"/>
      <c r="AR125" s="371"/>
      <c r="AS125" s="371"/>
      <c r="AT125" s="371"/>
      <c r="AU125" s="371"/>
      <c r="AV125" s="371"/>
      <c r="AW125" s="371"/>
      <c r="AX125" s="371"/>
      <c r="AY125" s="371"/>
      <c r="AZ125" s="371"/>
      <c r="BA125" s="371"/>
      <c r="BB125" s="371"/>
      <c r="BC125" s="371"/>
      <c r="BD125" s="371"/>
      <c r="BE125" s="371"/>
      <c r="BF125" s="371"/>
      <c r="BG125" s="371"/>
      <c r="BH125" s="371"/>
      <c r="BI125" s="371"/>
      <c r="BJ125" s="371"/>
      <c r="BK125" s="371"/>
      <c r="BL125" s="371"/>
      <c r="BM125" s="371"/>
      <c r="BN125" s="371"/>
      <c r="BO125" s="371"/>
      <c r="BP125" s="371"/>
      <c r="BQ125" s="371"/>
      <c r="BR125" s="371"/>
      <c r="BS125" s="371"/>
      <c r="BT125" s="371"/>
      <c r="BU125" s="371"/>
      <c r="BV125" s="371"/>
      <c r="BW125" s="371"/>
      <c r="BX125" s="371"/>
      <c r="BY125" s="371"/>
      <c r="BZ125" s="371"/>
      <c r="CA125" s="371"/>
      <c r="CB125" s="371"/>
      <c r="CC125" s="371"/>
      <c r="CD125" s="371"/>
      <c r="CE125" s="371"/>
      <c r="CF125" s="371"/>
      <c r="CG125" s="371"/>
      <c r="CH125" s="371"/>
      <c r="CI125" s="371"/>
      <c r="CJ125" s="371"/>
      <c r="CK125" s="371"/>
      <c r="CL125" s="371"/>
      <c r="CM125" s="371"/>
      <c r="CN125" s="371"/>
      <c r="CO125" s="371"/>
      <c r="CP125" s="371"/>
      <c r="CQ125" s="371"/>
      <c r="CR125" s="371"/>
      <c r="CS125" s="371"/>
      <c r="CT125" s="371"/>
      <c r="CU125" s="371"/>
      <c r="CV125" s="371"/>
      <c r="CW125" s="371"/>
      <c r="CX125" s="371"/>
      <c r="CY125" s="371"/>
      <c r="CZ125" s="371"/>
      <c r="DA125" s="371"/>
      <c r="DB125" s="371"/>
      <c r="DC125" s="371"/>
      <c r="DD125" s="371"/>
      <c r="DE125" s="371"/>
      <c r="DF125" s="371"/>
      <c r="DG125" s="371"/>
      <c r="DH125" s="371"/>
      <c r="DI125" s="371"/>
      <c r="DJ125" s="371"/>
      <c r="DK125" s="371"/>
      <c r="DL125" s="371"/>
      <c r="DM125" s="371"/>
      <c r="DN125" s="371"/>
      <c r="DO125" s="371"/>
      <c r="DP125" s="371"/>
      <c r="DQ125" s="371"/>
      <c r="DR125" s="371"/>
      <c r="DS125" s="371"/>
      <c r="DT125" s="371"/>
      <c r="DU125" s="371"/>
      <c r="DV125" s="371"/>
      <c r="DW125" s="371"/>
      <c r="DX125" s="371"/>
      <c r="DY125" s="371"/>
      <c r="DZ125" s="371"/>
      <c r="EA125" s="371"/>
      <c r="EB125" s="371"/>
      <c r="EC125" s="371"/>
      <c r="ED125" s="371"/>
      <c r="EE125" s="371"/>
      <c r="EF125" s="371"/>
      <c r="EG125" s="371"/>
      <c r="EH125" s="371"/>
      <c r="EI125" s="371"/>
      <c r="EJ125" s="371"/>
      <c r="EK125" s="371"/>
      <c r="EL125" s="371"/>
      <c r="EM125" s="371"/>
      <c r="EN125" s="371"/>
      <c r="EO125" s="371"/>
      <c r="EP125" s="371"/>
      <c r="EQ125" s="371"/>
      <c r="ER125" s="371"/>
      <c r="ES125" s="371"/>
      <c r="ET125" s="371"/>
      <c r="EU125" s="371"/>
      <c r="EV125" s="371"/>
      <c r="EW125" s="371"/>
      <c r="EX125" s="371"/>
      <c r="EY125" s="371"/>
      <c r="EZ125" s="371"/>
      <c r="FA125" s="371"/>
      <c r="FB125" s="371"/>
      <c r="FC125" s="371"/>
      <c r="FD125" s="371"/>
      <c r="FE125" s="371"/>
      <c r="FF125" s="371"/>
      <c r="FG125" s="371"/>
      <c r="FH125" s="371"/>
      <c r="FI125" s="371"/>
      <c r="FJ125" s="371"/>
      <c r="FK125" s="371"/>
      <c r="FL125" s="371"/>
      <c r="FM125" s="371"/>
      <c r="FN125" s="371"/>
      <c r="FO125" s="371"/>
      <c r="FP125" s="371"/>
      <c r="FQ125" s="371"/>
      <c r="FR125" s="371"/>
      <c r="FS125" s="371"/>
      <c r="FT125" s="371"/>
      <c r="FU125" s="371"/>
      <c r="FV125" s="371"/>
      <c r="FW125" s="371"/>
      <c r="FX125" s="371"/>
      <c r="FY125" s="371"/>
      <c r="FZ125" s="371"/>
      <c r="GA125" s="371"/>
      <c r="GB125" s="371"/>
      <c r="GC125" s="371"/>
      <c r="GD125" s="371"/>
      <c r="GE125" s="371"/>
      <c r="GF125" s="371"/>
      <c r="GG125" s="371"/>
      <c r="GH125" s="371"/>
      <c r="GI125" s="371"/>
      <c r="GJ125" s="371"/>
      <c r="GK125" s="371"/>
      <c r="GL125" s="371"/>
      <c r="GM125" s="371"/>
      <c r="GN125" s="371"/>
      <c r="GO125" s="371"/>
      <c r="GP125" s="371"/>
      <c r="GQ125" s="371"/>
      <c r="GR125" s="371"/>
      <c r="GS125" s="371"/>
      <c r="GT125" s="371"/>
      <c r="GU125" s="371"/>
      <c r="GV125" s="371"/>
      <c r="GW125" s="371"/>
      <c r="GX125" s="371"/>
      <c r="GY125" s="371"/>
      <c r="GZ125" s="371"/>
      <c r="HA125" s="371"/>
      <c r="HB125" s="371"/>
      <c r="HC125" s="371"/>
      <c r="HD125" s="371"/>
      <c r="HE125" s="371"/>
      <c r="HF125" s="371"/>
      <c r="HG125" s="371"/>
      <c r="HH125" s="371"/>
      <c r="HI125" s="371"/>
      <c r="HJ125" s="371"/>
      <c r="HK125" s="371"/>
      <c r="HL125" s="371"/>
      <c r="HM125" s="371"/>
      <c r="HN125" s="371"/>
      <c r="HO125" s="371"/>
      <c r="HP125" s="371"/>
      <c r="HQ125" s="371"/>
      <c r="HR125" s="371"/>
      <c r="HS125" s="371"/>
      <c r="HT125" s="371"/>
      <c r="HU125" s="371"/>
      <c r="HV125" s="371"/>
      <c r="HW125" s="371"/>
      <c r="HX125" s="371"/>
      <c r="HY125" s="371"/>
      <c r="HZ125" s="371"/>
      <c r="IA125" s="371"/>
      <c r="IB125" s="371"/>
      <c r="IC125" s="371"/>
      <c r="ID125" s="371"/>
      <c r="IE125" s="371"/>
      <c r="IF125" s="371"/>
      <c r="IG125" s="371"/>
      <c r="IH125" s="371"/>
      <c r="II125" s="371"/>
      <c r="IJ125" s="371"/>
      <c r="IK125" s="371"/>
      <c r="IL125" s="371"/>
      <c r="IM125" s="371"/>
    </row>
    <row r="126" spans="1:247" x14ac:dyDescent="0.2">
      <c r="A126" s="100" t="s">
        <v>190</v>
      </c>
      <c r="B126" s="39"/>
      <c r="C126" s="383">
        <v>1574</v>
      </c>
      <c r="D126" s="383">
        <v>970</v>
      </c>
      <c r="E126" s="383">
        <v>604</v>
      </c>
      <c r="F126" s="383">
        <v>844</v>
      </c>
      <c r="G126" s="383">
        <v>539</v>
      </c>
      <c r="H126" s="383">
        <v>305</v>
      </c>
      <c r="I126" s="434">
        <v>730</v>
      </c>
      <c r="J126" s="434">
        <v>431</v>
      </c>
      <c r="K126" s="434">
        <v>299</v>
      </c>
      <c r="L126" s="371"/>
      <c r="M126" s="371"/>
      <c r="N126" s="371"/>
      <c r="O126" s="371"/>
      <c r="P126" s="371"/>
      <c r="Q126" s="371"/>
      <c r="R126" s="371"/>
      <c r="S126" s="371"/>
      <c r="T126" s="371"/>
      <c r="U126" s="371"/>
      <c r="V126" s="371"/>
      <c r="W126" s="371"/>
      <c r="X126" s="371"/>
      <c r="Y126" s="371"/>
      <c r="Z126" s="371"/>
      <c r="AA126" s="371"/>
      <c r="AB126" s="371"/>
      <c r="AC126" s="371"/>
      <c r="AD126" s="371"/>
      <c r="AE126" s="371"/>
      <c r="AF126" s="371"/>
      <c r="AG126" s="371"/>
      <c r="AH126" s="371"/>
      <c r="AI126" s="371"/>
      <c r="AJ126" s="371"/>
      <c r="AK126" s="371"/>
      <c r="AL126" s="371"/>
      <c r="AM126" s="371"/>
      <c r="AN126" s="371"/>
      <c r="AO126" s="371"/>
      <c r="AP126" s="371"/>
      <c r="AQ126" s="371"/>
      <c r="AR126" s="371"/>
      <c r="AS126" s="371"/>
      <c r="AT126" s="371"/>
      <c r="AU126" s="371"/>
      <c r="AV126" s="371"/>
      <c r="AW126" s="371"/>
      <c r="AX126" s="371"/>
      <c r="AY126" s="371"/>
      <c r="AZ126" s="371"/>
      <c r="BA126" s="371"/>
      <c r="BB126" s="371"/>
      <c r="BC126" s="371"/>
      <c r="BD126" s="371"/>
      <c r="BE126" s="371"/>
      <c r="BF126" s="371"/>
      <c r="BG126" s="371"/>
      <c r="BH126" s="371"/>
      <c r="BI126" s="371"/>
      <c r="BJ126" s="371"/>
      <c r="BK126" s="371"/>
      <c r="BL126" s="371"/>
      <c r="BM126" s="371"/>
      <c r="BN126" s="371"/>
      <c r="BO126" s="371"/>
      <c r="BP126" s="371"/>
      <c r="BQ126" s="371"/>
      <c r="BR126" s="371"/>
      <c r="BS126" s="371"/>
      <c r="BT126" s="371"/>
      <c r="BU126" s="371"/>
      <c r="BV126" s="371"/>
      <c r="BW126" s="371"/>
      <c r="BX126" s="371"/>
      <c r="BY126" s="371"/>
      <c r="BZ126" s="371"/>
      <c r="CA126" s="371"/>
      <c r="CB126" s="371"/>
      <c r="CC126" s="371"/>
      <c r="CD126" s="371"/>
      <c r="CE126" s="371"/>
      <c r="CF126" s="371"/>
      <c r="CG126" s="371"/>
      <c r="CH126" s="371"/>
      <c r="CI126" s="371"/>
      <c r="CJ126" s="371"/>
      <c r="CK126" s="371"/>
      <c r="CL126" s="371"/>
      <c r="CM126" s="371"/>
      <c r="CN126" s="371"/>
      <c r="CO126" s="371"/>
      <c r="CP126" s="371"/>
      <c r="CQ126" s="371"/>
      <c r="CR126" s="371"/>
      <c r="CS126" s="371"/>
      <c r="CT126" s="371"/>
      <c r="CU126" s="371"/>
      <c r="CV126" s="371"/>
      <c r="CW126" s="371"/>
      <c r="CX126" s="371"/>
      <c r="CY126" s="371"/>
      <c r="CZ126" s="371"/>
      <c r="DA126" s="371"/>
      <c r="DB126" s="371"/>
      <c r="DC126" s="371"/>
      <c r="DD126" s="371"/>
      <c r="DE126" s="371"/>
      <c r="DF126" s="371"/>
      <c r="DG126" s="371"/>
      <c r="DH126" s="371"/>
      <c r="DI126" s="371"/>
      <c r="DJ126" s="371"/>
      <c r="DK126" s="371"/>
      <c r="DL126" s="371"/>
      <c r="DM126" s="371"/>
      <c r="DN126" s="371"/>
      <c r="DO126" s="371"/>
      <c r="DP126" s="371"/>
      <c r="DQ126" s="371"/>
      <c r="DR126" s="371"/>
      <c r="DS126" s="371"/>
      <c r="DT126" s="371"/>
      <c r="DU126" s="371"/>
      <c r="DV126" s="371"/>
      <c r="DW126" s="371"/>
      <c r="DX126" s="371"/>
      <c r="DY126" s="371"/>
      <c r="DZ126" s="371"/>
      <c r="EA126" s="371"/>
      <c r="EB126" s="371"/>
      <c r="EC126" s="371"/>
      <c r="ED126" s="371"/>
      <c r="EE126" s="371"/>
      <c r="EF126" s="371"/>
      <c r="EG126" s="371"/>
      <c r="EH126" s="371"/>
      <c r="EI126" s="371"/>
      <c r="EJ126" s="371"/>
      <c r="EK126" s="371"/>
      <c r="EL126" s="371"/>
      <c r="EM126" s="371"/>
      <c r="EN126" s="371"/>
      <c r="EO126" s="371"/>
      <c r="EP126" s="371"/>
      <c r="EQ126" s="371"/>
      <c r="ER126" s="371"/>
      <c r="ES126" s="371"/>
      <c r="ET126" s="371"/>
      <c r="EU126" s="371"/>
      <c r="EV126" s="371"/>
      <c r="EW126" s="371"/>
      <c r="EX126" s="371"/>
      <c r="EY126" s="371"/>
      <c r="EZ126" s="371"/>
      <c r="FA126" s="371"/>
      <c r="FB126" s="371"/>
      <c r="FC126" s="371"/>
      <c r="FD126" s="371"/>
      <c r="FE126" s="371"/>
      <c r="FF126" s="371"/>
      <c r="FG126" s="371"/>
      <c r="FH126" s="371"/>
      <c r="FI126" s="371"/>
      <c r="FJ126" s="371"/>
      <c r="FK126" s="371"/>
      <c r="FL126" s="371"/>
      <c r="FM126" s="371"/>
      <c r="FN126" s="371"/>
      <c r="FO126" s="371"/>
      <c r="FP126" s="371"/>
      <c r="FQ126" s="371"/>
      <c r="FR126" s="371"/>
      <c r="FS126" s="371"/>
      <c r="FT126" s="371"/>
      <c r="FU126" s="371"/>
      <c r="FV126" s="371"/>
      <c r="FW126" s="371"/>
      <c r="FX126" s="371"/>
      <c r="FY126" s="371"/>
      <c r="FZ126" s="371"/>
      <c r="GA126" s="371"/>
      <c r="GB126" s="371"/>
      <c r="GC126" s="371"/>
      <c r="GD126" s="371"/>
      <c r="GE126" s="371"/>
      <c r="GF126" s="371"/>
      <c r="GG126" s="371"/>
      <c r="GH126" s="371"/>
      <c r="GI126" s="371"/>
      <c r="GJ126" s="371"/>
      <c r="GK126" s="371"/>
      <c r="GL126" s="371"/>
      <c r="GM126" s="371"/>
      <c r="GN126" s="371"/>
      <c r="GO126" s="371"/>
      <c r="GP126" s="371"/>
      <c r="GQ126" s="371"/>
      <c r="GR126" s="371"/>
      <c r="GS126" s="371"/>
      <c r="GT126" s="371"/>
      <c r="GU126" s="371"/>
      <c r="GV126" s="371"/>
      <c r="GW126" s="371"/>
      <c r="GX126" s="371"/>
      <c r="GY126" s="371"/>
      <c r="GZ126" s="371"/>
      <c r="HA126" s="371"/>
      <c r="HB126" s="371"/>
      <c r="HC126" s="371"/>
      <c r="HD126" s="371"/>
      <c r="HE126" s="371"/>
      <c r="HF126" s="371"/>
      <c r="HG126" s="371"/>
      <c r="HH126" s="371"/>
      <c r="HI126" s="371"/>
      <c r="HJ126" s="371"/>
      <c r="HK126" s="371"/>
      <c r="HL126" s="371"/>
      <c r="HM126" s="371"/>
      <c r="HN126" s="371"/>
      <c r="HO126" s="371"/>
      <c r="HP126" s="371"/>
      <c r="HQ126" s="371"/>
      <c r="HR126" s="371"/>
      <c r="HS126" s="371"/>
      <c r="HT126" s="371"/>
      <c r="HU126" s="371"/>
      <c r="HV126" s="371"/>
      <c r="HW126" s="371"/>
      <c r="HX126" s="371"/>
      <c r="HY126" s="371"/>
      <c r="HZ126" s="371"/>
      <c r="IA126" s="371"/>
      <c r="IB126" s="371"/>
      <c r="IC126" s="371"/>
      <c r="ID126" s="371"/>
      <c r="IE126" s="371"/>
      <c r="IF126" s="371"/>
      <c r="IG126" s="371"/>
      <c r="IH126" s="371"/>
      <c r="II126" s="371"/>
      <c r="IJ126" s="371"/>
      <c r="IK126" s="371"/>
      <c r="IL126" s="371"/>
      <c r="IM126" s="371"/>
    </row>
    <row r="127" spans="1:247" x14ac:dyDescent="0.2">
      <c r="A127" s="100" t="s">
        <v>191</v>
      </c>
      <c r="B127" s="39"/>
      <c r="C127" s="383">
        <v>2126</v>
      </c>
      <c r="D127" s="383">
        <v>829</v>
      </c>
      <c r="E127" s="383">
        <v>1297</v>
      </c>
      <c r="F127" s="383">
        <v>1091</v>
      </c>
      <c r="G127" s="383">
        <v>519</v>
      </c>
      <c r="H127" s="383">
        <v>572</v>
      </c>
      <c r="I127" s="434">
        <v>1035</v>
      </c>
      <c r="J127" s="434">
        <v>310</v>
      </c>
      <c r="K127" s="434">
        <v>725</v>
      </c>
      <c r="L127" s="371"/>
      <c r="M127" s="371"/>
      <c r="N127" s="371"/>
      <c r="O127" s="371"/>
      <c r="P127" s="371"/>
      <c r="Q127" s="371"/>
      <c r="R127" s="371"/>
      <c r="S127" s="371"/>
      <c r="T127" s="371"/>
      <c r="U127" s="371"/>
      <c r="V127" s="371"/>
      <c r="W127" s="371"/>
      <c r="X127" s="371"/>
      <c r="Y127" s="371"/>
      <c r="Z127" s="371"/>
      <c r="AA127" s="371"/>
      <c r="AB127" s="371"/>
      <c r="AC127" s="371"/>
      <c r="AD127" s="371"/>
      <c r="AE127" s="371"/>
      <c r="AF127" s="371"/>
      <c r="AG127" s="371"/>
      <c r="AH127" s="371"/>
      <c r="AI127" s="371"/>
      <c r="AJ127" s="371"/>
      <c r="AK127" s="371"/>
      <c r="AL127" s="371"/>
      <c r="AM127" s="371"/>
      <c r="AN127" s="371"/>
      <c r="AO127" s="371"/>
      <c r="AP127" s="371"/>
      <c r="AQ127" s="371"/>
      <c r="AR127" s="371"/>
      <c r="AS127" s="371"/>
      <c r="AT127" s="371"/>
      <c r="AU127" s="371"/>
      <c r="AV127" s="371"/>
      <c r="AW127" s="371"/>
      <c r="AX127" s="371"/>
      <c r="AY127" s="371"/>
      <c r="AZ127" s="371"/>
      <c r="BA127" s="371"/>
      <c r="BB127" s="371"/>
      <c r="BC127" s="371"/>
      <c r="BD127" s="371"/>
      <c r="BE127" s="371"/>
      <c r="BF127" s="371"/>
      <c r="BG127" s="371"/>
      <c r="BH127" s="371"/>
      <c r="BI127" s="371"/>
      <c r="BJ127" s="371"/>
      <c r="BK127" s="371"/>
      <c r="BL127" s="371"/>
      <c r="BM127" s="371"/>
      <c r="BN127" s="371"/>
      <c r="BO127" s="371"/>
      <c r="BP127" s="371"/>
      <c r="BQ127" s="371"/>
      <c r="BR127" s="371"/>
      <c r="BS127" s="371"/>
      <c r="BT127" s="371"/>
      <c r="BU127" s="371"/>
      <c r="BV127" s="371"/>
      <c r="BW127" s="371"/>
      <c r="BX127" s="371"/>
      <c r="BY127" s="371"/>
      <c r="BZ127" s="371"/>
      <c r="CA127" s="371"/>
      <c r="CB127" s="371"/>
      <c r="CC127" s="371"/>
      <c r="CD127" s="371"/>
      <c r="CE127" s="371"/>
      <c r="CF127" s="371"/>
      <c r="CG127" s="371"/>
      <c r="CH127" s="371"/>
      <c r="CI127" s="371"/>
      <c r="CJ127" s="371"/>
      <c r="CK127" s="371"/>
      <c r="CL127" s="371"/>
      <c r="CM127" s="371"/>
      <c r="CN127" s="371"/>
      <c r="CO127" s="371"/>
      <c r="CP127" s="371"/>
      <c r="CQ127" s="371"/>
      <c r="CR127" s="371"/>
      <c r="CS127" s="371"/>
      <c r="CT127" s="371"/>
      <c r="CU127" s="371"/>
      <c r="CV127" s="371"/>
      <c r="CW127" s="371"/>
      <c r="CX127" s="371"/>
      <c r="CY127" s="371"/>
      <c r="CZ127" s="371"/>
      <c r="DA127" s="371"/>
      <c r="DB127" s="371"/>
      <c r="DC127" s="371"/>
      <c r="DD127" s="371"/>
      <c r="DE127" s="371"/>
      <c r="DF127" s="371"/>
      <c r="DG127" s="371"/>
      <c r="DH127" s="371"/>
      <c r="DI127" s="371"/>
      <c r="DJ127" s="371"/>
      <c r="DK127" s="371"/>
      <c r="DL127" s="371"/>
      <c r="DM127" s="371"/>
      <c r="DN127" s="371"/>
      <c r="DO127" s="371"/>
      <c r="DP127" s="371"/>
      <c r="DQ127" s="371"/>
      <c r="DR127" s="371"/>
      <c r="DS127" s="371"/>
      <c r="DT127" s="371"/>
      <c r="DU127" s="371"/>
      <c r="DV127" s="371"/>
      <c r="DW127" s="371"/>
      <c r="DX127" s="371"/>
      <c r="DY127" s="371"/>
      <c r="DZ127" s="371"/>
      <c r="EA127" s="371"/>
      <c r="EB127" s="371"/>
      <c r="EC127" s="371"/>
      <c r="ED127" s="371"/>
      <c r="EE127" s="371"/>
      <c r="EF127" s="371"/>
      <c r="EG127" s="371"/>
      <c r="EH127" s="371"/>
      <c r="EI127" s="371"/>
      <c r="EJ127" s="371"/>
      <c r="EK127" s="371"/>
      <c r="EL127" s="371"/>
      <c r="EM127" s="371"/>
      <c r="EN127" s="371"/>
      <c r="EO127" s="371"/>
      <c r="EP127" s="371"/>
      <c r="EQ127" s="371"/>
      <c r="ER127" s="371"/>
      <c r="ES127" s="371"/>
      <c r="ET127" s="371"/>
      <c r="EU127" s="371"/>
      <c r="EV127" s="371"/>
      <c r="EW127" s="371"/>
      <c r="EX127" s="371"/>
      <c r="EY127" s="371"/>
      <c r="EZ127" s="371"/>
      <c r="FA127" s="371"/>
      <c r="FB127" s="371"/>
      <c r="FC127" s="371"/>
      <c r="FD127" s="371"/>
      <c r="FE127" s="371"/>
      <c r="FF127" s="371"/>
      <c r="FG127" s="371"/>
      <c r="FH127" s="371"/>
      <c r="FI127" s="371"/>
      <c r="FJ127" s="371"/>
      <c r="FK127" s="371"/>
      <c r="FL127" s="371"/>
      <c r="FM127" s="371"/>
      <c r="FN127" s="371"/>
      <c r="FO127" s="371"/>
      <c r="FP127" s="371"/>
      <c r="FQ127" s="371"/>
      <c r="FR127" s="371"/>
      <c r="FS127" s="371"/>
      <c r="FT127" s="371"/>
      <c r="FU127" s="371"/>
      <c r="FV127" s="371"/>
      <c r="FW127" s="371"/>
      <c r="FX127" s="371"/>
      <c r="FY127" s="371"/>
      <c r="FZ127" s="371"/>
      <c r="GA127" s="371"/>
      <c r="GB127" s="371"/>
      <c r="GC127" s="371"/>
      <c r="GD127" s="371"/>
      <c r="GE127" s="371"/>
      <c r="GF127" s="371"/>
      <c r="GG127" s="371"/>
      <c r="GH127" s="371"/>
      <c r="GI127" s="371"/>
      <c r="GJ127" s="371"/>
      <c r="GK127" s="371"/>
      <c r="GL127" s="371"/>
      <c r="GM127" s="371"/>
      <c r="GN127" s="371"/>
      <c r="GO127" s="371"/>
      <c r="GP127" s="371"/>
      <c r="GQ127" s="371"/>
      <c r="GR127" s="371"/>
      <c r="GS127" s="371"/>
      <c r="GT127" s="371"/>
      <c r="GU127" s="371"/>
      <c r="GV127" s="371"/>
      <c r="GW127" s="371"/>
      <c r="GX127" s="371"/>
      <c r="GY127" s="371"/>
      <c r="GZ127" s="371"/>
      <c r="HA127" s="371"/>
      <c r="HB127" s="371"/>
      <c r="HC127" s="371"/>
      <c r="HD127" s="371"/>
      <c r="HE127" s="371"/>
      <c r="HF127" s="371"/>
      <c r="HG127" s="371"/>
      <c r="HH127" s="371"/>
      <c r="HI127" s="371"/>
      <c r="HJ127" s="371"/>
      <c r="HK127" s="371"/>
      <c r="HL127" s="371"/>
      <c r="HM127" s="371"/>
      <c r="HN127" s="371"/>
      <c r="HO127" s="371"/>
      <c r="HP127" s="371"/>
      <c r="HQ127" s="371"/>
      <c r="HR127" s="371"/>
      <c r="HS127" s="371"/>
      <c r="HT127" s="371"/>
      <c r="HU127" s="371"/>
      <c r="HV127" s="371"/>
      <c r="HW127" s="371"/>
      <c r="HX127" s="371"/>
      <c r="HY127" s="371"/>
      <c r="HZ127" s="371"/>
      <c r="IA127" s="371"/>
      <c r="IB127" s="371"/>
      <c r="IC127" s="371"/>
      <c r="ID127" s="371"/>
      <c r="IE127" s="371"/>
      <c r="IF127" s="371"/>
      <c r="IG127" s="371"/>
      <c r="IH127" s="371"/>
      <c r="II127" s="371"/>
      <c r="IJ127" s="371"/>
      <c r="IK127" s="371"/>
      <c r="IL127" s="371"/>
      <c r="IM127" s="371"/>
    </row>
    <row r="128" spans="1:247" x14ac:dyDescent="0.2">
      <c r="A128" s="100" t="s">
        <v>470</v>
      </c>
      <c r="B128" s="39"/>
      <c r="C128" s="383">
        <v>660</v>
      </c>
      <c r="D128" s="383">
        <v>289</v>
      </c>
      <c r="E128" s="383">
        <v>371</v>
      </c>
      <c r="F128" s="383">
        <v>453</v>
      </c>
      <c r="G128" s="383">
        <v>198</v>
      </c>
      <c r="H128" s="383">
        <v>255</v>
      </c>
      <c r="I128" s="434">
        <v>207</v>
      </c>
      <c r="J128" s="434">
        <v>91</v>
      </c>
      <c r="K128" s="434">
        <v>116</v>
      </c>
      <c r="L128" s="371"/>
      <c r="M128" s="371"/>
      <c r="N128" s="371"/>
      <c r="O128" s="371"/>
      <c r="P128" s="371"/>
      <c r="Q128" s="371"/>
      <c r="R128" s="371"/>
      <c r="S128" s="371"/>
      <c r="T128" s="371"/>
      <c r="U128" s="371"/>
      <c r="V128" s="371"/>
      <c r="W128" s="371"/>
      <c r="X128" s="371"/>
      <c r="Y128" s="371"/>
      <c r="Z128" s="371"/>
      <c r="AA128" s="371"/>
      <c r="AB128" s="371"/>
      <c r="AC128" s="371"/>
      <c r="AD128" s="371"/>
      <c r="AE128" s="371"/>
      <c r="AF128" s="371"/>
      <c r="AG128" s="371"/>
      <c r="AH128" s="371"/>
      <c r="AI128" s="371"/>
      <c r="AJ128" s="371"/>
      <c r="AK128" s="371"/>
      <c r="AL128" s="371"/>
      <c r="AM128" s="371"/>
      <c r="AN128" s="371"/>
      <c r="AO128" s="371"/>
      <c r="AP128" s="371"/>
      <c r="AQ128" s="371"/>
      <c r="AR128" s="371"/>
      <c r="AS128" s="371"/>
      <c r="AT128" s="371"/>
      <c r="AU128" s="371"/>
      <c r="AV128" s="371"/>
      <c r="AW128" s="371"/>
      <c r="AX128" s="371"/>
      <c r="AY128" s="371"/>
      <c r="AZ128" s="371"/>
      <c r="BA128" s="371"/>
      <c r="BB128" s="371"/>
      <c r="BC128" s="371"/>
      <c r="BD128" s="371"/>
      <c r="BE128" s="371"/>
      <c r="BF128" s="371"/>
      <c r="BG128" s="371"/>
      <c r="BH128" s="371"/>
      <c r="BI128" s="371"/>
      <c r="BJ128" s="371"/>
      <c r="BK128" s="371"/>
      <c r="BL128" s="371"/>
      <c r="BM128" s="371"/>
      <c r="BN128" s="371"/>
      <c r="BO128" s="371"/>
      <c r="BP128" s="371"/>
      <c r="BQ128" s="371"/>
      <c r="BR128" s="371"/>
      <c r="BS128" s="371"/>
      <c r="BT128" s="371"/>
      <c r="BU128" s="371"/>
      <c r="BV128" s="371"/>
      <c r="BW128" s="371"/>
      <c r="BX128" s="371"/>
      <c r="BY128" s="371"/>
      <c r="BZ128" s="371"/>
      <c r="CA128" s="371"/>
      <c r="CB128" s="371"/>
      <c r="CC128" s="371"/>
      <c r="CD128" s="371"/>
      <c r="CE128" s="371"/>
      <c r="CF128" s="371"/>
      <c r="CG128" s="371"/>
      <c r="CH128" s="371"/>
      <c r="CI128" s="371"/>
      <c r="CJ128" s="371"/>
      <c r="CK128" s="371"/>
      <c r="CL128" s="371"/>
      <c r="CM128" s="371"/>
      <c r="CN128" s="371"/>
      <c r="CO128" s="371"/>
      <c r="CP128" s="371"/>
      <c r="CQ128" s="371"/>
      <c r="CR128" s="371"/>
      <c r="CS128" s="371"/>
      <c r="CT128" s="371"/>
      <c r="CU128" s="371"/>
      <c r="CV128" s="371"/>
      <c r="CW128" s="371"/>
      <c r="CX128" s="371"/>
      <c r="CY128" s="371"/>
      <c r="CZ128" s="371"/>
      <c r="DA128" s="371"/>
      <c r="DB128" s="371"/>
      <c r="DC128" s="371"/>
      <c r="DD128" s="371"/>
      <c r="DE128" s="371"/>
      <c r="DF128" s="371"/>
      <c r="DG128" s="371"/>
      <c r="DH128" s="371"/>
      <c r="DI128" s="371"/>
      <c r="DJ128" s="371"/>
      <c r="DK128" s="371"/>
      <c r="DL128" s="371"/>
      <c r="DM128" s="371"/>
      <c r="DN128" s="371"/>
      <c r="DO128" s="371"/>
      <c r="DP128" s="371"/>
      <c r="DQ128" s="371"/>
      <c r="DR128" s="371"/>
      <c r="DS128" s="371"/>
      <c r="DT128" s="371"/>
      <c r="DU128" s="371"/>
      <c r="DV128" s="371"/>
      <c r="DW128" s="371"/>
      <c r="DX128" s="371"/>
      <c r="DY128" s="371"/>
      <c r="DZ128" s="371"/>
      <c r="EA128" s="371"/>
      <c r="EB128" s="371"/>
      <c r="EC128" s="371"/>
      <c r="ED128" s="371"/>
      <c r="EE128" s="371"/>
      <c r="EF128" s="371"/>
      <c r="EG128" s="371"/>
      <c r="EH128" s="371"/>
      <c r="EI128" s="371"/>
      <c r="EJ128" s="371"/>
      <c r="EK128" s="371"/>
      <c r="EL128" s="371"/>
      <c r="EM128" s="371"/>
      <c r="EN128" s="371"/>
      <c r="EO128" s="371"/>
      <c r="EP128" s="371"/>
      <c r="EQ128" s="371"/>
      <c r="ER128" s="371"/>
      <c r="ES128" s="371"/>
      <c r="ET128" s="371"/>
      <c r="EU128" s="371"/>
      <c r="EV128" s="371"/>
      <c r="EW128" s="371"/>
      <c r="EX128" s="371"/>
      <c r="EY128" s="371"/>
      <c r="EZ128" s="371"/>
      <c r="FA128" s="371"/>
      <c r="FB128" s="371"/>
      <c r="FC128" s="371"/>
      <c r="FD128" s="371"/>
      <c r="FE128" s="371"/>
      <c r="FF128" s="371"/>
      <c r="FG128" s="371"/>
      <c r="FH128" s="371"/>
      <c r="FI128" s="371"/>
      <c r="FJ128" s="371"/>
      <c r="FK128" s="371"/>
      <c r="FL128" s="371"/>
      <c r="FM128" s="371"/>
      <c r="FN128" s="371"/>
      <c r="FO128" s="371"/>
      <c r="FP128" s="371"/>
      <c r="FQ128" s="371"/>
      <c r="FR128" s="371"/>
      <c r="FS128" s="371"/>
      <c r="FT128" s="371"/>
      <c r="FU128" s="371"/>
      <c r="FV128" s="371"/>
      <c r="FW128" s="371"/>
      <c r="FX128" s="371"/>
      <c r="FY128" s="371"/>
      <c r="FZ128" s="371"/>
      <c r="GA128" s="371"/>
      <c r="GB128" s="371"/>
      <c r="GC128" s="371"/>
      <c r="GD128" s="371"/>
      <c r="GE128" s="371"/>
      <c r="GF128" s="371"/>
      <c r="GG128" s="371"/>
      <c r="GH128" s="371"/>
      <c r="GI128" s="371"/>
      <c r="GJ128" s="371"/>
      <c r="GK128" s="371"/>
      <c r="GL128" s="371"/>
      <c r="GM128" s="371"/>
      <c r="GN128" s="371"/>
      <c r="GO128" s="371"/>
      <c r="GP128" s="371"/>
      <c r="GQ128" s="371"/>
      <c r="GR128" s="371"/>
      <c r="GS128" s="371"/>
      <c r="GT128" s="371"/>
      <c r="GU128" s="371"/>
      <c r="GV128" s="371"/>
      <c r="GW128" s="371"/>
      <c r="GX128" s="371"/>
      <c r="GY128" s="371"/>
      <c r="GZ128" s="371"/>
      <c r="HA128" s="371"/>
      <c r="HB128" s="371"/>
      <c r="HC128" s="371"/>
      <c r="HD128" s="371"/>
      <c r="HE128" s="371"/>
      <c r="HF128" s="371"/>
      <c r="HG128" s="371"/>
      <c r="HH128" s="371"/>
      <c r="HI128" s="371"/>
      <c r="HJ128" s="371"/>
      <c r="HK128" s="371"/>
      <c r="HL128" s="371"/>
      <c r="HM128" s="371"/>
      <c r="HN128" s="371"/>
      <c r="HO128" s="371"/>
      <c r="HP128" s="371"/>
      <c r="HQ128" s="371"/>
      <c r="HR128" s="371"/>
      <c r="HS128" s="371"/>
      <c r="HT128" s="371"/>
      <c r="HU128" s="371"/>
      <c r="HV128" s="371"/>
      <c r="HW128" s="371"/>
      <c r="HX128" s="371"/>
      <c r="HY128" s="371"/>
      <c r="HZ128" s="371"/>
      <c r="IA128" s="371"/>
      <c r="IB128" s="371"/>
      <c r="IC128" s="371"/>
      <c r="ID128" s="371"/>
      <c r="IE128" s="371"/>
      <c r="IF128" s="371"/>
      <c r="IG128" s="371"/>
      <c r="IH128" s="371"/>
      <c r="II128" s="371"/>
      <c r="IJ128" s="371"/>
      <c r="IK128" s="371"/>
      <c r="IL128" s="371"/>
      <c r="IM128" s="371"/>
    </row>
    <row r="129" spans="1:247" x14ac:dyDescent="0.2">
      <c r="A129" s="100" t="s">
        <v>471</v>
      </c>
      <c r="B129" s="39"/>
      <c r="C129" s="383">
        <v>291</v>
      </c>
      <c r="D129" s="383">
        <v>119</v>
      </c>
      <c r="E129" s="383">
        <v>172</v>
      </c>
      <c r="F129" s="383">
        <v>169</v>
      </c>
      <c r="G129" s="383">
        <v>81</v>
      </c>
      <c r="H129" s="383">
        <v>88</v>
      </c>
      <c r="I129" s="434">
        <v>122</v>
      </c>
      <c r="J129" s="434">
        <v>38</v>
      </c>
      <c r="K129" s="434">
        <v>84</v>
      </c>
      <c r="L129" s="371"/>
      <c r="M129" s="371"/>
      <c r="N129" s="371"/>
      <c r="O129" s="371"/>
      <c r="P129" s="371"/>
      <c r="Q129" s="371"/>
      <c r="R129" s="371"/>
      <c r="S129" s="371"/>
      <c r="T129" s="371"/>
      <c r="U129" s="371"/>
      <c r="V129" s="371"/>
      <c r="W129" s="371"/>
      <c r="X129" s="371"/>
      <c r="Y129" s="371"/>
      <c r="Z129" s="371"/>
      <c r="AA129" s="371"/>
      <c r="AB129" s="371"/>
      <c r="AC129" s="371"/>
      <c r="AD129" s="371"/>
      <c r="AE129" s="371"/>
      <c r="AF129" s="371"/>
      <c r="AG129" s="371"/>
      <c r="AH129" s="371"/>
      <c r="AI129" s="371"/>
      <c r="AJ129" s="371"/>
      <c r="AK129" s="371"/>
      <c r="AL129" s="371"/>
      <c r="AM129" s="371"/>
      <c r="AN129" s="371"/>
      <c r="AO129" s="371"/>
      <c r="AP129" s="371"/>
      <c r="AQ129" s="371"/>
      <c r="AR129" s="371"/>
      <c r="AS129" s="371"/>
      <c r="AT129" s="371"/>
      <c r="AU129" s="371"/>
      <c r="AV129" s="371"/>
      <c r="AW129" s="371"/>
      <c r="AX129" s="371"/>
      <c r="AY129" s="371"/>
      <c r="AZ129" s="371"/>
      <c r="BA129" s="371"/>
      <c r="BB129" s="371"/>
      <c r="BC129" s="371"/>
      <c r="BD129" s="371"/>
      <c r="BE129" s="371"/>
      <c r="BF129" s="371"/>
      <c r="BG129" s="371"/>
      <c r="BH129" s="371"/>
      <c r="BI129" s="371"/>
      <c r="BJ129" s="371"/>
      <c r="BK129" s="371"/>
      <c r="BL129" s="371"/>
      <c r="BM129" s="371"/>
      <c r="BN129" s="371"/>
      <c r="BO129" s="371"/>
      <c r="BP129" s="371"/>
      <c r="BQ129" s="371"/>
      <c r="BR129" s="371"/>
      <c r="BS129" s="371"/>
      <c r="BT129" s="371"/>
      <c r="BU129" s="371"/>
      <c r="BV129" s="371"/>
      <c r="BW129" s="371"/>
      <c r="BX129" s="371"/>
      <c r="BY129" s="371"/>
      <c r="BZ129" s="371"/>
      <c r="CA129" s="371"/>
      <c r="CB129" s="371"/>
      <c r="CC129" s="371"/>
      <c r="CD129" s="371"/>
      <c r="CE129" s="371"/>
      <c r="CF129" s="371"/>
      <c r="CG129" s="371"/>
      <c r="CH129" s="371"/>
      <c r="CI129" s="371"/>
      <c r="CJ129" s="371"/>
      <c r="CK129" s="371"/>
      <c r="CL129" s="371"/>
      <c r="CM129" s="371"/>
      <c r="CN129" s="371"/>
      <c r="CO129" s="371"/>
      <c r="CP129" s="371"/>
      <c r="CQ129" s="371"/>
      <c r="CR129" s="371"/>
      <c r="CS129" s="371"/>
      <c r="CT129" s="371"/>
      <c r="CU129" s="371"/>
      <c r="CV129" s="371"/>
      <c r="CW129" s="371"/>
      <c r="CX129" s="371"/>
      <c r="CY129" s="371"/>
      <c r="CZ129" s="371"/>
      <c r="DA129" s="371"/>
      <c r="DB129" s="371"/>
      <c r="DC129" s="371"/>
      <c r="DD129" s="371"/>
      <c r="DE129" s="371"/>
      <c r="DF129" s="371"/>
      <c r="DG129" s="371"/>
      <c r="DH129" s="371"/>
      <c r="DI129" s="371"/>
      <c r="DJ129" s="371"/>
      <c r="DK129" s="371"/>
      <c r="DL129" s="371"/>
      <c r="DM129" s="371"/>
      <c r="DN129" s="371"/>
      <c r="DO129" s="371"/>
      <c r="DP129" s="371"/>
      <c r="DQ129" s="371"/>
      <c r="DR129" s="371"/>
      <c r="DS129" s="371"/>
      <c r="DT129" s="371"/>
      <c r="DU129" s="371"/>
      <c r="DV129" s="371"/>
      <c r="DW129" s="371"/>
      <c r="DX129" s="371"/>
      <c r="DY129" s="371"/>
      <c r="DZ129" s="371"/>
      <c r="EA129" s="371"/>
      <c r="EB129" s="371"/>
      <c r="EC129" s="371"/>
      <c r="ED129" s="371"/>
      <c r="EE129" s="371"/>
      <c r="EF129" s="371"/>
      <c r="EG129" s="371"/>
      <c r="EH129" s="371"/>
      <c r="EI129" s="371"/>
      <c r="EJ129" s="371"/>
      <c r="EK129" s="371"/>
      <c r="EL129" s="371"/>
      <c r="EM129" s="371"/>
      <c r="EN129" s="371"/>
      <c r="EO129" s="371"/>
      <c r="EP129" s="371"/>
      <c r="EQ129" s="371"/>
      <c r="ER129" s="371"/>
      <c r="ES129" s="371"/>
      <c r="ET129" s="371"/>
      <c r="EU129" s="371"/>
      <c r="EV129" s="371"/>
      <c r="EW129" s="371"/>
      <c r="EX129" s="371"/>
      <c r="EY129" s="371"/>
      <c r="EZ129" s="371"/>
      <c r="FA129" s="371"/>
      <c r="FB129" s="371"/>
      <c r="FC129" s="371"/>
      <c r="FD129" s="371"/>
      <c r="FE129" s="371"/>
      <c r="FF129" s="371"/>
      <c r="FG129" s="371"/>
      <c r="FH129" s="371"/>
      <c r="FI129" s="371"/>
      <c r="FJ129" s="371"/>
      <c r="FK129" s="371"/>
      <c r="FL129" s="371"/>
      <c r="FM129" s="371"/>
      <c r="FN129" s="371"/>
      <c r="FO129" s="371"/>
      <c r="FP129" s="371"/>
      <c r="FQ129" s="371"/>
      <c r="FR129" s="371"/>
      <c r="FS129" s="371"/>
      <c r="FT129" s="371"/>
      <c r="FU129" s="371"/>
      <c r="FV129" s="371"/>
      <c r="FW129" s="371"/>
      <c r="FX129" s="371"/>
      <c r="FY129" s="371"/>
      <c r="FZ129" s="371"/>
      <c r="GA129" s="371"/>
      <c r="GB129" s="371"/>
      <c r="GC129" s="371"/>
      <c r="GD129" s="371"/>
      <c r="GE129" s="371"/>
      <c r="GF129" s="371"/>
      <c r="GG129" s="371"/>
      <c r="GH129" s="371"/>
      <c r="GI129" s="371"/>
      <c r="GJ129" s="371"/>
      <c r="GK129" s="371"/>
      <c r="GL129" s="371"/>
      <c r="GM129" s="371"/>
      <c r="GN129" s="371"/>
      <c r="GO129" s="371"/>
      <c r="GP129" s="371"/>
      <c r="GQ129" s="371"/>
      <c r="GR129" s="371"/>
      <c r="GS129" s="371"/>
      <c r="GT129" s="371"/>
      <c r="GU129" s="371"/>
      <c r="GV129" s="371"/>
      <c r="GW129" s="371"/>
      <c r="GX129" s="371"/>
      <c r="GY129" s="371"/>
      <c r="GZ129" s="371"/>
      <c r="HA129" s="371"/>
      <c r="HB129" s="371"/>
      <c r="HC129" s="371"/>
      <c r="HD129" s="371"/>
      <c r="HE129" s="371"/>
      <c r="HF129" s="371"/>
      <c r="HG129" s="371"/>
      <c r="HH129" s="371"/>
      <c r="HI129" s="371"/>
      <c r="HJ129" s="371"/>
      <c r="HK129" s="371"/>
      <c r="HL129" s="371"/>
      <c r="HM129" s="371"/>
      <c r="HN129" s="371"/>
      <c r="HO129" s="371"/>
      <c r="HP129" s="371"/>
      <c r="HQ129" s="371"/>
      <c r="HR129" s="371"/>
      <c r="HS129" s="371"/>
      <c r="HT129" s="371"/>
      <c r="HU129" s="371"/>
      <c r="HV129" s="371"/>
      <c r="HW129" s="371"/>
      <c r="HX129" s="371"/>
      <c r="HY129" s="371"/>
      <c r="HZ129" s="371"/>
      <c r="IA129" s="371"/>
      <c r="IB129" s="371"/>
      <c r="IC129" s="371"/>
      <c r="ID129" s="371"/>
      <c r="IE129" s="371"/>
      <c r="IF129" s="371"/>
      <c r="IG129" s="371"/>
      <c r="IH129" s="371"/>
      <c r="II129" s="371"/>
      <c r="IJ129" s="371"/>
      <c r="IK129" s="371"/>
      <c r="IL129" s="371"/>
      <c r="IM129" s="371"/>
    </row>
    <row r="130" spans="1:247" x14ac:dyDescent="0.2">
      <c r="A130" s="100" t="s">
        <v>472</v>
      </c>
      <c r="B130" s="39"/>
      <c r="C130" s="383">
        <v>7229</v>
      </c>
      <c r="D130" s="383">
        <v>3073</v>
      </c>
      <c r="E130" s="383">
        <v>4156</v>
      </c>
      <c r="F130" s="383">
        <v>5414</v>
      </c>
      <c r="G130" s="383">
        <v>2240</v>
      </c>
      <c r="H130" s="383">
        <v>3174</v>
      </c>
      <c r="I130" s="434">
        <v>1815</v>
      </c>
      <c r="J130" s="434">
        <v>833</v>
      </c>
      <c r="K130" s="434">
        <v>982</v>
      </c>
      <c r="L130" s="371"/>
      <c r="M130" s="371"/>
      <c r="N130" s="371"/>
      <c r="O130" s="371"/>
      <c r="P130" s="371"/>
      <c r="Q130" s="371"/>
      <c r="R130" s="371"/>
      <c r="S130" s="371"/>
      <c r="T130" s="371"/>
      <c r="U130" s="371"/>
      <c r="V130" s="371"/>
      <c r="W130" s="371"/>
      <c r="X130" s="371"/>
      <c r="Y130" s="371"/>
      <c r="Z130" s="371"/>
      <c r="AA130" s="371"/>
      <c r="AB130" s="371"/>
      <c r="AC130" s="371"/>
      <c r="AD130" s="371"/>
      <c r="AE130" s="371"/>
      <c r="AF130" s="371"/>
      <c r="AG130" s="371"/>
      <c r="AH130" s="371"/>
      <c r="AI130" s="371"/>
      <c r="AJ130" s="371"/>
      <c r="AK130" s="371"/>
      <c r="AL130" s="371"/>
      <c r="AM130" s="371"/>
      <c r="AN130" s="371"/>
      <c r="AO130" s="371"/>
      <c r="AP130" s="371"/>
      <c r="AQ130" s="371"/>
      <c r="AR130" s="371"/>
      <c r="AS130" s="371"/>
      <c r="AT130" s="371"/>
      <c r="AU130" s="371"/>
      <c r="AV130" s="371"/>
      <c r="AW130" s="371"/>
      <c r="AX130" s="371"/>
      <c r="AY130" s="371"/>
      <c r="AZ130" s="371"/>
      <c r="BA130" s="371"/>
      <c r="BB130" s="371"/>
      <c r="BC130" s="371"/>
      <c r="BD130" s="371"/>
      <c r="BE130" s="371"/>
      <c r="BF130" s="371"/>
      <c r="BG130" s="371"/>
      <c r="BH130" s="371"/>
      <c r="BI130" s="371"/>
      <c r="BJ130" s="371"/>
      <c r="BK130" s="371"/>
      <c r="BL130" s="371"/>
      <c r="BM130" s="371"/>
      <c r="BN130" s="371"/>
      <c r="BO130" s="371"/>
      <c r="BP130" s="371"/>
      <c r="BQ130" s="371"/>
      <c r="BR130" s="371"/>
      <c r="BS130" s="371"/>
      <c r="BT130" s="371"/>
      <c r="BU130" s="371"/>
      <c r="BV130" s="371"/>
      <c r="BW130" s="371"/>
      <c r="BX130" s="371"/>
      <c r="BY130" s="371"/>
      <c r="BZ130" s="371"/>
      <c r="CA130" s="371"/>
      <c r="CB130" s="371"/>
      <c r="CC130" s="371"/>
      <c r="CD130" s="371"/>
      <c r="CE130" s="371"/>
      <c r="CF130" s="371"/>
      <c r="CG130" s="371"/>
      <c r="CH130" s="371"/>
      <c r="CI130" s="371"/>
      <c r="CJ130" s="371"/>
      <c r="CK130" s="371"/>
      <c r="CL130" s="371"/>
      <c r="CM130" s="371"/>
      <c r="CN130" s="371"/>
      <c r="CO130" s="371"/>
      <c r="CP130" s="371"/>
      <c r="CQ130" s="371"/>
      <c r="CR130" s="371"/>
      <c r="CS130" s="371"/>
      <c r="CT130" s="371"/>
      <c r="CU130" s="371"/>
      <c r="CV130" s="371"/>
      <c r="CW130" s="371"/>
      <c r="CX130" s="371"/>
      <c r="CY130" s="371"/>
      <c r="CZ130" s="371"/>
      <c r="DA130" s="371"/>
      <c r="DB130" s="371"/>
      <c r="DC130" s="371"/>
      <c r="DD130" s="371"/>
      <c r="DE130" s="371"/>
      <c r="DF130" s="371"/>
      <c r="DG130" s="371"/>
      <c r="DH130" s="371"/>
      <c r="DI130" s="371"/>
      <c r="DJ130" s="371"/>
      <c r="DK130" s="371"/>
      <c r="DL130" s="371"/>
      <c r="DM130" s="371"/>
      <c r="DN130" s="371"/>
      <c r="DO130" s="371"/>
      <c r="DP130" s="371"/>
      <c r="DQ130" s="371"/>
      <c r="DR130" s="371"/>
      <c r="DS130" s="371"/>
      <c r="DT130" s="371"/>
      <c r="DU130" s="371"/>
      <c r="DV130" s="371"/>
      <c r="DW130" s="371"/>
      <c r="DX130" s="371"/>
      <c r="DY130" s="371"/>
      <c r="DZ130" s="371"/>
      <c r="EA130" s="371"/>
      <c r="EB130" s="371"/>
      <c r="EC130" s="371"/>
      <c r="ED130" s="371"/>
      <c r="EE130" s="371"/>
      <c r="EF130" s="371"/>
      <c r="EG130" s="371"/>
      <c r="EH130" s="371"/>
      <c r="EI130" s="371"/>
      <c r="EJ130" s="371"/>
      <c r="EK130" s="371"/>
      <c r="EL130" s="371"/>
      <c r="EM130" s="371"/>
      <c r="EN130" s="371"/>
      <c r="EO130" s="371"/>
      <c r="EP130" s="371"/>
      <c r="EQ130" s="371"/>
      <c r="ER130" s="371"/>
      <c r="ES130" s="371"/>
      <c r="ET130" s="371"/>
      <c r="EU130" s="371"/>
      <c r="EV130" s="371"/>
      <c r="EW130" s="371"/>
      <c r="EX130" s="371"/>
      <c r="EY130" s="371"/>
      <c r="EZ130" s="371"/>
      <c r="FA130" s="371"/>
      <c r="FB130" s="371"/>
      <c r="FC130" s="371"/>
      <c r="FD130" s="371"/>
      <c r="FE130" s="371"/>
      <c r="FF130" s="371"/>
      <c r="FG130" s="371"/>
      <c r="FH130" s="371"/>
      <c r="FI130" s="371"/>
      <c r="FJ130" s="371"/>
      <c r="FK130" s="371"/>
      <c r="FL130" s="371"/>
      <c r="FM130" s="371"/>
      <c r="FN130" s="371"/>
      <c r="FO130" s="371"/>
      <c r="FP130" s="371"/>
      <c r="FQ130" s="371"/>
      <c r="FR130" s="371"/>
      <c r="FS130" s="371"/>
      <c r="FT130" s="371"/>
      <c r="FU130" s="371"/>
      <c r="FV130" s="371"/>
      <c r="FW130" s="371"/>
      <c r="FX130" s="371"/>
      <c r="FY130" s="371"/>
      <c r="FZ130" s="371"/>
      <c r="GA130" s="371"/>
      <c r="GB130" s="371"/>
      <c r="GC130" s="371"/>
      <c r="GD130" s="371"/>
      <c r="GE130" s="371"/>
      <c r="GF130" s="371"/>
      <c r="GG130" s="371"/>
      <c r="GH130" s="371"/>
      <c r="GI130" s="371"/>
      <c r="GJ130" s="371"/>
      <c r="GK130" s="371"/>
      <c r="GL130" s="371"/>
      <c r="GM130" s="371"/>
      <c r="GN130" s="371"/>
      <c r="GO130" s="371"/>
      <c r="GP130" s="371"/>
      <c r="GQ130" s="371"/>
      <c r="GR130" s="371"/>
      <c r="GS130" s="371"/>
      <c r="GT130" s="371"/>
      <c r="GU130" s="371"/>
      <c r="GV130" s="371"/>
      <c r="GW130" s="371"/>
      <c r="GX130" s="371"/>
      <c r="GY130" s="371"/>
      <c r="GZ130" s="371"/>
      <c r="HA130" s="371"/>
      <c r="HB130" s="371"/>
      <c r="HC130" s="371"/>
      <c r="HD130" s="371"/>
      <c r="HE130" s="371"/>
      <c r="HF130" s="371"/>
      <c r="HG130" s="371"/>
      <c r="HH130" s="371"/>
      <c r="HI130" s="371"/>
      <c r="HJ130" s="371"/>
      <c r="HK130" s="371"/>
      <c r="HL130" s="371"/>
      <c r="HM130" s="371"/>
      <c r="HN130" s="371"/>
      <c r="HO130" s="371"/>
      <c r="HP130" s="371"/>
      <c r="HQ130" s="371"/>
      <c r="HR130" s="371"/>
      <c r="HS130" s="371"/>
      <c r="HT130" s="371"/>
      <c r="HU130" s="371"/>
      <c r="HV130" s="371"/>
      <c r="HW130" s="371"/>
      <c r="HX130" s="371"/>
      <c r="HY130" s="371"/>
      <c r="HZ130" s="371"/>
      <c r="IA130" s="371"/>
      <c r="IB130" s="371"/>
      <c r="IC130" s="371"/>
      <c r="ID130" s="371"/>
      <c r="IE130" s="371"/>
      <c r="IF130" s="371"/>
      <c r="IG130" s="371"/>
      <c r="IH130" s="371"/>
      <c r="II130" s="371"/>
      <c r="IJ130" s="371"/>
      <c r="IK130" s="371"/>
      <c r="IL130" s="371"/>
      <c r="IM130" s="371"/>
    </row>
    <row r="131" spans="1:247" x14ac:dyDescent="0.2">
      <c r="A131" s="100" t="s">
        <v>194</v>
      </c>
      <c r="B131" s="39"/>
      <c r="C131" s="383">
        <v>2093</v>
      </c>
      <c r="D131" s="383">
        <v>1254</v>
      </c>
      <c r="E131" s="383">
        <v>839</v>
      </c>
      <c r="F131" s="383">
        <v>1338</v>
      </c>
      <c r="G131" s="383">
        <v>820</v>
      </c>
      <c r="H131" s="383">
        <v>518</v>
      </c>
      <c r="I131" s="434">
        <v>755</v>
      </c>
      <c r="J131" s="434">
        <v>434</v>
      </c>
      <c r="K131" s="434">
        <v>321</v>
      </c>
      <c r="L131" s="371"/>
      <c r="M131" s="371"/>
      <c r="N131" s="371"/>
      <c r="O131" s="371"/>
      <c r="P131" s="371"/>
      <c r="Q131" s="371"/>
      <c r="R131" s="371"/>
      <c r="S131" s="371"/>
      <c r="T131" s="371"/>
      <c r="U131" s="371"/>
      <c r="V131" s="371"/>
      <c r="W131" s="371"/>
      <c r="X131" s="371"/>
      <c r="Y131" s="371"/>
      <c r="Z131" s="371"/>
      <c r="AA131" s="371"/>
      <c r="AB131" s="371"/>
      <c r="AC131" s="371"/>
      <c r="AD131" s="371"/>
      <c r="AE131" s="371"/>
      <c r="AF131" s="371"/>
      <c r="AG131" s="371"/>
      <c r="AH131" s="371"/>
      <c r="AI131" s="371"/>
      <c r="AJ131" s="371"/>
      <c r="AK131" s="371"/>
      <c r="AL131" s="371"/>
      <c r="AM131" s="371"/>
      <c r="AN131" s="371"/>
      <c r="AO131" s="371"/>
      <c r="AP131" s="371"/>
      <c r="AQ131" s="371"/>
      <c r="AR131" s="371"/>
      <c r="AS131" s="371"/>
      <c r="AT131" s="371"/>
      <c r="AU131" s="371"/>
      <c r="AV131" s="371"/>
      <c r="AW131" s="371"/>
      <c r="AX131" s="371"/>
      <c r="AY131" s="371"/>
      <c r="AZ131" s="371"/>
      <c r="BA131" s="371"/>
      <c r="BB131" s="371"/>
      <c r="BC131" s="371"/>
      <c r="BD131" s="371"/>
      <c r="BE131" s="371"/>
      <c r="BF131" s="371"/>
      <c r="BG131" s="371"/>
      <c r="BH131" s="371"/>
      <c r="BI131" s="371"/>
      <c r="BJ131" s="371"/>
      <c r="BK131" s="371"/>
      <c r="BL131" s="371"/>
      <c r="BM131" s="371"/>
      <c r="BN131" s="371"/>
      <c r="BO131" s="371"/>
      <c r="BP131" s="371"/>
      <c r="BQ131" s="371"/>
      <c r="BR131" s="371"/>
      <c r="BS131" s="371"/>
      <c r="BT131" s="371"/>
      <c r="BU131" s="371"/>
      <c r="BV131" s="371"/>
      <c r="BW131" s="371"/>
      <c r="BX131" s="371"/>
      <c r="BY131" s="371"/>
      <c r="BZ131" s="371"/>
      <c r="CA131" s="371"/>
      <c r="CB131" s="371"/>
      <c r="CC131" s="371"/>
      <c r="CD131" s="371"/>
      <c r="CE131" s="371"/>
      <c r="CF131" s="371"/>
      <c r="CG131" s="371"/>
      <c r="CH131" s="371"/>
      <c r="CI131" s="371"/>
      <c r="CJ131" s="371"/>
      <c r="CK131" s="371"/>
      <c r="CL131" s="371"/>
      <c r="CM131" s="371"/>
      <c r="CN131" s="371"/>
      <c r="CO131" s="371"/>
      <c r="CP131" s="371"/>
      <c r="CQ131" s="371"/>
      <c r="CR131" s="371"/>
      <c r="CS131" s="371"/>
      <c r="CT131" s="371"/>
      <c r="CU131" s="371"/>
      <c r="CV131" s="371"/>
      <c r="CW131" s="371"/>
      <c r="CX131" s="371"/>
      <c r="CY131" s="371"/>
      <c r="CZ131" s="371"/>
      <c r="DA131" s="371"/>
      <c r="DB131" s="371"/>
      <c r="DC131" s="371"/>
      <c r="DD131" s="371"/>
      <c r="DE131" s="371"/>
      <c r="DF131" s="371"/>
      <c r="DG131" s="371"/>
      <c r="DH131" s="371"/>
      <c r="DI131" s="371"/>
      <c r="DJ131" s="371"/>
      <c r="DK131" s="371"/>
      <c r="DL131" s="371"/>
      <c r="DM131" s="371"/>
      <c r="DN131" s="371"/>
      <c r="DO131" s="371"/>
      <c r="DP131" s="371"/>
      <c r="DQ131" s="371"/>
      <c r="DR131" s="371"/>
      <c r="DS131" s="371"/>
      <c r="DT131" s="371"/>
      <c r="DU131" s="371"/>
      <c r="DV131" s="371"/>
      <c r="DW131" s="371"/>
      <c r="DX131" s="371"/>
      <c r="DY131" s="371"/>
      <c r="DZ131" s="371"/>
      <c r="EA131" s="371"/>
      <c r="EB131" s="371"/>
      <c r="EC131" s="371"/>
      <c r="ED131" s="371"/>
      <c r="EE131" s="371"/>
      <c r="EF131" s="371"/>
      <c r="EG131" s="371"/>
      <c r="EH131" s="371"/>
      <c r="EI131" s="371"/>
      <c r="EJ131" s="371"/>
      <c r="EK131" s="371"/>
      <c r="EL131" s="371"/>
      <c r="EM131" s="371"/>
      <c r="EN131" s="371"/>
      <c r="EO131" s="371"/>
      <c r="EP131" s="371"/>
      <c r="EQ131" s="371"/>
      <c r="ER131" s="371"/>
      <c r="ES131" s="371"/>
      <c r="ET131" s="371"/>
      <c r="EU131" s="371"/>
      <c r="EV131" s="371"/>
      <c r="EW131" s="371"/>
      <c r="EX131" s="371"/>
      <c r="EY131" s="371"/>
      <c r="EZ131" s="371"/>
      <c r="FA131" s="371"/>
      <c r="FB131" s="371"/>
      <c r="FC131" s="371"/>
      <c r="FD131" s="371"/>
      <c r="FE131" s="371"/>
      <c r="FF131" s="371"/>
      <c r="FG131" s="371"/>
      <c r="FH131" s="371"/>
      <c r="FI131" s="371"/>
      <c r="FJ131" s="371"/>
      <c r="FK131" s="371"/>
      <c r="FL131" s="371"/>
      <c r="FM131" s="371"/>
      <c r="FN131" s="371"/>
      <c r="FO131" s="371"/>
      <c r="FP131" s="371"/>
      <c r="FQ131" s="371"/>
      <c r="FR131" s="371"/>
      <c r="FS131" s="371"/>
      <c r="FT131" s="371"/>
      <c r="FU131" s="371"/>
      <c r="FV131" s="371"/>
      <c r="FW131" s="371"/>
      <c r="FX131" s="371"/>
      <c r="FY131" s="371"/>
      <c r="FZ131" s="371"/>
      <c r="GA131" s="371"/>
      <c r="GB131" s="371"/>
      <c r="GC131" s="371"/>
      <c r="GD131" s="371"/>
      <c r="GE131" s="371"/>
      <c r="GF131" s="371"/>
      <c r="GG131" s="371"/>
      <c r="GH131" s="371"/>
      <c r="GI131" s="371"/>
      <c r="GJ131" s="371"/>
      <c r="GK131" s="371"/>
      <c r="GL131" s="371"/>
      <c r="GM131" s="371"/>
      <c r="GN131" s="371"/>
      <c r="GO131" s="371"/>
      <c r="GP131" s="371"/>
      <c r="GQ131" s="371"/>
      <c r="GR131" s="371"/>
      <c r="GS131" s="371"/>
      <c r="GT131" s="371"/>
      <c r="GU131" s="371"/>
      <c r="GV131" s="371"/>
      <c r="GW131" s="371"/>
      <c r="GX131" s="371"/>
      <c r="GY131" s="371"/>
      <c r="GZ131" s="371"/>
      <c r="HA131" s="371"/>
      <c r="HB131" s="371"/>
      <c r="HC131" s="371"/>
      <c r="HD131" s="371"/>
      <c r="HE131" s="371"/>
      <c r="HF131" s="371"/>
      <c r="HG131" s="371"/>
      <c r="HH131" s="371"/>
      <c r="HI131" s="371"/>
      <c r="HJ131" s="371"/>
      <c r="HK131" s="371"/>
      <c r="HL131" s="371"/>
      <c r="HM131" s="371"/>
      <c r="HN131" s="371"/>
      <c r="HO131" s="371"/>
      <c r="HP131" s="371"/>
      <c r="HQ131" s="371"/>
      <c r="HR131" s="371"/>
      <c r="HS131" s="371"/>
      <c r="HT131" s="371"/>
      <c r="HU131" s="371"/>
      <c r="HV131" s="371"/>
      <c r="HW131" s="371"/>
      <c r="HX131" s="371"/>
      <c r="HY131" s="371"/>
      <c r="HZ131" s="371"/>
      <c r="IA131" s="371"/>
      <c r="IB131" s="371"/>
      <c r="IC131" s="371"/>
      <c r="ID131" s="371"/>
      <c r="IE131" s="371"/>
      <c r="IF131" s="371"/>
      <c r="IG131" s="371"/>
      <c r="IH131" s="371"/>
      <c r="II131" s="371"/>
      <c r="IJ131" s="371"/>
      <c r="IK131" s="371"/>
      <c r="IL131" s="371"/>
      <c r="IM131" s="371"/>
    </row>
    <row r="132" spans="1:247" x14ac:dyDescent="0.2">
      <c r="A132" s="100" t="s">
        <v>195</v>
      </c>
      <c r="B132" s="39"/>
      <c r="C132" s="383">
        <v>5592</v>
      </c>
      <c r="D132" s="383">
        <v>3857</v>
      </c>
      <c r="E132" s="383">
        <v>1735</v>
      </c>
      <c r="F132" s="383">
        <v>1188</v>
      </c>
      <c r="G132" s="383">
        <v>903</v>
      </c>
      <c r="H132" s="383">
        <v>285</v>
      </c>
      <c r="I132" s="434">
        <v>4404</v>
      </c>
      <c r="J132" s="434">
        <v>2954</v>
      </c>
      <c r="K132" s="434">
        <v>1450</v>
      </c>
      <c r="L132" s="371"/>
      <c r="M132" s="371"/>
      <c r="N132" s="371"/>
      <c r="O132" s="371"/>
      <c r="P132" s="371"/>
      <c r="Q132" s="371"/>
      <c r="R132" s="371"/>
      <c r="S132" s="371"/>
      <c r="T132" s="371"/>
      <c r="U132" s="371"/>
      <c r="V132" s="371"/>
      <c r="W132" s="371"/>
      <c r="X132" s="371"/>
      <c r="Y132" s="371"/>
      <c r="Z132" s="371"/>
      <c r="AA132" s="371"/>
      <c r="AB132" s="371"/>
      <c r="AC132" s="371"/>
      <c r="AD132" s="371"/>
      <c r="AE132" s="371"/>
      <c r="AF132" s="371"/>
      <c r="AG132" s="371"/>
      <c r="AH132" s="371"/>
      <c r="AI132" s="371"/>
      <c r="AJ132" s="371"/>
      <c r="AK132" s="371"/>
      <c r="AL132" s="371"/>
      <c r="AM132" s="371"/>
      <c r="AN132" s="371"/>
      <c r="AO132" s="371"/>
      <c r="AP132" s="371"/>
      <c r="AQ132" s="371"/>
      <c r="AR132" s="371"/>
      <c r="AS132" s="371"/>
      <c r="AT132" s="371"/>
      <c r="AU132" s="371"/>
      <c r="AV132" s="371"/>
      <c r="AW132" s="371"/>
      <c r="AX132" s="371"/>
      <c r="AY132" s="371"/>
      <c r="AZ132" s="371"/>
      <c r="BA132" s="371"/>
      <c r="BB132" s="371"/>
      <c r="BC132" s="371"/>
      <c r="BD132" s="371"/>
      <c r="BE132" s="371"/>
      <c r="BF132" s="371"/>
      <c r="BG132" s="371"/>
      <c r="BH132" s="371"/>
      <c r="BI132" s="371"/>
      <c r="BJ132" s="371"/>
      <c r="BK132" s="371"/>
      <c r="BL132" s="371"/>
      <c r="BM132" s="371"/>
      <c r="BN132" s="371"/>
      <c r="BO132" s="371"/>
      <c r="BP132" s="371"/>
      <c r="BQ132" s="371"/>
      <c r="BR132" s="371"/>
      <c r="BS132" s="371"/>
      <c r="BT132" s="371"/>
      <c r="BU132" s="371"/>
      <c r="BV132" s="371"/>
      <c r="BW132" s="371"/>
      <c r="BX132" s="371"/>
      <c r="BY132" s="371"/>
      <c r="BZ132" s="371"/>
      <c r="CA132" s="371"/>
      <c r="CB132" s="371"/>
      <c r="CC132" s="371"/>
      <c r="CD132" s="371"/>
      <c r="CE132" s="371"/>
      <c r="CF132" s="371"/>
      <c r="CG132" s="371"/>
      <c r="CH132" s="371"/>
      <c r="CI132" s="371"/>
      <c r="CJ132" s="371"/>
      <c r="CK132" s="371"/>
      <c r="CL132" s="371"/>
      <c r="CM132" s="371"/>
      <c r="CN132" s="371"/>
      <c r="CO132" s="371"/>
      <c r="CP132" s="371"/>
      <c r="CQ132" s="371"/>
      <c r="CR132" s="371"/>
      <c r="CS132" s="371"/>
      <c r="CT132" s="371"/>
      <c r="CU132" s="371"/>
      <c r="CV132" s="371"/>
      <c r="CW132" s="371"/>
      <c r="CX132" s="371"/>
      <c r="CY132" s="371"/>
      <c r="CZ132" s="371"/>
      <c r="DA132" s="371"/>
      <c r="DB132" s="371"/>
      <c r="DC132" s="371"/>
      <c r="DD132" s="371"/>
      <c r="DE132" s="371"/>
      <c r="DF132" s="371"/>
      <c r="DG132" s="371"/>
      <c r="DH132" s="371"/>
      <c r="DI132" s="371"/>
      <c r="DJ132" s="371"/>
      <c r="DK132" s="371"/>
      <c r="DL132" s="371"/>
      <c r="DM132" s="371"/>
      <c r="DN132" s="371"/>
      <c r="DO132" s="371"/>
      <c r="DP132" s="371"/>
      <c r="DQ132" s="371"/>
      <c r="DR132" s="371"/>
      <c r="DS132" s="371"/>
      <c r="DT132" s="371"/>
      <c r="DU132" s="371"/>
      <c r="DV132" s="371"/>
      <c r="DW132" s="371"/>
      <c r="DX132" s="371"/>
      <c r="DY132" s="371"/>
      <c r="DZ132" s="371"/>
      <c r="EA132" s="371"/>
      <c r="EB132" s="371"/>
      <c r="EC132" s="371"/>
      <c r="ED132" s="371"/>
      <c r="EE132" s="371"/>
      <c r="EF132" s="371"/>
      <c r="EG132" s="371"/>
      <c r="EH132" s="371"/>
      <c r="EI132" s="371"/>
      <c r="EJ132" s="371"/>
      <c r="EK132" s="371"/>
      <c r="EL132" s="371"/>
      <c r="EM132" s="371"/>
      <c r="EN132" s="371"/>
      <c r="EO132" s="371"/>
      <c r="EP132" s="371"/>
      <c r="EQ132" s="371"/>
      <c r="ER132" s="371"/>
      <c r="ES132" s="371"/>
      <c r="ET132" s="371"/>
      <c r="EU132" s="371"/>
      <c r="EV132" s="371"/>
      <c r="EW132" s="371"/>
      <c r="EX132" s="371"/>
      <c r="EY132" s="371"/>
      <c r="EZ132" s="371"/>
      <c r="FA132" s="371"/>
      <c r="FB132" s="371"/>
      <c r="FC132" s="371"/>
      <c r="FD132" s="371"/>
      <c r="FE132" s="371"/>
      <c r="FF132" s="371"/>
      <c r="FG132" s="371"/>
      <c r="FH132" s="371"/>
      <c r="FI132" s="371"/>
      <c r="FJ132" s="371"/>
      <c r="FK132" s="371"/>
      <c r="FL132" s="371"/>
      <c r="FM132" s="371"/>
      <c r="FN132" s="371"/>
      <c r="FO132" s="371"/>
      <c r="FP132" s="371"/>
      <c r="FQ132" s="371"/>
      <c r="FR132" s="371"/>
      <c r="FS132" s="371"/>
      <c r="FT132" s="371"/>
      <c r="FU132" s="371"/>
      <c r="FV132" s="371"/>
      <c r="FW132" s="371"/>
      <c r="FX132" s="371"/>
      <c r="FY132" s="371"/>
      <c r="FZ132" s="371"/>
      <c r="GA132" s="371"/>
      <c r="GB132" s="371"/>
      <c r="GC132" s="371"/>
      <c r="GD132" s="371"/>
      <c r="GE132" s="371"/>
      <c r="GF132" s="371"/>
      <c r="GG132" s="371"/>
      <c r="GH132" s="371"/>
      <c r="GI132" s="371"/>
      <c r="GJ132" s="371"/>
      <c r="GK132" s="371"/>
      <c r="GL132" s="371"/>
      <c r="GM132" s="371"/>
      <c r="GN132" s="371"/>
      <c r="GO132" s="371"/>
      <c r="GP132" s="371"/>
      <c r="GQ132" s="371"/>
      <c r="GR132" s="371"/>
      <c r="GS132" s="371"/>
      <c r="GT132" s="371"/>
      <c r="GU132" s="371"/>
      <c r="GV132" s="371"/>
      <c r="GW132" s="371"/>
      <c r="GX132" s="371"/>
      <c r="GY132" s="371"/>
      <c r="GZ132" s="371"/>
      <c r="HA132" s="371"/>
      <c r="HB132" s="371"/>
      <c r="HC132" s="371"/>
      <c r="HD132" s="371"/>
      <c r="HE132" s="371"/>
      <c r="HF132" s="371"/>
      <c r="HG132" s="371"/>
      <c r="HH132" s="371"/>
      <c r="HI132" s="371"/>
      <c r="HJ132" s="371"/>
      <c r="HK132" s="371"/>
      <c r="HL132" s="371"/>
      <c r="HM132" s="371"/>
      <c r="HN132" s="371"/>
      <c r="HO132" s="371"/>
      <c r="HP132" s="371"/>
      <c r="HQ132" s="371"/>
      <c r="HR132" s="371"/>
      <c r="HS132" s="371"/>
      <c r="HT132" s="371"/>
      <c r="HU132" s="371"/>
      <c r="HV132" s="371"/>
      <c r="HW132" s="371"/>
      <c r="HX132" s="371"/>
      <c r="HY132" s="371"/>
      <c r="HZ132" s="371"/>
      <c r="IA132" s="371"/>
      <c r="IB132" s="371"/>
      <c r="IC132" s="371"/>
      <c r="ID132" s="371"/>
      <c r="IE132" s="371"/>
      <c r="IF132" s="371"/>
      <c r="IG132" s="371"/>
      <c r="IH132" s="371"/>
      <c r="II132" s="371"/>
      <c r="IJ132" s="371"/>
      <c r="IK132" s="371"/>
      <c r="IL132" s="371"/>
      <c r="IM132" s="371"/>
    </row>
    <row r="133" spans="1:247" x14ac:dyDescent="0.2">
      <c r="A133" s="100" t="s">
        <v>473</v>
      </c>
      <c r="B133" s="39"/>
      <c r="C133" s="383">
        <v>793</v>
      </c>
      <c r="D133" s="383">
        <v>420</v>
      </c>
      <c r="E133" s="383">
        <v>373</v>
      </c>
      <c r="F133" s="383">
        <v>656</v>
      </c>
      <c r="G133" s="383">
        <v>387</v>
      </c>
      <c r="H133" s="383">
        <v>269</v>
      </c>
      <c r="I133" s="434">
        <v>137</v>
      </c>
      <c r="J133" s="434">
        <v>33</v>
      </c>
      <c r="K133" s="434">
        <v>104</v>
      </c>
      <c r="L133" s="371"/>
      <c r="M133" s="371"/>
      <c r="N133" s="371"/>
      <c r="O133" s="371"/>
      <c r="P133" s="371"/>
      <c r="Q133" s="371"/>
      <c r="R133" s="371"/>
      <c r="S133" s="371"/>
      <c r="T133" s="371"/>
      <c r="U133" s="371"/>
      <c r="V133" s="371"/>
      <c r="W133" s="371"/>
      <c r="X133" s="371"/>
      <c r="Y133" s="371"/>
      <c r="Z133" s="371"/>
      <c r="AA133" s="371"/>
      <c r="AB133" s="371"/>
      <c r="AC133" s="371"/>
      <c r="AD133" s="371"/>
      <c r="AE133" s="371"/>
      <c r="AF133" s="371"/>
      <c r="AG133" s="371"/>
      <c r="AH133" s="371"/>
      <c r="AI133" s="371"/>
      <c r="AJ133" s="371"/>
      <c r="AK133" s="371"/>
      <c r="AL133" s="371"/>
      <c r="AM133" s="371"/>
      <c r="AN133" s="371"/>
      <c r="AO133" s="371"/>
      <c r="AP133" s="371"/>
      <c r="AQ133" s="371"/>
      <c r="AR133" s="371"/>
      <c r="AS133" s="371"/>
      <c r="AT133" s="371"/>
      <c r="AU133" s="371"/>
      <c r="AV133" s="371"/>
      <c r="AW133" s="371"/>
      <c r="AX133" s="371"/>
      <c r="AY133" s="371"/>
      <c r="AZ133" s="371"/>
      <c r="BA133" s="371"/>
      <c r="BB133" s="371"/>
      <c r="BC133" s="371"/>
      <c r="BD133" s="371"/>
      <c r="BE133" s="371"/>
      <c r="BF133" s="371"/>
      <c r="BG133" s="371"/>
      <c r="BH133" s="371"/>
      <c r="BI133" s="371"/>
      <c r="BJ133" s="371"/>
      <c r="BK133" s="371"/>
      <c r="BL133" s="371"/>
      <c r="BM133" s="371"/>
      <c r="BN133" s="371"/>
      <c r="BO133" s="371"/>
      <c r="BP133" s="371"/>
      <c r="BQ133" s="371"/>
      <c r="BR133" s="371"/>
      <c r="BS133" s="371"/>
      <c r="BT133" s="371"/>
      <c r="BU133" s="371"/>
      <c r="BV133" s="371"/>
      <c r="BW133" s="371"/>
      <c r="BX133" s="371"/>
      <c r="BY133" s="371"/>
      <c r="BZ133" s="371"/>
      <c r="CA133" s="371"/>
      <c r="CB133" s="371"/>
      <c r="CC133" s="371"/>
      <c r="CD133" s="371"/>
      <c r="CE133" s="371"/>
      <c r="CF133" s="371"/>
      <c r="CG133" s="371"/>
      <c r="CH133" s="371"/>
      <c r="CI133" s="371"/>
      <c r="CJ133" s="371"/>
      <c r="CK133" s="371"/>
      <c r="CL133" s="371"/>
      <c r="CM133" s="371"/>
      <c r="CN133" s="371"/>
      <c r="CO133" s="371"/>
      <c r="CP133" s="371"/>
      <c r="CQ133" s="371"/>
      <c r="CR133" s="371"/>
      <c r="CS133" s="371"/>
      <c r="CT133" s="371"/>
      <c r="CU133" s="371"/>
      <c r="CV133" s="371"/>
      <c r="CW133" s="371"/>
      <c r="CX133" s="371"/>
      <c r="CY133" s="371"/>
      <c r="CZ133" s="371"/>
      <c r="DA133" s="371"/>
      <c r="DB133" s="371"/>
      <c r="DC133" s="371"/>
      <c r="DD133" s="371"/>
      <c r="DE133" s="371"/>
      <c r="DF133" s="371"/>
      <c r="DG133" s="371"/>
      <c r="DH133" s="371"/>
      <c r="DI133" s="371"/>
      <c r="DJ133" s="371"/>
      <c r="DK133" s="371"/>
      <c r="DL133" s="371"/>
      <c r="DM133" s="371"/>
      <c r="DN133" s="371"/>
      <c r="DO133" s="371"/>
      <c r="DP133" s="371"/>
      <c r="DQ133" s="371"/>
      <c r="DR133" s="371"/>
      <c r="DS133" s="371"/>
      <c r="DT133" s="371"/>
      <c r="DU133" s="371"/>
      <c r="DV133" s="371"/>
      <c r="DW133" s="371"/>
      <c r="DX133" s="371"/>
      <c r="DY133" s="371"/>
      <c r="DZ133" s="371"/>
      <c r="EA133" s="371"/>
      <c r="EB133" s="371"/>
      <c r="EC133" s="371"/>
      <c r="ED133" s="371"/>
      <c r="EE133" s="371"/>
      <c r="EF133" s="371"/>
      <c r="EG133" s="371"/>
      <c r="EH133" s="371"/>
      <c r="EI133" s="371"/>
      <c r="EJ133" s="371"/>
      <c r="EK133" s="371"/>
      <c r="EL133" s="371"/>
      <c r="EM133" s="371"/>
      <c r="EN133" s="371"/>
      <c r="EO133" s="371"/>
      <c r="EP133" s="371"/>
      <c r="EQ133" s="371"/>
      <c r="ER133" s="371"/>
      <c r="ES133" s="371"/>
      <c r="ET133" s="371"/>
      <c r="EU133" s="371"/>
      <c r="EV133" s="371"/>
      <c r="EW133" s="371"/>
      <c r="EX133" s="371"/>
      <c r="EY133" s="371"/>
      <c r="EZ133" s="371"/>
      <c r="FA133" s="371"/>
      <c r="FB133" s="371"/>
      <c r="FC133" s="371"/>
      <c r="FD133" s="371"/>
      <c r="FE133" s="371"/>
      <c r="FF133" s="371"/>
      <c r="FG133" s="371"/>
      <c r="FH133" s="371"/>
      <c r="FI133" s="371"/>
      <c r="FJ133" s="371"/>
      <c r="FK133" s="371"/>
      <c r="FL133" s="371"/>
      <c r="FM133" s="371"/>
      <c r="FN133" s="371"/>
      <c r="FO133" s="371"/>
      <c r="FP133" s="371"/>
      <c r="FQ133" s="371"/>
      <c r="FR133" s="371"/>
      <c r="FS133" s="371"/>
      <c r="FT133" s="371"/>
      <c r="FU133" s="371"/>
      <c r="FV133" s="371"/>
      <c r="FW133" s="371"/>
      <c r="FX133" s="371"/>
      <c r="FY133" s="371"/>
      <c r="FZ133" s="371"/>
      <c r="GA133" s="371"/>
      <c r="GB133" s="371"/>
      <c r="GC133" s="371"/>
      <c r="GD133" s="371"/>
      <c r="GE133" s="371"/>
      <c r="GF133" s="371"/>
      <c r="GG133" s="371"/>
      <c r="GH133" s="371"/>
      <c r="GI133" s="371"/>
      <c r="GJ133" s="371"/>
      <c r="GK133" s="371"/>
      <c r="GL133" s="371"/>
      <c r="GM133" s="371"/>
      <c r="GN133" s="371"/>
      <c r="GO133" s="371"/>
      <c r="GP133" s="371"/>
      <c r="GQ133" s="371"/>
      <c r="GR133" s="371"/>
      <c r="GS133" s="371"/>
      <c r="GT133" s="371"/>
      <c r="GU133" s="371"/>
      <c r="GV133" s="371"/>
      <c r="GW133" s="371"/>
      <c r="GX133" s="371"/>
      <c r="GY133" s="371"/>
      <c r="GZ133" s="371"/>
      <c r="HA133" s="371"/>
      <c r="HB133" s="371"/>
      <c r="HC133" s="371"/>
      <c r="HD133" s="371"/>
      <c r="HE133" s="371"/>
      <c r="HF133" s="371"/>
      <c r="HG133" s="371"/>
      <c r="HH133" s="371"/>
      <c r="HI133" s="371"/>
      <c r="HJ133" s="371"/>
      <c r="HK133" s="371"/>
      <c r="HL133" s="371"/>
      <c r="HM133" s="371"/>
      <c r="HN133" s="371"/>
      <c r="HO133" s="371"/>
      <c r="HP133" s="371"/>
      <c r="HQ133" s="371"/>
      <c r="HR133" s="371"/>
      <c r="HS133" s="371"/>
      <c r="HT133" s="371"/>
      <c r="HU133" s="371"/>
      <c r="HV133" s="371"/>
      <c r="HW133" s="371"/>
      <c r="HX133" s="371"/>
      <c r="HY133" s="371"/>
      <c r="HZ133" s="371"/>
      <c r="IA133" s="371"/>
      <c r="IB133" s="371"/>
      <c r="IC133" s="371"/>
      <c r="ID133" s="371"/>
      <c r="IE133" s="371"/>
      <c r="IF133" s="371"/>
      <c r="IG133" s="371"/>
      <c r="IH133" s="371"/>
      <c r="II133" s="371"/>
      <c r="IJ133" s="371"/>
      <c r="IK133" s="371"/>
      <c r="IL133" s="371"/>
      <c r="IM133" s="371"/>
    </row>
    <row r="134" spans="1:247" x14ac:dyDescent="0.2">
      <c r="A134" s="100" t="s">
        <v>474</v>
      </c>
      <c r="B134" s="39"/>
      <c r="C134" s="383">
        <v>1298</v>
      </c>
      <c r="D134" s="383">
        <v>607</v>
      </c>
      <c r="E134" s="383">
        <v>691</v>
      </c>
      <c r="F134" s="383">
        <v>642</v>
      </c>
      <c r="G134" s="383">
        <v>281</v>
      </c>
      <c r="H134" s="383">
        <v>361</v>
      </c>
      <c r="I134" s="434">
        <v>656</v>
      </c>
      <c r="J134" s="434">
        <v>326</v>
      </c>
      <c r="K134" s="434">
        <v>330</v>
      </c>
      <c r="L134" s="371"/>
      <c r="M134" s="371"/>
      <c r="N134" s="371"/>
      <c r="O134" s="371"/>
      <c r="P134" s="371"/>
      <c r="Q134" s="371"/>
      <c r="R134" s="371"/>
      <c r="S134" s="371"/>
      <c r="T134" s="371"/>
      <c r="U134" s="371"/>
      <c r="V134" s="371"/>
      <c r="W134" s="371"/>
      <c r="X134" s="371"/>
      <c r="Y134" s="371"/>
      <c r="Z134" s="371"/>
      <c r="AA134" s="371"/>
      <c r="AB134" s="371"/>
      <c r="AC134" s="371"/>
      <c r="AD134" s="371"/>
      <c r="AE134" s="371"/>
      <c r="AF134" s="371"/>
      <c r="AG134" s="371"/>
      <c r="AH134" s="371"/>
      <c r="AI134" s="371"/>
      <c r="AJ134" s="371"/>
      <c r="AK134" s="371"/>
      <c r="AL134" s="371"/>
      <c r="AM134" s="371"/>
      <c r="AN134" s="371"/>
      <c r="AO134" s="371"/>
      <c r="AP134" s="371"/>
      <c r="AQ134" s="371"/>
      <c r="AR134" s="371"/>
      <c r="AS134" s="371"/>
      <c r="AT134" s="371"/>
      <c r="AU134" s="371"/>
      <c r="AV134" s="371"/>
      <c r="AW134" s="371"/>
      <c r="AX134" s="371"/>
      <c r="AY134" s="371"/>
      <c r="AZ134" s="371"/>
      <c r="BA134" s="371"/>
      <c r="BB134" s="371"/>
      <c r="BC134" s="371"/>
      <c r="BD134" s="371"/>
      <c r="BE134" s="371"/>
      <c r="BF134" s="371"/>
      <c r="BG134" s="371"/>
      <c r="BH134" s="371"/>
      <c r="BI134" s="371"/>
      <c r="BJ134" s="371"/>
      <c r="BK134" s="371"/>
      <c r="BL134" s="371"/>
      <c r="BM134" s="371"/>
      <c r="BN134" s="371"/>
      <c r="BO134" s="371"/>
      <c r="BP134" s="371"/>
      <c r="BQ134" s="371"/>
      <c r="BR134" s="371"/>
      <c r="BS134" s="371"/>
      <c r="BT134" s="371"/>
      <c r="BU134" s="371"/>
      <c r="BV134" s="371"/>
      <c r="BW134" s="371"/>
      <c r="BX134" s="371"/>
      <c r="BY134" s="371"/>
      <c r="BZ134" s="371"/>
      <c r="CA134" s="371"/>
      <c r="CB134" s="371"/>
      <c r="CC134" s="371"/>
      <c r="CD134" s="371"/>
      <c r="CE134" s="371"/>
      <c r="CF134" s="371"/>
      <c r="CG134" s="371"/>
      <c r="CH134" s="371"/>
      <c r="CI134" s="371"/>
      <c r="CJ134" s="371"/>
      <c r="CK134" s="371"/>
      <c r="CL134" s="371"/>
      <c r="CM134" s="371"/>
      <c r="CN134" s="371"/>
      <c r="CO134" s="371"/>
      <c r="CP134" s="371"/>
      <c r="CQ134" s="371"/>
      <c r="CR134" s="371"/>
      <c r="CS134" s="371"/>
      <c r="CT134" s="371"/>
      <c r="CU134" s="371"/>
      <c r="CV134" s="371"/>
      <c r="CW134" s="371"/>
      <c r="CX134" s="371"/>
      <c r="CY134" s="371"/>
      <c r="CZ134" s="371"/>
      <c r="DA134" s="371"/>
      <c r="DB134" s="371"/>
      <c r="DC134" s="371"/>
      <c r="DD134" s="371"/>
      <c r="DE134" s="371"/>
      <c r="DF134" s="371"/>
      <c r="DG134" s="371"/>
      <c r="DH134" s="371"/>
      <c r="DI134" s="371"/>
      <c r="DJ134" s="371"/>
      <c r="DK134" s="371"/>
      <c r="DL134" s="371"/>
      <c r="DM134" s="371"/>
      <c r="DN134" s="371"/>
      <c r="DO134" s="371"/>
      <c r="DP134" s="371"/>
      <c r="DQ134" s="371"/>
      <c r="DR134" s="371"/>
      <c r="DS134" s="371"/>
      <c r="DT134" s="371"/>
      <c r="DU134" s="371"/>
      <c r="DV134" s="371"/>
      <c r="DW134" s="371"/>
      <c r="DX134" s="371"/>
      <c r="DY134" s="371"/>
      <c r="DZ134" s="371"/>
      <c r="EA134" s="371"/>
      <c r="EB134" s="371"/>
      <c r="EC134" s="371"/>
      <c r="ED134" s="371"/>
      <c r="EE134" s="371"/>
      <c r="EF134" s="371"/>
      <c r="EG134" s="371"/>
      <c r="EH134" s="371"/>
      <c r="EI134" s="371"/>
      <c r="EJ134" s="371"/>
      <c r="EK134" s="371"/>
      <c r="EL134" s="371"/>
      <c r="EM134" s="371"/>
      <c r="EN134" s="371"/>
      <c r="EO134" s="371"/>
      <c r="EP134" s="371"/>
      <c r="EQ134" s="371"/>
      <c r="ER134" s="371"/>
      <c r="ES134" s="371"/>
      <c r="ET134" s="371"/>
      <c r="EU134" s="371"/>
      <c r="EV134" s="371"/>
      <c r="EW134" s="371"/>
      <c r="EX134" s="371"/>
      <c r="EY134" s="371"/>
      <c r="EZ134" s="371"/>
      <c r="FA134" s="371"/>
      <c r="FB134" s="371"/>
      <c r="FC134" s="371"/>
      <c r="FD134" s="371"/>
      <c r="FE134" s="371"/>
      <c r="FF134" s="371"/>
      <c r="FG134" s="371"/>
      <c r="FH134" s="371"/>
      <c r="FI134" s="371"/>
      <c r="FJ134" s="371"/>
      <c r="FK134" s="371"/>
      <c r="FL134" s="371"/>
      <c r="FM134" s="371"/>
      <c r="FN134" s="371"/>
      <c r="FO134" s="371"/>
      <c r="FP134" s="371"/>
      <c r="FQ134" s="371"/>
      <c r="FR134" s="371"/>
      <c r="FS134" s="371"/>
      <c r="FT134" s="371"/>
      <c r="FU134" s="371"/>
      <c r="FV134" s="371"/>
      <c r="FW134" s="371"/>
      <c r="FX134" s="371"/>
      <c r="FY134" s="371"/>
      <c r="FZ134" s="371"/>
      <c r="GA134" s="371"/>
      <c r="GB134" s="371"/>
      <c r="GC134" s="371"/>
      <c r="GD134" s="371"/>
      <c r="GE134" s="371"/>
      <c r="GF134" s="371"/>
      <c r="GG134" s="371"/>
      <c r="GH134" s="371"/>
      <c r="GI134" s="371"/>
      <c r="GJ134" s="371"/>
      <c r="GK134" s="371"/>
      <c r="GL134" s="371"/>
      <c r="GM134" s="371"/>
      <c r="GN134" s="371"/>
      <c r="GO134" s="371"/>
      <c r="GP134" s="371"/>
      <c r="GQ134" s="371"/>
      <c r="GR134" s="371"/>
      <c r="GS134" s="371"/>
      <c r="GT134" s="371"/>
      <c r="GU134" s="371"/>
      <c r="GV134" s="371"/>
      <c r="GW134" s="371"/>
      <c r="GX134" s="371"/>
      <c r="GY134" s="371"/>
      <c r="GZ134" s="371"/>
      <c r="HA134" s="371"/>
      <c r="HB134" s="371"/>
      <c r="HC134" s="371"/>
      <c r="HD134" s="371"/>
      <c r="HE134" s="371"/>
      <c r="HF134" s="371"/>
      <c r="HG134" s="371"/>
      <c r="HH134" s="371"/>
      <c r="HI134" s="371"/>
      <c r="HJ134" s="371"/>
      <c r="HK134" s="371"/>
      <c r="HL134" s="371"/>
      <c r="HM134" s="371"/>
      <c r="HN134" s="371"/>
      <c r="HO134" s="371"/>
      <c r="HP134" s="371"/>
      <c r="HQ134" s="371"/>
      <c r="HR134" s="371"/>
      <c r="HS134" s="371"/>
      <c r="HT134" s="371"/>
      <c r="HU134" s="371"/>
      <c r="HV134" s="371"/>
      <c r="HW134" s="371"/>
      <c r="HX134" s="371"/>
      <c r="HY134" s="371"/>
      <c r="HZ134" s="371"/>
      <c r="IA134" s="371"/>
      <c r="IB134" s="371"/>
      <c r="IC134" s="371"/>
      <c r="ID134" s="371"/>
      <c r="IE134" s="371"/>
      <c r="IF134" s="371"/>
      <c r="IG134" s="371"/>
      <c r="IH134" s="371"/>
      <c r="II134" s="371"/>
      <c r="IJ134" s="371"/>
      <c r="IK134" s="371"/>
      <c r="IL134" s="371"/>
      <c r="IM134" s="371"/>
    </row>
    <row r="135" spans="1:247" x14ac:dyDescent="0.2">
      <c r="A135" s="100" t="s">
        <v>475</v>
      </c>
      <c r="B135" s="39"/>
      <c r="C135" s="383">
        <v>1213</v>
      </c>
      <c r="D135" s="383">
        <v>596</v>
      </c>
      <c r="E135" s="383">
        <v>617</v>
      </c>
      <c r="F135" s="383">
        <v>532</v>
      </c>
      <c r="G135" s="383">
        <v>262</v>
      </c>
      <c r="H135" s="383">
        <v>270</v>
      </c>
      <c r="I135" s="434">
        <v>681</v>
      </c>
      <c r="J135" s="434">
        <v>334</v>
      </c>
      <c r="K135" s="434">
        <v>347</v>
      </c>
      <c r="L135" s="371"/>
      <c r="M135" s="371"/>
      <c r="N135" s="371"/>
      <c r="O135" s="371"/>
      <c r="P135" s="371"/>
      <c r="Q135" s="371"/>
      <c r="R135" s="371"/>
      <c r="S135" s="371"/>
      <c r="T135" s="371"/>
      <c r="U135" s="371"/>
      <c r="V135" s="371"/>
      <c r="W135" s="371"/>
      <c r="X135" s="371"/>
      <c r="Y135" s="371"/>
      <c r="Z135" s="371"/>
      <c r="AA135" s="371"/>
      <c r="AB135" s="371"/>
      <c r="AC135" s="371"/>
      <c r="AD135" s="371"/>
      <c r="AE135" s="371"/>
      <c r="AF135" s="371"/>
      <c r="AG135" s="371"/>
      <c r="AH135" s="371"/>
      <c r="AI135" s="371"/>
      <c r="AJ135" s="371"/>
      <c r="AK135" s="371"/>
      <c r="AL135" s="371"/>
      <c r="AM135" s="371"/>
      <c r="AN135" s="371"/>
      <c r="AO135" s="371"/>
      <c r="AP135" s="371"/>
      <c r="AQ135" s="371"/>
      <c r="AR135" s="371"/>
      <c r="AS135" s="371"/>
      <c r="AT135" s="371"/>
      <c r="AU135" s="371"/>
      <c r="AV135" s="371"/>
      <c r="AW135" s="371"/>
      <c r="AX135" s="371"/>
      <c r="AY135" s="371"/>
      <c r="AZ135" s="371"/>
      <c r="BA135" s="371"/>
      <c r="BB135" s="371"/>
      <c r="BC135" s="371"/>
      <c r="BD135" s="371"/>
      <c r="BE135" s="371"/>
      <c r="BF135" s="371"/>
      <c r="BG135" s="371"/>
      <c r="BH135" s="371"/>
      <c r="BI135" s="371"/>
      <c r="BJ135" s="371"/>
      <c r="BK135" s="371"/>
      <c r="BL135" s="371"/>
      <c r="BM135" s="371"/>
      <c r="BN135" s="371"/>
      <c r="BO135" s="371"/>
      <c r="BP135" s="371"/>
      <c r="BQ135" s="371"/>
      <c r="BR135" s="371"/>
      <c r="BS135" s="371"/>
      <c r="BT135" s="371"/>
      <c r="BU135" s="371"/>
      <c r="BV135" s="371"/>
      <c r="BW135" s="371"/>
      <c r="BX135" s="371"/>
      <c r="BY135" s="371"/>
      <c r="BZ135" s="371"/>
      <c r="CA135" s="371"/>
      <c r="CB135" s="371"/>
      <c r="CC135" s="371"/>
      <c r="CD135" s="371"/>
      <c r="CE135" s="371"/>
      <c r="CF135" s="371"/>
      <c r="CG135" s="371"/>
      <c r="CH135" s="371"/>
      <c r="CI135" s="371"/>
      <c r="CJ135" s="371"/>
      <c r="CK135" s="371"/>
      <c r="CL135" s="371"/>
      <c r="CM135" s="371"/>
      <c r="CN135" s="371"/>
      <c r="CO135" s="371"/>
      <c r="CP135" s="371"/>
      <c r="CQ135" s="371"/>
      <c r="CR135" s="371"/>
      <c r="CS135" s="371"/>
      <c r="CT135" s="371"/>
      <c r="CU135" s="371"/>
      <c r="CV135" s="371"/>
      <c r="CW135" s="371"/>
      <c r="CX135" s="371"/>
      <c r="CY135" s="371"/>
      <c r="CZ135" s="371"/>
      <c r="DA135" s="371"/>
      <c r="DB135" s="371"/>
      <c r="DC135" s="371"/>
      <c r="DD135" s="371"/>
      <c r="DE135" s="371"/>
      <c r="DF135" s="371"/>
      <c r="DG135" s="371"/>
      <c r="DH135" s="371"/>
      <c r="DI135" s="371"/>
      <c r="DJ135" s="371"/>
      <c r="DK135" s="371"/>
      <c r="DL135" s="371"/>
      <c r="DM135" s="371"/>
      <c r="DN135" s="371"/>
      <c r="DO135" s="371"/>
      <c r="DP135" s="371"/>
      <c r="DQ135" s="371"/>
      <c r="DR135" s="371"/>
      <c r="DS135" s="371"/>
      <c r="DT135" s="371"/>
      <c r="DU135" s="371"/>
      <c r="DV135" s="371"/>
      <c r="DW135" s="371"/>
      <c r="DX135" s="371"/>
      <c r="DY135" s="371"/>
      <c r="DZ135" s="371"/>
      <c r="EA135" s="371"/>
      <c r="EB135" s="371"/>
      <c r="EC135" s="371"/>
      <c r="ED135" s="371"/>
      <c r="EE135" s="371"/>
      <c r="EF135" s="371"/>
      <c r="EG135" s="371"/>
      <c r="EH135" s="371"/>
      <c r="EI135" s="371"/>
      <c r="EJ135" s="371"/>
      <c r="EK135" s="371"/>
      <c r="EL135" s="371"/>
      <c r="EM135" s="371"/>
      <c r="EN135" s="371"/>
      <c r="EO135" s="371"/>
      <c r="EP135" s="371"/>
      <c r="EQ135" s="371"/>
      <c r="ER135" s="371"/>
      <c r="ES135" s="371"/>
      <c r="ET135" s="371"/>
      <c r="EU135" s="371"/>
      <c r="EV135" s="371"/>
      <c r="EW135" s="371"/>
      <c r="EX135" s="371"/>
      <c r="EY135" s="371"/>
      <c r="EZ135" s="371"/>
      <c r="FA135" s="371"/>
      <c r="FB135" s="371"/>
      <c r="FC135" s="371"/>
      <c r="FD135" s="371"/>
      <c r="FE135" s="371"/>
      <c r="FF135" s="371"/>
      <c r="FG135" s="371"/>
      <c r="FH135" s="371"/>
      <c r="FI135" s="371"/>
      <c r="FJ135" s="371"/>
      <c r="FK135" s="371"/>
      <c r="FL135" s="371"/>
      <c r="FM135" s="371"/>
      <c r="FN135" s="371"/>
      <c r="FO135" s="371"/>
      <c r="FP135" s="371"/>
      <c r="FQ135" s="371"/>
      <c r="FR135" s="371"/>
      <c r="FS135" s="371"/>
      <c r="FT135" s="371"/>
      <c r="FU135" s="371"/>
      <c r="FV135" s="371"/>
      <c r="FW135" s="371"/>
      <c r="FX135" s="371"/>
      <c r="FY135" s="371"/>
      <c r="FZ135" s="371"/>
      <c r="GA135" s="371"/>
      <c r="GB135" s="371"/>
      <c r="GC135" s="371"/>
      <c r="GD135" s="371"/>
      <c r="GE135" s="371"/>
      <c r="GF135" s="371"/>
      <c r="GG135" s="371"/>
      <c r="GH135" s="371"/>
      <c r="GI135" s="371"/>
      <c r="GJ135" s="371"/>
      <c r="GK135" s="371"/>
      <c r="GL135" s="371"/>
      <c r="GM135" s="371"/>
      <c r="GN135" s="371"/>
      <c r="GO135" s="371"/>
      <c r="GP135" s="371"/>
      <c r="GQ135" s="371"/>
      <c r="GR135" s="371"/>
      <c r="GS135" s="371"/>
      <c r="GT135" s="371"/>
      <c r="GU135" s="371"/>
      <c r="GV135" s="371"/>
      <c r="GW135" s="371"/>
      <c r="GX135" s="371"/>
      <c r="GY135" s="371"/>
      <c r="GZ135" s="371"/>
      <c r="HA135" s="371"/>
      <c r="HB135" s="371"/>
      <c r="HC135" s="371"/>
      <c r="HD135" s="371"/>
      <c r="HE135" s="371"/>
      <c r="HF135" s="371"/>
      <c r="HG135" s="371"/>
      <c r="HH135" s="371"/>
      <c r="HI135" s="371"/>
      <c r="HJ135" s="371"/>
      <c r="HK135" s="371"/>
      <c r="HL135" s="371"/>
      <c r="HM135" s="371"/>
      <c r="HN135" s="371"/>
      <c r="HO135" s="371"/>
      <c r="HP135" s="371"/>
      <c r="HQ135" s="371"/>
      <c r="HR135" s="371"/>
      <c r="HS135" s="371"/>
      <c r="HT135" s="371"/>
      <c r="HU135" s="371"/>
      <c r="HV135" s="371"/>
      <c r="HW135" s="371"/>
      <c r="HX135" s="371"/>
      <c r="HY135" s="371"/>
      <c r="HZ135" s="371"/>
      <c r="IA135" s="371"/>
      <c r="IB135" s="371"/>
      <c r="IC135" s="371"/>
      <c r="ID135" s="371"/>
      <c r="IE135" s="371"/>
      <c r="IF135" s="371"/>
      <c r="IG135" s="371"/>
      <c r="IH135" s="371"/>
      <c r="II135" s="371"/>
      <c r="IJ135" s="371"/>
      <c r="IK135" s="371"/>
      <c r="IL135" s="371"/>
      <c r="IM135" s="371"/>
    </row>
    <row r="136" spans="1:247" x14ac:dyDescent="0.2">
      <c r="A136" s="100" t="s">
        <v>196</v>
      </c>
      <c r="B136" s="39"/>
      <c r="C136" s="383">
        <v>24496</v>
      </c>
      <c r="D136" s="383">
        <v>21910</v>
      </c>
      <c r="E136" s="383">
        <v>2586</v>
      </c>
      <c r="F136" s="383">
        <v>3996</v>
      </c>
      <c r="G136" s="383">
        <v>3515</v>
      </c>
      <c r="H136" s="383">
        <v>481</v>
      </c>
      <c r="I136" s="434">
        <v>20500</v>
      </c>
      <c r="J136" s="434">
        <v>18395</v>
      </c>
      <c r="K136" s="434">
        <v>2105</v>
      </c>
      <c r="L136" s="371"/>
      <c r="M136" s="371"/>
      <c r="N136" s="371"/>
      <c r="O136" s="371"/>
      <c r="P136" s="371"/>
      <c r="Q136" s="371"/>
      <c r="R136" s="371"/>
      <c r="S136" s="371"/>
      <c r="T136" s="371"/>
      <c r="U136" s="371"/>
      <c r="V136" s="371"/>
      <c r="W136" s="371"/>
      <c r="X136" s="371"/>
      <c r="Y136" s="371"/>
      <c r="Z136" s="371"/>
      <c r="AA136" s="371"/>
      <c r="AB136" s="371"/>
      <c r="AC136" s="371"/>
      <c r="AD136" s="371"/>
      <c r="AE136" s="371"/>
      <c r="AF136" s="371"/>
      <c r="AG136" s="371"/>
      <c r="AH136" s="371"/>
      <c r="AI136" s="371"/>
      <c r="AJ136" s="371"/>
      <c r="AK136" s="371"/>
      <c r="AL136" s="371"/>
      <c r="AM136" s="371"/>
      <c r="AN136" s="371"/>
      <c r="AO136" s="371"/>
      <c r="AP136" s="371"/>
      <c r="AQ136" s="371"/>
      <c r="AR136" s="371"/>
      <c r="AS136" s="371"/>
      <c r="AT136" s="371"/>
      <c r="AU136" s="371"/>
      <c r="AV136" s="371"/>
      <c r="AW136" s="371"/>
      <c r="AX136" s="371"/>
      <c r="AY136" s="371"/>
      <c r="AZ136" s="371"/>
      <c r="BA136" s="371"/>
      <c r="BB136" s="371"/>
      <c r="BC136" s="371"/>
      <c r="BD136" s="371"/>
      <c r="BE136" s="371"/>
      <c r="BF136" s="371"/>
      <c r="BG136" s="371"/>
      <c r="BH136" s="371"/>
      <c r="BI136" s="371"/>
      <c r="BJ136" s="371"/>
      <c r="BK136" s="371"/>
      <c r="BL136" s="371"/>
      <c r="BM136" s="371"/>
      <c r="BN136" s="371"/>
      <c r="BO136" s="371"/>
      <c r="BP136" s="371"/>
      <c r="BQ136" s="371"/>
      <c r="BR136" s="371"/>
      <c r="BS136" s="371"/>
      <c r="BT136" s="371"/>
      <c r="BU136" s="371"/>
      <c r="BV136" s="371"/>
      <c r="BW136" s="371"/>
      <c r="BX136" s="371"/>
      <c r="BY136" s="371"/>
      <c r="BZ136" s="371"/>
      <c r="CA136" s="371"/>
      <c r="CB136" s="371"/>
      <c r="CC136" s="371"/>
      <c r="CD136" s="371"/>
      <c r="CE136" s="371"/>
      <c r="CF136" s="371"/>
      <c r="CG136" s="371"/>
      <c r="CH136" s="371"/>
      <c r="CI136" s="371"/>
      <c r="CJ136" s="371"/>
      <c r="CK136" s="371"/>
      <c r="CL136" s="371"/>
      <c r="CM136" s="371"/>
      <c r="CN136" s="371"/>
      <c r="CO136" s="371"/>
      <c r="CP136" s="371"/>
      <c r="CQ136" s="371"/>
      <c r="CR136" s="371"/>
      <c r="CS136" s="371"/>
      <c r="CT136" s="371"/>
      <c r="CU136" s="371"/>
      <c r="CV136" s="371"/>
      <c r="CW136" s="371"/>
      <c r="CX136" s="371"/>
      <c r="CY136" s="371"/>
      <c r="CZ136" s="371"/>
      <c r="DA136" s="371"/>
      <c r="DB136" s="371"/>
      <c r="DC136" s="371"/>
      <c r="DD136" s="371"/>
      <c r="DE136" s="371"/>
      <c r="DF136" s="371"/>
      <c r="DG136" s="371"/>
      <c r="DH136" s="371"/>
      <c r="DI136" s="371"/>
      <c r="DJ136" s="371"/>
      <c r="DK136" s="371"/>
      <c r="DL136" s="371"/>
      <c r="DM136" s="371"/>
      <c r="DN136" s="371"/>
      <c r="DO136" s="371"/>
      <c r="DP136" s="371"/>
      <c r="DQ136" s="371"/>
      <c r="DR136" s="371"/>
      <c r="DS136" s="371"/>
      <c r="DT136" s="371"/>
      <c r="DU136" s="371"/>
      <c r="DV136" s="371"/>
      <c r="DW136" s="371"/>
      <c r="DX136" s="371"/>
      <c r="DY136" s="371"/>
      <c r="DZ136" s="371"/>
      <c r="EA136" s="371"/>
      <c r="EB136" s="371"/>
      <c r="EC136" s="371"/>
      <c r="ED136" s="371"/>
      <c r="EE136" s="371"/>
      <c r="EF136" s="371"/>
      <c r="EG136" s="371"/>
      <c r="EH136" s="371"/>
      <c r="EI136" s="371"/>
      <c r="EJ136" s="371"/>
      <c r="EK136" s="371"/>
      <c r="EL136" s="371"/>
      <c r="EM136" s="371"/>
      <c r="EN136" s="371"/>
      <c r="EO136" s="371"/>
      <c r="EP136" s="371"/>
      <c r="EQ136" s="371"/>
      <c r="ER136" s="371"/>
      <c r="ES136" s="371"/>
      <c r="ET136" s="371"/>
      <c r="EU136" s="371"/>
      <c r="EV136" s="371"/>
      <c r="EW136" s="371"/>
      <c r="EX136" s="371"/>
      <c r="EY136" s="371"/>
      <c r="EZ136" s="371"/>
      <c r="FA136" s="371"/>
      <c r="FB136" s="371"/>
      <c r="FC136" s="371"/>
      <c r="FD136" s="371"/>
      <c r="FE136" s="371"/>
      <c r="FF136" s="371"/>
      <c r="FG136" s="371"/>
      <c r="FH136" s="371"/>
      <c r="FI136" s="371"/>
      <c r="FJ136" s="371"/>
      <c r="FK136" s="371"/>
      <c r="FL136" s="371"/>
      <c r="FM136" s="371"/>
      <c r="FN136" s="371"/>
      <c r="FO136" s="371"/>
      <c r="FP136" s="371"/>
      <c r="FQ136" s="371"/>
      <c r="FR136" s="371"/>
      <c r="FS136" s="371"/>
      <c r="FT136" s="371"/>
      <c r="FU136" s="371"/>
      <c r="FV136" s="371"/>
      <c r="FW136" s="371"/>
      <c r="FX136" s="371"/>
      <c r="FY136" s="371"/>
      <c r="FZ136" s="371"/>
      <c r="GA136" s="371"/>
      <c r="GB136" s="371"/>
      <c r="GC136" s="371"/>
      <c r="GD136" s="371"/>
      <c r="GE136" s="371"/>
      <c r="GF136" s="371"/>
      <c r="GG136" s="371"/>
      <c r="GH136" s="371"/>
      <c r="GI136" s="371"/>
      <c r="GJ136" s="371"/>
      <c r="GK136" s="371"/>
      <c r="GL136" s="371"/>
      <c r="GM136" s="371"/>
      <c r="GN136" s="371"/>
      <c r="GO136" s="371"/>
      <c r="GP136" s="371"/>
      <c r="GQ136" s="371"/>
      <c r="GR136" s="371"/>
      <c r="GS136" s="371"/>
      <c r="GT136" s="371"/>
      <c r="GU136" s="371"/>
      <c r="GV136" s="371"/>
      <c r="GW136" s="371"/>
      <c r="GX136" s="371"/>
      <c r="GY136" s="371"/>
      <c r="GZ136" s="371"/>
      <c r="HA136" s="371"/>
      <c r="HB136" s="371"/>
      <c r="HC136" s="371"/>
      <c r="HD136" s="371"/>
      <c r="HE136" s="371"/>
      <c r="HF136" s="371"/>
      <c r="HG136" s="371"/>
      <c r="HH136" s="371"/>
      <c r="HI136" s="371"/>
      <c r="HJ136" s="371"/>
      <c r="HK136" s="371"/>
      <c r="HL136" s="371"/>
      <c r="HM136" s="371"/>
      <c r="HN136" s="371"/>
      <c r="HO136" s="371"/>
      <c r="HP136" s="371"/>
      <c r="HQ136" s="371"/>
      <c r="HR136" s="371"/>
      <c r="HS136" s="371"/>
      <c r="HT136" s="371"/>
      <c r="HU136" s="371"/>
      <c r="HV136" s="371"/>
      <c r="HW136" s="371"/>
      <c r="HX136" s="371"/>
      <c r="HY136" s="371"/>
      <c r="HZ136" s="371"/>
      <c r="IA136" s="371"/>
      <c r="IB136" s="371"/>
      <c r="IC136" s="371"/>
      <c r="ID136" s="371"/>
      <c r="IE136" s="371"/>
      <c r="IF136" s="371"/>
      <c r="IG136" s="371"/>
      <c r="IH136" s="371"/>
      <c r="II136" s="371"/>
      <c r="IJ136" s="371"/>
      <c r="IK136" s="371"/>
      <c r="IL136" s="371"/>
      <c r="IM136" s="371"/>
    </row>
    <row r="137" spans="1:247" x14ac:dyDescent="0.2">
      <c r="A137" s="100" t="s">
        <v>476</v>
      </c>
      <c r="B137" s="39"/>
      <c r="C137" s="383">
        <v>1919</v>
      </c>
      <c r="D137" s="383">
        <v>1408</v>
      </c>
      <c r="E137" s="383">
        <v>511</v>
      </c>
      <c r="F137" s="383">
        <v>314</v>
      </c>
      <c r="G137" s="383">
        <v>243</v>
      </c>
      <c r="H137" s="383">
        <v>71</v>
      </c>
      <c r="I137" s="434">
        <v>1605</v>
      </c>
      <c r="J137" s="434">
        <v>1165</v>
      </c>
      <c r="K137" s="434">
        <v>440</v>
      </c>
      <c r="L137" s="371"/>
      <c r="M137" s="371"/>
      <c r="N137" s="371"/>
      <c r="O137" s="371"/>
      <c r="P137" s="371"/>
      <c r="Q137" s="371"/>
      <c r="R137" s="371"/>
      <c r="S137" s="371"/>
      <c r="T137" s="371"/>
      <c r="U137" s="371"/>
      <c r="V137" s="371"/>
      <c r="W137" s="371"/>
      <c r="X137" s="371"/>
      <c r="Y137" s="371"/>
      <c r="Z137" s="371"/>
      <c r="AA137" s="371"/>
      <c r="AB137" s="371"/>
      <c r="AC137" s="371"/>
      <c r="AD137" s="371"/>
      <c r="AE137" s="371"/>
      <c r="AF137" s="371"/>
      <c r="AG137" s="371"/>
      <c r="AH137" s="371"/>
      <c r="AI137" s="371"/>
      <c r="AJ137" s="371"/>
      <c r="AK137" s="371"/>
      <c r="AL137" s="371"/>
      <c r="AM137" s="371"/>
      <c r="AN137" s="371"/>
      <c r="AO137" s="371"/>
      <c r="AP137" s="371"/>
      <c r="AQ137" s="371"/>
      <c r="AR137" s="371"/>
      <c r="AS137" s="371"/>
      <c r="AT137" s="371"/>
      <c r="AU137" s="371"/>
      <c r="AV137" s="371"/>
      <c r="AW137" s="371"/>
      <c r="AX137" s="371"/>
      <c r="AY137" s="371"/>
      <c r="AZ137" s="371"/>
      <c r="BA137" s="371"/>
      <c r="BB137" s="371"/>
      <c r="BC137" s="371"/>
      <c r="BD137" s="371"/>
      <c r="BE137" s="371"/>
      <c r="BF137" s="371"/>
      <c r="BG137" s="371"/>
      <c r="BH137" s="371"/>
      <c r="BI137" s="371"/>
      <c r="BJ137" s="371"/>
      <c r="BK137" s="371"/>
      <c r="BL137" s="371"/>
      <c r="BM137" s="371"/>
      <c r="BN137" s="371"/>
      <c r="BO137" s="371"/>
      <c r="BP137" s="371"/>
      <c r="BQ137" s="371"/>
      <c r="BR137" s="371"/>
      <c r="BS137" s="371"/>
      <c r="BT137" s="371"/>
      <c r="BU137" s="371"/>
      <c r="BV137" s="371"/>
      <c r="BW137" s="371"/>
      <c r="BX137" s="371"/>
      <c r="BY137" s="371"/>
      <c r="BZ137" s="371"/>
      <c r="CA137" s="371"/>
      <c r="CB137" s="371"/>
      <c r="CC137" s="371"/>
      <c r="CD137" s="371"/>
      <c r="CE137" s="371"/>
      <c r="CF137" s="371"/>
      <c r="CG137" s="371"/>
      <c r="CH137" s="371"/>
      <c r="CI137" s="371"/>
      <c r="CJ137" s="371"/>
      <c r="CK137" s="371"/>
      <c r="CL137" s="371"/>
      <c r="CM137" s="371"/>
      <c r="CN137" s="371"/>
      <c r="CO137" s="371"/>
      <c r="CP137" s="371"/>
      <c r="CQ137" s="371"/>
      <c r="CR137" s="371"/>
      <c r="CS137" s="371"/>
      <c r="CT137" s="371"/>
      <c r="CU137" s="371"/>
      <c r="CV137" s="371"/>
      <c r="CW137" s="371"/>
      <c r="CX137" s="371"/>
      <c r="CY137" s="371"/>
      <c r="CZ137" s="371"/>
      <c r="DA137" s="371"/>
      <c r="DB137" s="371"/>
      <c r="DC137" s="371"/>
      <c r="DD137" s="371"/>
      <c r="DE137" s="371"/>
      <c r="DF137" s="371"/>
      <c r="DG137" s="371"/>
      <c r="DH137" s="371"/>
      <c r="DI137" s="371"/>
      <c r="DJ137" s="371"/>
      <c r="DK137" s="371"/>
      <c r="DL137" s="371"/>
      <c r="DM137" s="371"/>
      <c r="DN137" s="371"/>
      <c r="DO137" s="371"/>
      <c r="DP137" s="371"/>
      <c r="DQ137" s="371"/>
      <c r="DR137" s="371"/>
      <c r="DS137" s="371"/>
      <c r="DT137" s="371"/>
      <c r="DU137" s="371"/>
      <c r="DV137" s="371"/>
      <c r="DW137" s="371"/>
      <c r="DX137" s="371"/>
      <c r="DY137" s="371"/>
      <c r="DZ137" s="371"/>
      <c r="EA137" s="371"/>
      <c r="EB137" s="371"/>
      <c r="EC137" s="371"/>
      <c r="ED137" s="371"/>
      <c r="EE137" s="371"/>
      <c r="EF137" s="371"/>
      <c r="EG137" s="371"/>
      <c r="EH137" s="371"/>
      <c r="EI137" s="371"/>
      <c r="EJ137" s="371"/>
      <c r="EK137" s="371"/>
      <c r="EL137" s="371"/>
      <c r="EM137" s="371"/>
      <c r="EN137" s="371"/>
      <c r="EO137" s="371"/>
      <c r="EP137" s="371"/>
      <c r="EQ137" s="371"/>
      <c r="ER137" s="371"/>
      <c r="ES137" s="371"/>
      <c r="ET137" s="371"/>
      <c r="EU137" s="371"/>
      <c r="EV137" s="371"/>
      <c r="EW137" s="371"/>
      <c r="EX137" s="371"/>
      <c r="EY137" s="371"/>
      <c r="EZ137" s="371"/>
      <c r="FA137" s="371"/>
      <c r="FB137" s="371"/>
      <c r="FC137" s="371"/>
      <c r="FD137" s="371"/>
      <c r="FE137" s="371"/>
      <c r="FF137" s="371"/>
      <c r="FG137" s="371"/>
      <c r="FH137" s="371"/>
      <c r="FI137" s="371"/>
      <c r="FJ137" s="371"/>
      <c r="FK137" s="371"/>
      <c r="FL137" s="371"/>
      <c r="FM137" s="371"/>
      <c r="FN137" s="371"/>
      <c r="FO137" s="371"/>
      <c r="FP137" s="371"/>
      <c r="FQ137" s="371"/>
      <c r="FR137" s="371"/>
      <c r="FS137" s="371"/>
      <c r="FT137" s="371"/>
      <c r="FU137" s="371"/>
      <c r="FV137" s="371"/>
      <c r="FW137" s="371"/>
      <c r="FX137" s="371"/>
      <c r="FY137" s="371"/>
      <c r="FZ137" s="371"/>
      <c r="GA137" s="371"/>
      <c r="GB137" s="371"/>
      <c r="GC137" s="371"/>
      <c r="GD137" s="371"/>
      <c r="GE137" s="371"/>
      <c r="GF137" s="371"/>
      <c r="GG137" s="371"/>
      <c r="GH137" s="371"/>
      <c r="GI137" s="371"/>
      <c r="GJ137" s="371"/>
      <c r="GK137" s="371"/>
      <c r="GL137" s="371"/>
      <c r="GM137" s="371"/>
      <c r="GN137" s="371"/>
      <c r="GO137" s="371"/>
      <c r="GP137" s="371"/>
      <c r="GQ137" s="371"/>
      <c r="GR137" s="371"/>
      <c r="GS137" s="371"/>
      <c r="GT137" s="371"/>
      <c r="GU137" s="371"/>
      <c r="GV137" s="371"/>
      <c r="GW137" s="371"/>
      <c r="GX137" s="371"/>
      <c r="GY137" s="371"/>
      <c r="GZ137" s="371"/>
      <c r="HA137" s="371"/>
      <c r="HB137" s="371"/>
      <c r="HC137" s="371"/>
      <c r="HD137" s="371"/>
      <c r="HE137" s="371"/>
      <c r="HF137" s="371"/>
      <c r="HG137" s="371"/>
      <c r="HH137" s="371"/>
      <c r="HI137" s="371"/>
      <c r="HJ137" s="371"/>
      <c r="HK137" s="371"/>
      <c r="HL137" s="371"/>
      <c r="HM137" s="371"/>
      <c r="HN137" s="371"/>
      <c r="HO137" s="371"/>
      <c r="HP137" s="371"/>
      <c r="HQ137" s="371"/>
      <c r="HR137" s="371"/>
      <c r="HS137" s="371"/>
      <c r="HT137" s="371"/>
      <c r="HU137" s="371"/>
      <c r="HV137" s="371"/>
      <c r="HW137" s="371"/>
      <c r="HX137" s="371"/>
      <c r="HY137" s="371"/>
      <c r="HZ137" s="371"/>
      <c r="IA137" s="371"/>
      <c r="IB137" s="371"/>
      <c r="IC137" s="371"/>
      <c r="ID137" s="371"/>
      <c r="IE137" s="371"/>
      <c r="IF137" s="371"/>
      <c r="IG137" s="371"/>
      <c r="IH137" s="371"/>
      <c r="II137" s="371"/>
      <c r="IJ137" s="371"/>
      <c r="IK137" s="371"/>
      <c r="IL137" s="371"/>
      <c r="IM137" s="371"/>
    </row>
    <row r="138" spans="1:247" x14ac:dyDescent="0.2">
      <c r="A138" s="100" t="s">
        <v>197</v>
      </c>
      <c r="B138" s="39"/>
      <c r="C138" s="383">
        <v>3909</v>
      </c>
      <c r="D138" s="383">
        <v>2374</v>
      </c>
      <c r="E138" s="383">
        <v>1535</v>
      </c>
      <c r="F138" s="383">
        <v>2959</v>
      </c>
      <c r="G138" s="383">
        <v>2327</v>
      </c>
      <c r="H138" s="383">
        <v>632</v>
      </c>
      <c r="I138" s="434">
        <v>950</v>
      </c>
      <c r="J138" s="434">
        <v>47</v>
      </c>
      <c r="K138" s="434">
        <v>903</v>
      </c>
      <c r="L138" s="371"/>
      <c r="M138" s="371"/>
      <c r="N138" s="371"/>
      <c r="O138" s="371"/>
      <c r="P138" s="371"/>
      <c r="Q138" s="371"/>
      <c r="R138" s="371"/>
      <c r="S138" s="371"/>
      <c r="T138" s="371"/>
      <c r="U138" s="371"/>
      <c r="V138" s="371"/>
      <c r="W138" s="371"/>
      <c r="X138" s="371"/>
      <c r="Y138" s="371"/>
      <c r="Z138" s="371"/>
      <c r="AA138" s="371"/>
      <c r="AB138" s="371"/>
      <c r="AC138" s="371"/>
      <c r="AD138" s="371"/>
      <c r="AE138" s="371"/>
      <c r="AF138" s="371"/>
      <c r="AG138" s="371"/>
      <c r="AH138" s="371"/>
      <c r="AI138" s="371"/>
      <c r="AJ138" s="371"/>
      <c r="AK138" s="371"/>
      <c r="AL138" s="371"/>
      <c r="AM138" s="371"/>
      <c r="AN138" s="371"/>
      <c r="AO138" s="371"/>
      <c r="AP138" s="371"/>
      <c r="AQ138" s="371"/>
      <c r="AR138" s="371"/>
      <c r="AS138" s="371"/>
      <c r="AT138" s="371"/>
      <c r="AU138" s="371"/>
      <c r="AV138" s="371"/>
      <c r="AW138" s="371"/>
      <c r="AX138" s="371"/>
      <c r="AY138" s="371"/>
      <c r="AZ138" s="371"/>
      <c r="BA138" s="371"/>
      <c r="BB138" s="371"/>
      <c r="BC138" s="371"/>
      <c r="BD138" s="371"/>
      <c r="BE138" s="371"/>
      <c r="BF138" s="371"/>
      <c r="BG138" s="371"/>
      <c r="BH138" s="371"/>
      <c r="BI138" s="371"/>
      <c r="BJ138" s="371"/>
      <c r="BK138" s="371"/>
      <c r="BL138" s="371"/>
      <c r="BM138" s="371"/>
      <c r="BN138" s="371"/>
      <c r="BO138" s="371"/>
      <c r="BP138" s="371"/>
      <c r="BQ138" s="371"/>
      <c r="BR138" s="371"/>
      <c r="BS138" s="371"/>
      <c r="BT138" s="371"/>
      <c r="BU138" s="371"/>
      <c r="BV138" s="371"/>
      <c r="BW138" s="371"/>
      <c r="BX138" s="371"/>
      <c r="BY138" s="371"/>
      <c r="BZ138" s="371"/>
      <c r="CA138" s="371"/>
      <c r="CB138" s="371"/>
      <c r="CC138" s="371"/>
      <c r="CD138" s="371"/>
      <c r="CE138" s="371"/>
      <c r="CF138" s="371"/>
      <c r="CG138" s="371"/>
      <c r="CH138" s="371"/>
      <c r="CI138" s="371"/>
      <c r="CJ138" s="371"/>
      <c r="CK138" s="371"/>
      <c r="CL138" s="371"/>
      <c r="CM138" s="371"/>
      <c r="CN138" s="371"/>
      <c r="CO138" s="371"/>
      <c r="CP138" s="371"/>
      <c r="CQ138" s="371"/>
      <c r="CR138" s="371"/>
      <c r="CS138" s="371"/>
      <c r="CT138" s="371"/>
      <c r="CU138" s="371"/>
      <c r="CV138" s="371"/>
      <c r="CW138" s="371"/>
      <c r="CX138" s="371"/>
      <c r="CY138" s="371"/>
      <c r="CZ138" s="371"/>
      <c r="DA138" s="371"/>
      <c r="DB138" s="371"/>
      <c r="DC138" s="371"/>
      <c r="DD138" s="371"/>
      <c r="DE138" s="371"/>
      <c r="DF138" s="371"/>
      <c r="DG138" s="371"/>
      <c r="DH138" s="371"/>
      <c r="DI138" s="371"/>
      <c r="DJ138" s="371"/>
      <c r="DK138" s="371"/>
      <c r="DL138" s="371"/>
      <c r="DM138" s="371"/>
      <c r="DN138" s="371"/>
      <c r="DO138" s="371"/>
      <c r="DP138" s="371"/>
      <c r="DQ138" s="371"/>
      <c r="DR138" s="371"/>
      <c r="DS138" s="371"/>
      <c r="DT138" s="371"/>
      <c r="DU138" s="371"/>
      <c r="DV138" s="371"/>
      <c r="DW138" s="371"/>
      <c r="DX138" s="371"/>
      <c r="DY138" s="371"/>
      <c r="DZ138" s="371"/>
      <c r="EA138" s="371"/>
      <c r="EB138" s="371"/>
      <c r="EC138" s="371"/>
      <c r="ED138" s="371"/>
      <c r="EE138" s="371"/>
      <c r="EF138" s="371"/>
      <c r="EG138" s="371"/>
      <c r="EH138" s="371"/>
      <c r="EI138" s="371"/>
      <c r="EJ138" s="371"/>
      <c r="EK138" s="371"/>
      <c r="EL138" s="371"/>
      <c r="EM138" s="371"/>
      <c r="EN138" s="371"/>
      <c r="EO138" s="371"/>
      <c r="EP138" s="371"/>
      <c r="EQ138" s="371"/>
      <c r="ER138" s="371"/>
      <c r="ES138" s="371"/>
      <c r="ET138" s="371"/>
      <c r="EU138" s="371"/>
      <c r="EV138" s="371"/>
      <c r="EW138" s="371"/>
      <c r="EX138" s="371"/>
      <c r="EY138" s="371"/>
      <c r="EZ138" s="371"/>
      <c r="FA138" s="371"/>
      <c r="FB138" s="371"/>
      <c r="FC138" s="371"/>
      <c r="FD138" s="371"/>
      <c r="FE138" s="371"/>
      <c r="FF138" s="371"/>
      <c r="FG138" s="371"/>
      <c r="FH138" s="371"/>
      <c r="FI138" s="371"/>
      <c r="FJ138" s="371"/>
      <c r="FK138" s="371"/>
      <c r="FL138" s="371"/>
      <c r="FM138" s="371"/>
      <c r="FN138" s="371"/>
      <c r="FO138" s="371"/>
      <c r="FP138" s="371"/>
      <c r="FQ138" s="371"/>
      <c r="FR138" s="371"/>
      <c r="FS138" s="371"/>
      <c r="FT138" s="371"/>
      <c r="FU138" s="371"/>
      <c r="FV138" s="371"/>
      <c r="FW138" s="371"/>
      <c r="FX138" s="371"/>
      <c r="FY138" s="371"/>
      <c r="FZ138" s="371"/>
      <c r="GA138" s="371"/>
      <c r="GB138" s="371"/>
      <c r="GC138" s="371"/>
      <c r="GD138" s="371"/>
      <c r="GE138" s="371"/>
      <c r="GF138" s="371"/>
      <c r="GG138" s="371"/>
      <c r="GH138" s="371"/>
      <c r="GI138" s="371"/>
      <c r="GJ138" s="371"/>
      <c r="GK138" s="371"/>
      <c r="GL138" s="371"/>
      <c r="GM138" s="371"/>
      <c r="GN138" s="371"/>
      <c r="GO138" s="371"/>
      <c r="GP138" s="371"/>
      <c r="GQ138" s="371"/>
      <c r="GR138" s="371"/>
      <c r="GS138" s="371"/>
      <c r="GT138" s="371"/>
      <c r="GU138" s="371"/>
      <c r="GV138" s="371"/>
      <c r="GW138" s="371"/>
      <c r="GX138" s="371"/>
      <c r="GY138" s="371"/>
      <c r="GZ138" s="371"/>
      <c r="HA138" s="371"/>
      <c r="HB138" s="371"/>
      <c r="HC138" s="371"/>
      <c r="HD138" s="371"/>
      <c r="HE138" s="371"/>
      <c r="HF138" s="371"/>
      <c r="HG138" s="371"/>
      <c r="HH138" s="371"/>
      <c r="HI138" s="371"/>
      <c r="HJ138" s="371"/>
      <c r="HK138" s="371"/>
      <c r="HL138" s="371"/>
      <c r="HM138" s="371"/>
      <c r="HN138" s="371"/>
      <c r="HO138" s="371"/>
      <c r="HP138" s="371"/>
      <c r="HQ138" s="371"/>
      <c r="HR138" s="371"/>
      <c r="HS138" s="371"/>
      <c r="HT138" s="371"/>
      <c r="HU138" s="371"/>
      <c r="HV138" s="371"/>
      <c r="HW138" s="371"/>
      <c r="HX138" s="371"/>
      <c r="HY138" s="371"/>
      <c r="HZ138" s="371"/>
      <c r="IA138" s="371"/>
      <c r="IB138" s="371"/>
      <c r="IC138" s="371"/>
      <c r="ID138" s="371"/>
      <c r="IE138" s="371"/>
      <c r="IF138" s="371"/>
      <c r="IG138" s="371"/>
      <c r="IH138" s="371"/>
      <c r="II138" s="371"/>
      <c r="IJ138" s="371"/>
      <c r="IK138" s="371"/>
      <c r="IL138" s="371"/>
      <c r="IM138" s="371"/>
    </row>
    <row r="139" spans="1:247" x14ac:dyDescent="0.2">
      <c r="A139" s="100" t="s">
        <v>198</v>
      </c>
      <c r="B139" s="39"/>
      <c r="C139" s="383">
        <v>2959</v>
      </c>
      <c r="D139" s="383">
        <v>1781</v>
      </c>
      <c r="E139" s="383">
        <v>1178</v>
      </c>
      <c r="F139" s="383">
        <v>1949</v>
      </c>
      <c r="G139" s="383">
        <v>1186</v>
      </c>
      <c r="H139" s="383">
        <v>763</v>
      </c>
      <c r="I139" s="434">
        <v>1010</v>
      </c>
      <c r="J139" s="434">
        <v>595</v>
      </c>
      <c r="K139" s="434">
        <v>415</v>
      </c>
      <c r="L139" s="331"/>
      <c r="M139" s="331"/>
      <c r="N139" s="331"/>
      <c r="O139" s="331"/>
      <c r="P139" s="331"/>
      <c r="Q139" s="331"/>
      <c r="R139" s="331"/>
      <c r="S139" s="331"/>
      <c r="T139" s="331"/>
      <c r="U139" s="331"/>
      <c r="V139" s="331"/>
      <c r="W139" s="331"/>
      <c r="X139" s="331"/>
      <c r="Y139" s="331"/>
      <c r="Z139" s="331"/>
      <c r="AA139" s="331"/>
      <c r="AB139" s="331"/>
      <c r="AC139" s="331"/>
      <c r="AD139" s="331"/>
      <c r="AE139" s="331"/>
      <c r="AF139" s="331"/>
      <c r="AG139" s="331"/>
      <c r="AH139" s="331"/>
      <c r="AI139" s="331"/>
      <c r="AJ139" s="331"/>
      <c r="AK139" s="331"/>
      <c r="AL139" s="331"/>
      <c r="AM139" s="331"/>
      <c r="AN139" s="331"/>
      <c r="AO139" s="331"/>
      <c r="AP139" s="331"/>
      <c r="AQ139" s="331"/>
      <c r="AR139" s="331"/>
      <c r="AS139" s="331"/>
      <c r="AT139" s="331"/>
      <c r="AU139" s="331"/>
      <c r="AV139" s="331"/>
      <c r="AW139" s="331"/>
      <c r="AX139" s="331"/>
      <c r="AY139" s="331"/>
      <c r="AZ139" s="331"/>
      <c r="BA139" s="331"/>
      <c r="BB139" s="331"/>
      <c r="BC139" s="331"/>
      <c r="BD139" s="331"/>
      <c r="BE139" s="331"/>
      <c r="BF139" s="331"/>
      <c r="BG139" s="331"/>
      <c r="BH139" s="331"/>
      <c r="BI139" s="331"/>
      <c r="BJ139" s="331"/>
      <c r="BK139" s="331"/>
      <c r="BL139" s="331"/>
      <c r="BM139" s="331"/>
      <c r="BN139" s="331"/>
      <c r="BO139" s="331"/>
      <c r="BP139" s="331"/>
      <c r="BQ139" s="331"/>
      <c r="BR139" s="331"/>
      <c r="BS139" s="331"/>
      <c r="BT139" s="331"/>
      <c r="BU139" s="331"/>
      <c r="BV139" s="331"/>
      <c r="BW139" s="331"/>
      <c r="BX139" s="331"/>
      <c r="BY139" s="331"/>
      <c r="BZ139" s="331"/>
      <c r="CA139" s="331"/>
      <c r="CB139" s="331"/>
      <c r="CC139" s="331"/>
      <c r="CD139" s="331"/>
      <c r="CE139" s="331"/>
      <c r="CF139" s="331"/>
      <c r="CG139" s="331"/>
      <c r="CH139" s="331"/>
      <c r="CI139" s="331"/>
      <c r="CJ139" s="331"/>
      <c r="CK139" s="331"/>
      <c r="CL139" s="331"/>
      <c r="CM139" s="331"/>
      <c r="CN139" s="331"/>
      <c r="CO139" s="331"/>
      <c r="CP139" s="331"/>
      <c r="CQ139" s="331"/>
      <c r="CR139" s="331"/>
      <c r="CS139" s="331"/>
      <c r="CT139" s="331"/>
      <c r="CU139" s="331"/>
      <c r="CV139" s="331"/>
      <c r="CW139" s="331"/>
      <c r="CX139" s="331"/>
      <c r="CY139" s="331"/>
      <c r="CZ139" s="331"/>
      <c r="DA139" s="331"/>
      <c r="DB139" s="331"/>
      <c r="DC139" s="331"/>
      <c r="DD139" s="331"/>
      <c r="DE139" s="331"/>
      <c r="DF139" s="331"/>
      <c r="DG139" s="331"/>
      <c r="DH139" s="331"/>
      <c r="DI139" s="331"/>
      <c r="DJ139" s="331"/>
      <c r="DK139" s="331"/>
      <c r="DL139" s="331"/>
      <c r="DM139" s="331"/>
      <c r="DN139" s="331"/>
      <c r="DO139" s="331"/>
      <c r="DP139" s="331"/>
      <c r="DQ139" s="331"/>
      <c r="DR139" s="331"/>
      <c r="DS139" s="331"/>
      <c r="DT139" s="331"/>
      <c r="DU139" s="331"/>
      <c r="DV139" s="331"/>
      <c r="DW139" s="331"/>
      <c r="DX139" s="331"/>
      <c r="DY139" s="331"/>
      <c r="DZ139" s="331"/>
      <c r="EA139" s="331"/>
      <c r="EB139" s="331"/>
      <c r="EC139" s="331"/>
      <c r="ED139" s="331"/>
      <c r="EE139" s="331"/>
      <c r="EF139" s="331"/>
      <c r="EG139" s="331"/>
      <c r="EH139" s="331"/>
      <c r="EI139" s="331"/>
      <c r="EJ139" s="331"/>
      <c r="EK139" s="331"/>
      <c r="EL139" s="331"/>
      <c r="EM139" s="331"/>
      <c r="EN139" s="331"/>
      <c r="EO139" s="331"/>
      <c r="EP139" s="331"/>
      <c r="EQ139" s="331"/>
      <c r="ER139" s="331"/>
      <c r="ES139" s="331"/>
      <c r="ET139" s="331"/>
      <c r="EU139" s="331"/>
      <c r="EV139" s="331"/>
      <c r="EW139" s="331"/>
      <c r="EX139" s="331"/>
      <c r="EY139" s="331"/>
      <c r="EZ139" s="331"/>
      <c r="FA139" s="331"/>
      <c r="FB139" s="331"/>
      <c r="FC139" s="331"/>
      <c r="FD139" s="331"/>
      <c r="FE139" s="331"/>
      <c r="FF139" s="331"/>
      <c r="FG139" s="331"/>
      <c r="FH139" s="331"/>
      <c r="FI139" s="331"/>
      <c r="FJ139" s="331"/>
      <c r="FK139" s="331"/>
      <c r="FL139" s="331"/>
      <c r="FM139" s="331"/>
      <c r="FN139" s="331"/>
      <c r="FO139" s="331"/>
      <c r="FP139" s="331"/>
      <c r="FQ139" s="331"/>
      <c r="FR139" s="331"/>
      <c r="FS139" s="331"/>
      <c r="FT139" s="331"/>
      <c r="FU139" s="331"/>
      <c r="FV139" s="331"/>
      <c r="FW139" s="331"/>
      <c r="FX139" s="331"/>
      <c r="FY139" s="331"/>
      <c r="FZ139" s="331"/>
      <c r="GA139" s="331"/>
      <c r="GB139" s="331"/>
      <c r="GC139" s="331"/>
      <c r="GD139" s="331"/>
      <c r="GE139" s="331"/>
      <c r="GF139" s="331"/>
      <c r="GG139" s="331"/>
      <c r="GH139" s="331"/>
      <c r="GI139" s="331"/>
      <c r="GJ139" s="331"/>
      <c r="GK139" s="331"/>
      <c r="GL139" s="331"/>
      <c r="GM139" s="331"/>
      <c r="GN139" s="331"/>
      <c r="GO139" s="331"/>
      <c r="GP139" s="331"/>
      <c r="GQ139" s="331"/>
      <c r="GR139" s="331"/>
      <c r="GS139" s="331"/>
      <c r="GT139" s="331"/>
      <c r="GU139" s="331"/>
      <c r="GV139" s="331"/>
      <c r="GW139" s="331"/>
      <c r="GX139" s="331"/>
      <c r="GY139" s="331"/>
      <c r="GZ139" s="331"/>
      <c r="HA139" s="331"/>
      <c r="HB139" s="331"/>
      <c r="HC139" s="331"/>
      <c r="HD139" s="331"/>
      <c r="HE139" s="331"/>
      <c r="HF139" s="331"/>
      <c r="HG139" s="331"/>
      <c r="HH139" s="331"/>
      <c r="HI139" s="331"/>
      <c r="HJ139" s="331"/>
      <c r="HK139" s="331"/>
      <c r="HL139" s="331"/>
      <c r="HM139" s="331"/>
      <c r="HN139" s="331"/>
      <c r="HO139" s="331"/>
      <c r="HP139" s="331"/>
      <c r="HQ139" s="331"/>
      <c r="HR139" s="331"/>
      <c r="HS139" s="331"/>
      <c r="HT139" s="331"/>
      <c r="HU139" s="331"/>
      <c r="HV139" s="331"/>
      <c r="HW139" s="331"/>
      <c r="HX139" s="331"/>
      <c r="HY139" s="331"/>
      <c r="HZ139" s="331"/>
      <c r="IA139" s="331"/>
      <c r="IB139" s="331"/>
      <c r="IC139" s="331"/>
      <c r="ID139" s="331"/>
      <c r="IE139" s="331"/>
      <c r="IF139" s="331"/>
      <c r="IG139" s="331"/>
      <c r="IH139" s="331"/>
      <c r="II139" s="331"/>
      <c r="IJ139" s="331"/>
      <c r="IK139" s="331"/>
      <c r="IL139" s="331"/>
      <c r="IM139" s="331"/>
    </row>
    <row r="140" spans="1:247" s="304" customFormat="1" x14ac:dyDescent="0.2">
      <c r="A140" s="100" t="s">
        <v>199</v>
      </c>
      <c r="B140" s="97"/>
      <c r="C140" s="383">
        <v>604</v>
      </c>
      <c r="D140" s="383">
        <v>264</v>
      </c>
      <c r="E140" s="383">
        <v>340</v>
      </c>
      <c r="F140" s="383">
        <v>446</v>
      </c>
      <c r="G140" s="383">
        <v>202</v>
      </c>
      <c r="H140" s="383">
        <v>244</v>
      </c>
      <c r="I140" s="434">
        <v>158</v>
      </c>
      <c r="J140" s="434">
        <v>62</v>
      </c>
      <c r="K140" s="434">
        <v>96</v>
      </c>
      <c r="L140" s="331"/>
      <c r="M140" s="331"/>
      <c r="N140" s="331"/>
      <c r="O140" s="331"/>
      <c r="P140" s="331"/>
      <c r="Q140" s="331"/>
      <c r="R140" s="331"/>
      <c r="S140" s="331"/>
      <c r="T140" s="331"/>
      <c r="U140" s="331"/>
      <c r="V140" s="331"/>
      <c r="W140" s="331"/>
      <c r="X140" s="331"/>
      <c r="Y140" s="331"/>
      <c r="Z140" s="331"/>
      <c r="AA140" s="331"/>
      <c r="AB140" s="331"/>
      <c r="AC140" s="331"/>
      <c r="AD140" s="331"/>
      <c r="AE140" s="331"/>
      <c r="AF140" s="331"/>
      <c r="AG140" s="331"/>
      <c r="AH140" s="331"/>
      <c r="AI140" s="331"/>
      <c r="AJ140" s="331"/>
      <c r="AK140" s="331"/>
      <c r="AL140" s="331"/>
      <c r="AM140" s="331"/>
      <c r="AN140" s="331"/>
      <c r="AO140" s="331"/>
      <c r="AP140" s="331"/>
      <c r="AQ140" s="331"/>
      <c r="AR140" s="331"/>
      <c r="AS140" s="331"/>
      <c r="AT140" s="331"/>
      <c r="AU140" s="331"/>
      <c r="AV140" s="331"/>
      <c r="AW140" s="331"/>
      <c r="AX140" s="331"/>
      <c r="AY140" s="331"/>
      <c r="AZ140" s="331"/>
      <c r="BA140" s="331"/>
      <c r="BB140" s="331"/>
      <c r="BC140" s="331"/>
      <c r="BD140" s="331"/>
      <c r="BE140" s="331"/>
      <c r="BF140" s="331"/>
      <c r="BG140" s="331"/>
      <c r="BH140" s="331"/>
      <c r="BI140" s="331"/>
      <c r="BJ140" s="331"/>
      <c r="BK140" s="331"/>
      <c r="BL140" s="331"/>
      <c r="BM140" s="331"/>
      <c r="BN140" s="331"/>
      <c r="BO140" s="331"/>
      <c r="BP140" s="331"/>
      <c r="BQ140" s="331"/>
      <c r="BR140" s="331"/>
      <c r="BS140" s="331"/>
      <c r="BT140" s="331"/>
      <c r="BU140" s="331"/>
      <c r="BV140" s="331"/>
      <c r="BW140" s="331"/>
      <c r="BX140" s="331"/>
      <c r="BY140" s="331"/>
      <c r="BZ140" s="331"/>
      <c r="CA140" s="331"/>
      <c r="CB140" s="331"/>
      <c r="CC140" s="331"/>
      <c r="CD140" s="331"/>
      <c r="CE140" s="331"/>
      <c r="CF140" s="331"/>
      <c r="CG140" s="331"/>
      <c r="CH140" s="331"/>
      <c r="CI140" s="331"/>
      <c r="CJ140" s="331"/>
      <c r="CK140" s="331"/>
      <c r="CL140" s="331"/>
      <c r="CM140" s="331"/>
      <c r="CN140" s="331"/>
      <c r="CO140" s="331"/>
      <c r="CP140" s="331"/>
      <c r="CQ140" s="331"/>
      <c r="CR140" s="331"/>
      <c r="CS140" s="331"/>
      <c r="CT140" s="331"/>
      <c r="CU140" s="331"/>
      <c r="CV140" s="331"/>
      <c r="CW140" s="331"/>
      <c r="CX140" s="331"/>
      <c r="CY140" s="331"/>
      <c r="CZ140" s="331"/>
      <c r="DA140" s="331"/>
      <c r="DB140" s="331"/>
      <c r="DC140" s="331"/>
      <c r="DD140" s="331"/>
      <c r="DE140" s="331"/>
      <c r="DF140" s="331"/>
      <c r="DG140" s="331"/>
      <c r="DH140" s="331"/>
      <c r="DI140" s="331"/>
      <c r="DJ140" s="331"/>
      <c r="DK140" s="331"/>
      <c r="DL140" s="331"/>
      <c r="DM140" s="331"/>
      <c r="DN140" s="331"/>
      <c r="DO140" s="331"/>
      <c r="DP140" s="331"/>
      <c r="DQ140" s="331"/>
      <c r="DR140" s="331"/>
      <c r="DS140" s="331"/>
      <c r="DT140" s="331"/>
      <c r="DU140" s="331"/>
      <c r="DV140" s="331"/>
      <c r="DW140" s="331"/>
      <c r="DX140" s="331"/>
      <c r="DY140" s="331"/>
      <c r="DZ140" s="331"/>
      <c r="EA140" s="331"/>
      <c r="EB140" s="331"/>
      <c r="EC140" s="331"/>
      <c r="ED140" s="331"/>
      <c r="EE140" s="331"/>
      <c r="EF140" s="331"/>
      <c r="EG140" s="331"/>
      <c r="EH140" s="331"/>
      <c r="EI140" s="331"/>
      <c r="EJ140" s="331"/>
      <c r="EK140" s="331"/>
      <c r="EL140" s="331"/>
      <c r="EM140" s="331"/>
      <c r="EN140" s="331"/>
      <c r="EO140" s="331"/>
      <c r="EP140" s="331"/>
      <c r="EQ140" s="331"/>
      <c r="ER140" s="331"/>
      <c r="ES140" s="331"/>
      <c r="ET140" s="331"/>
      <c r="EU140" s="331"/>
      <c r="EV140" s="331"/>
      <c r="EW140" s="331"/>
      <c r="EX140" s="331"/>
      <c r="EY140" s="331"/>
      <c r="EZ140" s="331"/>
      <c r="FA140" s="331"/>
      <c r="FB140" s="331"/>
      <c r="FC140" s="331"/>
      <c r="FD140" s="331"/>
      <c r="FE140" s="331"/>
      <c r="FF140" s="331"/>
      <c r="FG140" s="331"/>
      <c r="FH140" s="331"/>
      <c r="FI140" s="331"/>
      <c r="FJ140" s="331"/>
      <c r="FK140" s="331"/>
      <c r="FL140" s="331"/>
      <c r="FM140" s="331"/>
      <c r="FN140" s="331"/>
      <c r="FO140" s="331"/>
      <c r="FP140" s="331"/>
      <c r="FQ140" s="331"/>
      <c r="FR140" s="331"/>
      <c r="FS140" s="331"/>
      <c r="FT140" s="331"/>
      <c r="FU140" s="331"/>
      <c r="FV140" s="331"/>
      <c r="FW140" s="331"/>
      <c r="FX140" s="331"/>
      <c r="FY140" s="331"/>
      <c r="FZ140" s="331"/>
      <c r="GA140" s="331"/>
      <c r="GB140" s="331"/>
      <c r="GC140" s="331"/>
      <c r="GD140" s="331"/>
      <c r="GE140" s="331"/>
      <c r="GF140" s="331"/>
      <c r="GG140" s="331"/>
      <c r="GH140" s="331"/>
      <c r="GI140" s="331"/>
      <c r="GJ140" s="331"/>
      <c r="GK140" s="331"/>
      <c r="GL140" s="331"/>
      <c r="GM140" s="331"/>
      <c r="GN140" s="331"/>
      <c r="GO140" s="331"/>
      <c r="GP140" s="331"/>
      <c r="GQ140" s="331"/>
      <c r="GR140" s="331"/>
      <c r="GS140" s="331"/>
      <c r="GT140" s="331"/>
      <c r="GU140" s="331"/>
      <c r="GV140" s="331"/>
      <c r="GW140" s="331"/>
      <c r="GX140" s="331"/>
      <c r="GY140" s="331"/>
      <c r="GZ140" s="331"/>
      <c r="HA140" s="331"/>
      <c r="HB140" s="331"/>
      <c r="HC140" s="331"/>
      <c r="HD140" s="331"/>
      <c r="HE140" s="331"/>
      <c r="HF140" s="331"/>
      <c r="HG140" s="331"/>
      <c r="HH140" s="331"/>
      <c r="HI140" s="331"/>
      <c r="HJ140" s="331"/>
      <c r="HK140" s="331"/>
      <c r="HL140" s="331"/>
      <c r="HM140" s="331"/>
      <c r="HN140" s="331"/>
      <c r="HO140" s="331"/>
      <c r="HP140" s="331"/>
      <c r="HQ140" s="331"/>
      <c r="HR140" s="331"/>
      <c r="HS140" s="331"/>
      <c r="HT140" s="331"/>
      <c r="HU140" s="331"/>
      <c r="HV140" s="331"/>
      <c r="HW140" s="331"/>
      <c r="HX140" s="331"/>
      <c r="HY140" s="331"/>
      <c r="HZ140" s="331"/>
      <c r="IA140" s="331"/>
      <c r="IB140" s="331"/>
      <c r="IC140" s="331"/>
      <c r="ID140" s="331"/>
      <c r="IE140" s="331"/>
      <c r="IF140" s="331"/>
      <c r="IG140" s="331"/>
      <c r="IH140" s="331"/>
      <c r="II140" s="331"/>
      <c r="IJ140" s="331"/>
      <c r="IK140" s="331"/>
      <c r="IL140" s="331"/>
      <c r="IM140" s="331"/>
    </row>
    <row r="141" spans="1:247" x14ac:dyDescent="0.2">
      <c r="A141" s="100" t="s">
        <v>477</v>
      </c>
      <c r="B141" s="39"/>
      <c r="C141" s="383">
        <v>1178</v>
      </c>
      <c r="D141" s="383">
        <v>664</v>
      </c>
      <c r="E141" s="383">
        <v>514</v>
      </c>
      <c r="F141" s="383">
        <v>534</v>
      </c>
      <c r="G141" s="383">
        <v>326</v>
      </c>
      <c r="H141" s="383">
        <v>208</v>
      </c>
      <c r="I141" s="434">
        <v>644</v>
      </c>
      <c r="J141" s="434">
        <v>338</v>
      </c>
      <c r="K141" s="434">
        <v>306</v>
      </c>
      <c r="L141" s="364"/>
      <c r="M141" s="364"/>
      <c r="N141" s="364"/>
      <c r="O141" s="364"/>
      <c r="P141" s="364"/>
      <c r="Q141" s="364"/>
      <c r="R141" s="364"/>
      <c r="S141" s="364"/>
      <c r="T141" s="364"/>
      <c r="U141" s="364"/>
      <c r="V141" s="364"/>
      <c r="W141" s="364"/>
      <c r="X141" s="364"/>
      <c r="Y141" s="364"/>
      <c r="Z141" s="364"/>
      <c r="AA141" s="364"/>
      <c r="AB141" s="364"/>
      <c r="AC141" s="364"/>
      <c r="AD141" s="364"/>
      <c r="AE141" s="364"/>
      <c r="AF141" s="364"/>
      <c r="AG141" s="364"/>
      <c r="AH141" s="364"/>
      <c r="AI141" s="364"/>
      <c r="AJ141" s="364"/>
      <c r="AK141" s="364"/>
      <c r="AL141" s="364"/>
      <c r="AM141" s="364"/>
      <c r="AN141" s="364"/>
      <c r="AO141" s="364"/>
      <c r="AP141" s="364"/>
      <c r="AQ141" s="364"/>
      <c r="AR141" s="364"/>
      <c r="AS141" s="364"/>
      <c r="AT141" s="364"/>
      <c r="AU141" s="364"/>
      <c r="AV141" s="364"/>
      <c r="AW141" s="364"/>
      <c r="AX141" s="364"/>
      <c r="AY141" s="364"/>
      <c r="AZ141" s="364"/>
      <c r="BA141" s="364"/>
      <c r="BB141" s="364"/>
      <c r="BC141" s="364"/>
      <c r="BD141" s="364"/>
      <c r="BE141" s="364"/>
      <c r="BF141" s="364"/>
      <c r="BG141" s="364"/>
      <c r="BH141" s="364"/>
      <c r="BI141" s="364"/>
      <c r="BJ141" s="364"/>
      <c r="BK141" s="364"/>
      <c r="BL141" s="364"/>
      <c r="BM141" s="364"/>
      <c r="BN141" s="364"/>
      <c r="BO141" s="364"/>
      <c r="BP141" s="364"/>
      <c r="BQ141" s="364"/>
      <c r="BR141" s="364"/>
      <c r="BS141" s="364"/>
      <c r="BT141" s="364"/>
      <c r="BU141" s="364"/>
      <c r="BV141" s="364"/>
      <c r="BW141" s="364"/>
      <c r="BX141" s="364"/>
      <c r="BY141" s="364"/>
      <c r="BZ141" s="364"/>
      <c r="CA141" s="364"/>
      <c r="CB141" s="364"/>
      <c r="CC141" s="364"/>
      <c r="CD141" s="364"/>
      <c r="CE141" s="364"/>
      <c r="CF141" s="364"/>
      <c r="CG141" s="364"/>
      <c r="CH141" s="364"/>
      <c r="CI141" s="364"/>
      <c r="CJ141" s="364"/>
      <c r="CK141" s="364"/>
      <c r="CL141" s="364"/>
      <c r="CM141" s="364"/>
      <c r="CN141" s="364"/>
      <c r="CO141" s="364"/>
      <c r="CP141" s="364"/>
      <c r="CQ141" s="364"/>
      <c r="CR141" s="364"/>
      <c r="CS141" s="364"/>
      <c r="CT141" s="364"/>
      <c r="CU141" s="364"/>
      <c r="CV141" s="364"/>
      <c r="CW141" s="364"/>
      <c r="CX141" s="364"/>
      <c r="CY141" s="364"/>
      <c r="CZ141" s="364"/>
      <c r="DA141" s="364"/>
      <c r="DB141" s="364"/>
      <c r="DC141" s="364"/>
      <c r="DD141" s="364"/>
      <c r="DE141" s="364"/>
      <c r="DF141" s="364"/>
      <c r="DG141" s="364"/>
      <c r="DH141" s="364"/>
      <c r="DI141" s="364"/>
      <c r="DJ141" s="364"/>
      <c r="DK141" s="364"/>
      <c r="DL141" s="364"/>
      <c r="DM141" s="364"/>
      <c r="DN141" s="364"/>
      <c r="DO141" s="364"/>
      <c r="DP141" s="364"/>
      <c r="DQ141" s="364"/>
      <c r="DR141" s="364"/>
      <c r="DS141" s="364"/>
      <c r="DT141" s="364"/>
      <c r="DU141" s="364"/>
      <c r="DV141" s="364"/>
      <c r="DW141" s="364"/>
      <c r="DX141" s="364"/>
      <c r="DY141" s="364"/>
      <c r="DZ141" s="364"/>
      <c r="EA141" s="364"/>
      <c r="EB141" s="364"/>
      <c r="EC141" s="364"/>
      <c r="ED141" s="364"/>
      <c r="EE141" s="364"/>
      <c r="EF141" s="364"/>
      <c r="EG141" s="364"/>
      <c r="EH141" s="364"/>
      <c r="EI141" s="364"/>
      <c r="EJ141" s="364"/>
      <c r="EK141" s="364"/>
      <c r="EL141" s="364"/>
      <c r="EM141" s="364"/>
      <c r="EN141" s="364"/>
      <c r="EO141" s="364"/>
      <c r="EP141" s="364"/>
      <c r="EQ141" s="364"/>
      <c r="ER141" s="364"/>
      <c r="ES141" s="364"/>
      <c r="ET141" s="364"/>
      <c r="EU141" s="364"/>
      <c r="EV141" s="364"/>
      <c r="EW141" s="364"/>
      <c r="EX141" s="364"/>
      <c r="EY141" s="364"/>
      <c r="EZ141" s="364"/>
      <c r="FA141" s="364"/>
      <c r="FB141" s="364"/>
      <c r="FC141" s="364"/>
      <c r="FD141" s="364"/>
      <c r="FE141" s="364"/>
      <c r="FF141" s="364"/>
      <c r="FG141" s="364"/>
      <c r="FH141" s="364"/>
      <c r="FI141" s="364"/>
      <c r="FJ141" s="364"/>
      <c r="FK141" s="364"/>
      <c r="FL141" s="364"/>
      <c r="FM141" s="364"/>
      <c r="FN141" s="364"/>
      <c r="FO141" s="364"/>
      <c r="FP141" s="364"/>
      <c r="FQ141" s="364"/>
      <c r="FR141" s="364"/>
      <c r="FS141" s="364"/>
      <c r="FT141" s="364"/>
      <c r="FU141" s="364"/>
      <c r="FV141" s="364"/>
      <c r="FW141" s="364"/>
      <c r="FX141" s="364"/>
      <c r="FY141" s="364"/>
      <c r="FZ141" s="364"/>
      <c r="GA141" s="364"/>
      <c r="GB141" s="364"/>
      <c r="GC141" s="364"/>
      <c r="GD141" s="364"/>
      <c r="GE141" s="364"/>
      <c r="GF141" s="364"/>
      <c r="GG141" s="364"/>
      <c r="GH141" s="364"/>
      <c r="GI141" s="364"/>
      <c r="GJ141" s="364"/>
      <c r="GK141" s="364"/>
      <c r="GL141" s="364"/>
      <c r="GM141" s="364"/>
      <c r="GN141" s="364"/>
      <c r="GO141" s="364"/>
      <c r="GP141" s="364"/>
      <c r="GQ141" s="364"/>
      <c r="GR141" s="364"/>
      <c r="GS141" s="364"/>
      <c r="GT141" s="364"/>
      <c r="GU141" s="364"/>
      <c r="GV141" s="364"/>
      <c r="GW141" s="364"/>
      <c r="GX141" s="364"/>
      <c r="GY141" s="364"/>
      <c r="GZ141" s="364"/>
      <c r="HA141" s="364"/>
      <c r="HB141" s="364"/>
      <c r="HC141" s="364"/>
      <c r="HD141" s="364"/>
      <c r="HE141" s="364"/>
      <c r="HF141" s="364"/>
      <c r="HG141" s="364"/>
      <c r="HH141" s="364"/>
      <c r="HI141" s="364"/>
      <c r="HJ141" s="364"/>
      <c r="HK141" s="364"/>
      <c r="HL141" s="364"/>
      <c r="HM141" s="364"/>
      <c r="HN141" s="364"/>
      <c r="HO141" s="364"/>
      <c r="HP141" s="364"/>
      <c r="HQ141" s="364"/>
      <c r="HR141" s="364"/>
      <c r="HS141" s="364"/>
      <c r="HT141" s="364"/>
      <c r="HU141" s="364"/>
      <c r="HV141" s="364"/>
      <c r="HW141" s="364"/>
      <c r="HX141" s="364"/>
      <c r="HY141" s="364"/>
      <c r="HZ141" s="364"/>
      <c r="IA141" s="364"/>
      <c r="IB141" s="364"/>
      <c r="IC141" s="364"/>
      <c r="ID141" s="364"/>
      <c r="IE141" s="364"/>
      <c r="IF141" s="364"/>
      <c r="IG141" s="364"/>
      <c r="IH141" s="364"/>
      <c r="II141" s="364"/>
      <c r="IJ141" s="364"/>
      <c r="IK141" s="364"/>
      <c r="IL141" s="364"/>
      <c r="IM141" s="364"/>
    </row>
    <row r="142" spans="1:247" x14ac:dyDescent="0.2">
      <c r="A142" s="100" t="s">
        <v>478</v>
      </c>
      <c r="B142" s="39"/>
      <c r="C142" s="383">
        <v>309699</v>
      </c>
      <c r="D142" s="383">
        <v>217479</v>
      </c>
      <c r="E142" s="383">
        <v>92220</v>
      </c>
      <c r="F142" s="383">
        <v>11216</v>
      </c>
      <c r="G142" s="383">
        <v>8280</v>
      </c>
      <c r="H142" s="383">
        <v>2936</v>
      </c>
      <c r="I142" s="434">
        <v>298483</v>
      </c>
      <c r="J142" s="434">
        <v>209199</v>
      </c>
      <c r="K142" s="434">
        <v>89284</v>
      </c>
      <c r="L142" s="371"/>
      <c r="M142" s="371"/>
      <c r="N142" s="371"/>
      <c r="O142" s="371"/>
      <c r="P142" s="371"/>
      <c r="Q142" s="371"/>
      <c r="R142" s="371"/>
      <c r="S142" s="371"/>
      <c r="T142" s="371"/>
      <c r="U142" s="371"/>
      <c r="V142" s="371"/>
      <c r="W142" s="371"/>
      <c r="X142" s="371"/>
      <c r="Y142" s="371"/>
      <c r="Z142" s="371"/>
      <c r="AA142" s="371"/>
      <c r="AB142" s="371"/>
      <c r="AC142" s="371"/>
      <c r="AD142" s="371"/>
      <c r="AE142" s="371"/>
      <c r="AF142" s="371"/>
      <c r="AG142" s="371"/>
      <c r="AH142" s="371"/>
      <c r="AI142" s="371"/>
      <c r="AJ142" s="371"/>
      <c r="AK142" s="371"/>
      <c r="AL142" s="371"/>
      <c r="AM142" s="371"/>
      <c r="AN142" s="371"/>
      <c r="AO142" s="371"/>
      <c r="AP142" s="371"/>
      <c r="AQ142" s="371"/>
      <c r="AR142" s="371"/>
      <c r="AS142" s="371"/>
      <c r="AT142" s="371"/>
      <c r="AU142" s="371"/>
      <c r="AV142" s="371"/>
      <c r="AW142" s="371"/>
      <c r="AX142" s="371"/>
      <c r="AY142" s="371"/>
      <c r="AZ142" s="371"/>
      <c r="BA142" s="371"/>
      <c r="BB142" s="371"/>
      <c r="BC142" s="371"/>
      <c r="BD142" s="371"/>
      <c r="BE142" s="371"/>
      <c r="BF142" s="371"/>
      <c r="BG142" s="371"/>
      <c r="BH142" s="371"/>
      <c r="BI142" s="371"/>
      <c r="BJ142" s="371"/>
      <c r="BK142" s="371"/>
      <c r="BL142" s="371"/>
      <c r="BM142" s="371"/>
      <c r="BN142" s="371"/>
      <c r="BO142" s="371"/>
      <c r="BP142" s="371"/>
      <c r="BQ142" s="371"/>
      <c r="BR142" s="371"/>
      <c r="BS142" s="371"/>
      <c r="BT142" s="371"/>
      <c r="BU142" s="371"/>
      <c r="BV142" s="371"/>
      <c r="BW142" s="371"/>
      <c r="BX142" s="371"/>
      <c r="BY142" s="371"/>
      <c r="BZ142" s="371"/>
      <c r="CA142" s="371"/>
      <c r="CB142" s="371"/>
      <c r="CC142" s="371"/>
      <c r="CD142" s="371"/>
      <c r="CE142" s="371"/>
      <c r="CF142" s="371"/>
      <c r="CG142" s="371"/>
      <c r="CH142" s="371"/>
      <c r="CI142" s="371"/>
      <c r="CJ142" s="371"/>
      <c r="CK142" s="371"/>
      <c r="CL142" s="371"/>
      <c r="CM142" s="371"/>
      <c r="CN142" s="371"/>
      <c r="CO142" s="371"/>
      <c r="CP142" s="371"/>
      <c r="CQ142" s="371"/>
      <c r="CR142" s="371"/>
      <c r="CS142" s="371"/>
      <c r="CT142" s="371"/>
      <c r="CU142" s="371"/>
      <c r="CV142" s="371"/>
      <c r="CW142" s="371"/>
      <c r="CX142" s="371"/>
      <c r="CY142" s="371"/>
      <c r="CZ142" s="371"/>
      <c r="DA142" s="371"/>
      <c r="DB142" s="371"/>
      <c r="DC142" s="371"/>
      <c r="DD142" s="371"/>
      <c r="DE142" s="371"/>
      <c r="DF142" s="371"/>
      <c r="DG142" s="371"/>
      <c r="DH142" s="371"/>
      <c r="DI142" s="371"/>
      <c r="DJ142" s="371"/>
      <c r="DK142" s="371"/>
      <c r="DL142" s="371"/>
      <c r="DM142" s="371"/>
      <c r="DN142" s="371"/>
      <c r="DO142" s="371"/>
      <c r="DP142" s="371"/>
      <c r="DQ142" s="371"/>
      <c r="DR142" s="371"/>
      <c r="DS142" s="371"/>
      <c r="DT142" s="371"/>
      <c r="DU142" s="371"/>
      <c r="DV142" s="371"/>
      <c r="DW142" s="371"/>
      <c r="DX142" s="371"/>
      <c r="DY142" s="371"/>
      <c r="DZ142" s="371"/>
      <c r="EA142" s="371"/>
      <c r="EB142" s="371"/>
      <c r="EC142" s="371"/>
      <c r="ED142" s="371"/>
      <c r="EE142" s="371"/>
      <c r="EF142" s="371"/>
      <c r="EG142" s="371"/>
      <c r="EH142" s="371"/>
      <c r="EI142" s="371"/>
      <c r="EJ142" s="371"/>
      <c r="EK142" s="371"/>
      <c r="EL142" s="371"/>
      <c r="EM142" s="371"/>
      <c r="EN142" s="371"/>
      <c r="EO142" s="371"/>
      <c r="EP142" s="371"/>
      <c r="EQ142" s="371"/>
      <c r="ER142" s="371"/>
      <c r="ES142" s="371"/>
      <c r="ET142" s="371"/>
      <c r="EU142" s="371"/>
      <c r="EV142" s="371"/>
      <c r="EW142" s="371"/>
      <c r="EX142" s="371"/>
      <c r="EY142" s="371"/>
      <c r="EZ142" s="371"/>
      <c r="FA142" s="371"/>
      <c r="FB142" s="371"/>
      <c r="FC142" s="371"/>
      <c r="FD142" s="371"/>
      <c r="FE142" s="371"/>
      <c r="FF142" s="371"/>
      <c r="FG142" s="371"/>
      <c r="FH142" s="371"/>
      <c r="FI142" s="371"/>
      <c r="FJ142" s="371"/>
      <c r="FK142" s="371"/>
      <c r="FL142" s="371"/>
      <c r="FM142" s="371"/>
      <c r="FN142" s="371"/>
      <c r="FO142" s="371"/>
      <c r="FP142" s="371"/>
      <c r="FQ142" s="371"/>
      <c r="FR142" s="371"/>
      <c r="FS142" s="371"/>
      <c r="FT142" s="371"/>
      <c r="FU142" s="371"/>
      <c r="FV142" s="371"/>
      <c r="FW142" s="371"/>
      <c r="FX142" s="371"/>
      <c r="FY142" s="371"/>
      <c r="FZ142" s="371"/>
      <c r="GA142" s="371"/>
      <c r="GB142" s="371"/>
      <c r="GC142" s="371"/>
      <c r="GD142" s="371"/>
      <c r="GE142" s="371"/>
      <c r="GF142" s="371"/>
      <c r="GG142" s="371"/>
      <c r="GH142" s="371"/>
      <c r="GI142" s="371"/>
      <c r="GJ142" s="371"/>
      <c r="GK142" s="371"/>
      <c r="GL142" s="371"/>
      <c r="GM142" s="371"/>
      <c r="GN142" s="371"/>
      <c r="GO142" s="371"/>
      <c r="GP142" s="371"/>
      <c r="GQ142" s="371"/>
      <c r="GR142" s="371"/>
      <c r="GS142" s="371"/>
      <c r="GT142" s="371"/>
      <c r="GU142" s="371"/>
      <c r="GV142" s="371"/>
      <c r="GW142" s="371"/>
      <c r="GX142" s="371"/>
      <c r="GY142" s="371"/>
      <c r="GZ142" s="371"/>
      <c r="HA142" s="371"/>
      <c r="HB142" s="371"/>
      <c r="HC142" s="371"/>
      <c r="HD142" s="371"/>
      <c r="HE142" s="371"/>
      <c r="HF142" s="371"/>
      <c r="HG142" s="371"/>
      <c r="HH142" s="371"/>
      <c r="HI142" s="371"/>
      <c r="HJ142" s="371"/>
      <c r="HK142" s="371"/>
      <c r="HL142" s="371"/>
      <c r="HM142" s="371"/>
      <c r="HN142" s="371"/>
      <c r="HO142" s="371"/>
      <c r="HP142" s="371"/>
      <c r="HQ142" s="371"/>
      <c r="HR142" s="371"/>
      <c r="HS142" s="371"/>
      <c r="HT142" s="371"/>
      <c r="HU142" s="371"/>
      <c r="HV142" s="371"/>
      <c r="HW142" s="371"/>
      <c r="HX142" s="371"/>
      <c r="HY142" s="371"/>
      <c r="HZ142" s="371"/>
      <c r="IA142" s="371"/>
      <c r="IB142" s="371"/>
      <c r="IC142" s="371"/>
      <c r="ID142" s="371"/>
      <c r="IE142" s="371"/>
      <c r="IF142" s="371"/>
      <c r="IG142" s="371"/>
      <c r="IH142" s="371"/>
      <c r="II142" s="371"/>
      <c r="IJ142" s="371"/>
      <c r="IK142" s="371"/>
      <c r="IL142" s="371"/>
      <c r="IM142" s="371"/>
    </row>
    <row r="143" spans="1:247" x14ac:dyDescent="0.2">
      <c r="A143" s="100" t="s">
        <v>227</v>
      </c>
      <c r="B143" s="39"/>
      <c r="C143" s="383">
        <v>1008</v>
      </c>
      <c r="D143" s="383">
        <v>664</v>
      </c>
      <c r="E143" s="383">
        <v>344</v>
      </c>
      <c r="F143" s="383">
        <v>356</v>
      </c>
      <c r="G143" s="383">
        <v>258</v>
      </c>
      <c r="H143" s="383">
        <v>98</v>
      </c>
      <c r="I143" s="434">
        <v>652</v>
      </c>
      <c r="J143" s="434">
        <v>406</v>
      </c>
      <c r="K143" s="434">
        <v>246</v>
      </c>
      <c r="L143" s="371"/>
      <c r="M143" s="371"/>
      <c r="N143" s="371"/>
      <c r="O143" s="371"/>
      <c r="P143" s="371"/>
      <c r="Q143" s="371"/>
      <c r="R143" s="371"/>
      <c r="S143" s="371"/>
      <c r="T143" s="371"/>
      <c r="U143" s="371"/>
      <c r="V143" s="371"/>
      <c r="W143" s="371"/>
      <c r="X143" s="371"/>
      <c r="Y143" s="371"/>
      <c r="Z143" s="371"/>
      <c r="AA143" s="371"/>
      <c r="AB143" s="371"/>
      <c r="AC143" s="371"/>
      <c r="AD143" s="371"/>
      <c r="AE143" s="371"/>
      <c r="AF143" s="371"/>
      <c r="AG143" s="371"/>
      <c r="AH143" s="371"/>
      <c r="AI143" s="371"/>
      <c r="AJ143" s="371"/>
      <c r="AK143" s="371"/>
      <c r="AL143" s="371"/>
      <c r="AM143" s="371"/>
      <c r="AN143" s="371"/>
      <c r="AO143" s="371"/>
      <c r="AP143" s="371"/>
      <c r="AQ143" s="371"/>
      <c r="AR143" s="371"/>
      <c r="AS143" s="371"/>
      <c r="AT143" s="371"/>
      <c r="AU143" s="371"/>
      <c r="AV143" s="371"/>
      <c r="AW143" s="371"/>
      <c r="AX143" s="371"/>
      <c r="AY143" s="371"/>
      <c r="AZ143" s="371"/>
      <c r="BA143" s="371"/>
      <c r="BB143" s="371"/>
      <c r="BC143" s="371"/>
      <c r="BD143" s="371"/>
      <c r="BE143" s="371"/>
      <c r="BF143" s="371"/>
      <c r="BG143" s="371"/>
      <c r="BH143" s="371"/>
      <c r="BI143" s="371"/>
      <c r="BJ143" s="371"/>
      <c r="BK143" s="371"/>
      <c r="BL143" s="371"/>
      <c r="BM143" s="371"/>
      <c r="BN143" s="371"/>
      <c r="BO143" s="371"/>
      <c r="BP143" s="371"/>
      <c r="BQ143" s="371"/>
      <c r="BR143" s="371"/>
      <c r="BS143" s="371"/>
      <c r="BT143" s="371"/>
      <c r="BU143" s="371"/>
      <c r="BV143" s="371"/>
      <c r="BW143" s="371"/>
      <c r="BX143" s="371"/>
      <c r="BY143" s="371"/>
      <c r="BZ143" s="371"/>
      <c r="CA143" s="371"/>
      <c r="CB143" s="371"/>
      <c r="CC143" s="371"/>
      <c r="CD143" s="371"/>
      <c r="CE143" s="371"/>
      <c r="CF143" s="371"/>
      <c r="CG143" s="371"/>
      <c r="CH143" s="371"/>
      <c r="CI143" s="371"/>
      <c r="CJ143" s="371"/>
      <c r="CK143" s="371"/>
      <c r="CL143" s="371"/>
      <c r="CM143" s="371"/>
      <c r="CN143" s="371"/>
      <c r="CO143" s="371"/>
      <c r="CP143" s="371"/>
      <c r="CQ143" s="371"/>
      <c r="CR143" s="371"/>
      <c r="CS143" s="371"/>
      <c r="CT143" s="371"/>
      <c r="CU143" s="371"/>
      <c r="CV143" s="371"/>
      <c r="CW143" s="371"/>
      <c r="CX143" s="371"/>
      <c r="CY143" s="371"/>
      <c r="CZ143" s="371"/>
      <c r="DA143" s="371"/>
      <c r="DB143" s="371"/>
      <c r="DC143" s="371"/>
      <c r="DD143" s="371"/>
      <c r="DE143" s="371"/>
      <c r="DF143" s="371"/>
      <c r="DG143" s="371"/>
      <c r="DH143" s="371"/>
      <c r="DI143" s="371"/>
      <c r="DJ143" s="371"/>
      <c r="DK143" s="371"/>
      <c r="DL143" s="371"/>
      <c r="DM143" s="371"/>
      <c r="DN143" s="371"/>
      <c r="DO143" s="371"/>
      <c r="DP143" s="371"/>
      <c r="DQ143" s="371"/>
      <c r="DR143" s="371"/>
      <c r="DS143" s="371"/>
      <c r="DT143" s="371"/>
      <c r="DU143" s="371"/>
      <c r="DV143" s="371"/>
      <c r="DW143" s="371"/>
      <c r="DX143" s="371"/>
      <c r="DY143" s="371"/>
      <c r="DZ143" s="371"/>
      <c r="EA143" s="371"/>
      <c r="EB143" s="371"/>
      <c r="EC143" s="371"/>
      <c r="ED143" s="371"/>
      <c r="EE143" s="371"/>
      <c r="EF143" s="371"/>
      <c r="EG143" s="371"/>
      <c r="EH143" s="371"/>
      <c r="EI143" s="371"/>
      <c r="EJ143" s="371"/>
      <c r="EK143" s="371"/>
      <c r="EL143" s="371"/>
      <c r="EM143" s="371"/>
      <c r="EN143" s="371"/>
      <c r="EO143" s="371"/>
      <c r="EP143" s="371"/>
      <c r="EQ143" s="371"/>
      <c r="ER143" s="371"/>
      <c r="ES143" s="371"/>
      <c r="ET143" s="371"/>
      <c r="EU143" s="371"/>
      <c r="EV143" s="371"/>
      <c r="EW143" s="371"/>
      <c r="EX143" s="371"/>
      <c r="EY143" s="371"/>
      <c r="EZ143" s="371"/>
      <c r="FA143" s="371"/>
      <c r="FB143" s="371"/>
      <c r="FC143" s="371"/>
      <c r="FD143" s="371"/>
      <c r="FE143" s="371"/>
      <c r="FF143" s="371"/>
      <c r="FG143" s="371"/>
      <c r="FH143" s="371"/>
      <c r="FI143" s="371"/>
      <c r="FJ143" s="371"/>
      <c r="FK143" s="371"/>
      <c r="FL143" s="371"/>
      <c r="FM143" s="371"/>
      <c r="FN143" s="371"/>
      <c r="FO143" s="371"/>
      <c r="FP143" s="371"/>
      <c r="FQ143" s="371"/>
      <c r="FR143" s="371"/>
      <c r="FS143" s="371"/>
      <c r="FT143" s="371"/>
      <c r="FU143" s="371"/>
      <c r="FV143" s="371"/>
      <c r="FW143" s="371"/>
      <c r="FX143" s="371"/>
      <c r="FY143" s="371"/>
      <c r="FZ143" s="371"/>
      <c r="GA143" s="371"/>
      <c r="GB143" s="371"/>
      <c r="GC143" s="371"/>
      <c r="GD143" s="371"/>
      <c r="GE143" s="371"/>
      <c r="GF143" s="371"/>
      <c r="GG143" s="371"/>
      <c r="GH143" s="371"/>
      <c r="GI143" s="371"/>
      <c r="GJ143" s="371"/>
      <c r="GK143" s="371"/>
      <c r="GL143" s="371"/>
      <c r="GM143" s="371"/>
      <c r="GN143" s="371"/>
      <c r="GO143" s="371"/>
      <c r="GP143" s="371"/>
      <c r="GQ143" s="371"/>
      <c r="GR143" s="371"/>
      <c r="GS143" s="371"/>
      <c r="GT143" s="371"/>
      <c r="GU143" s="371"/>
      <c r="GV143" s="371"/>
      <c r="GW143" s="371"/>
      <c r="GX143" s="371"/>
      <c r="GY143" s="371"/>
      <c r="GZ143" s="371"/>
      <c r="HA143" s="371"/>
      <c r="HB143" s="371"/>
      <c r="HC143" s="371"/>
      <c r="HD143" s="371"/>
      <c r="HE143" s="371"/>
      <c r="HF143" s="371"/>
      <c r="HG143" s="371"/>
      <c r="HH143" s="371"/>
      <c r="HI143" s="371"/>
      <c r="HJ143" s="371"/>
      <c r="HK143" s="371"/>
      <c r="HL143" s="371"/>
      <c r="HM143" s="371"/>
      <c r="HN143" s="371"/>
      <c r="HO143" s="371"/>
      <c r="HP143" s="371"/>
      <c r="HQ143" s="371"/>
      <c r="HR143" s="371"/>
      <c r="HS143" s="371"/>
      <c r="HT143" s="371"/>
      <c r="HU143" s="371"/>
      <c r="HV143" s="371"/>
      <c r="HW143" s="371"/>
      <c r="HX143" s="371"/>
      <c r="HY143" s="371"/>
      <c r="HZ143" s="371"/>
      <c r="IA143" s="371"/>
      <c r="IB143" s="371"/>
      <c r="IC143" s="371"/>
      <c r="ID143" s="371"/>
      <c r="IE143" s="371"/>
      <c r="IF143" s="371"/>
      <c r="IG143" s="371"/>
      <c r="IH143" s="371"/>
      <c r="II143" s="371"/>
      <c r="IJ143" s="371"/>
      <c r="IK143" s="371"/>
      <c r="IL143" s="371"/>
      <c r="IM143" s="371"/>
    </row>
    <row r="144" spans="1:247" x14ac:dyDescent="0.2">
      <c r="A144" s="100" t="s">
        <v>479</v>
      </c>
      <c r="B144" s="39"/>
      <c r="C144" s="383">
        <v>1609</v>
      </c>
      <c r="D144" s="383">
        <v>483</v>
      </c>
      <c r="E144" s="383">
        <v>1126</v>
      </c>
      <c r="F144" s="383">
        <v>1389</v>
      </c>
      <c r="G144" s="383">
        <v>474</v>
      </c>
      <c r="H144" s="383">
        <v>915</v>
      </c>
      <c r="I144" s="434">
        <v>220</v>
      </c>
      <c r="J144" s="434">
        <v>9</v>
      </c>
      <c r="K144" s="434">
        <v>211</v>
      </c>
      <c r="L144" s="371"/>
      <c r="M144" s="371"/>
      <c r="N144" s="371"/>
      <c r="O144" s="371"/>
      <c r="P144" s="371"/>
      <c r="Q144" s="371"/>
      <c r="R144" s="371"/>
      <c r="S144" s="371"/>
      <c r="T144" s="371"/>
      <c r="U144" s="371"/>
      <c r="V144" s="371"/>
      <c r="W144" s="371"/>
      <c r="X144" s="371"/>
      <c r="Y144" s="371"/>
      <c r="Z144" s="371"/>
      <c r="AA144" s="371"/>
      <c r="AB144" s="371"/>
      <c r="AC144" s="371"/>
      <c r="AD144" s="371"/>
      <c r="AE144" s="371"/>
      <c r="AF144" s="371"/>
      <c r="AG144" s="371"/>
      <c r="AH144" s="371"/>
      <c r="AI144" s="371"/>
      <c r="AJ144" s="371"/>
      <c r="AK144" s="371"/>
      <c r="AL144" s="371"/>
      <c r="AM144" s="371"/>
      <c r="AN144" s="371"/>
      <c r="AO144" s="371"/>
      <c r="AP144" s="371"/>
      <c r="AQ144" s="371"/>
      <c r="AR144" s="371"/>
      <c r="AS144" s="371"/>
      <c r="AT144" s="371"/>
      <c r="AU144" s="371"/>
      <c r="AV144" s="371"/>
      <c r="AW144" s="371"/>
      <c r="AX144" s="371"/>
      <c r="AY144" s="371"/>
      <c r="AZ144" s="371"/>
      <c r="BA144" s="371"/>
      <c r="BB144" s="371"/>
      <c r="BC144" s="371"/>
      <c r="BD144" s="371"/>
      <c r="BE144" s="371"/>
      <c r="BF144" s="371"/>
      <c r="BG144" s="371"/>
      <c r="BH144" s="371"/>
      <c r="BI144" s="371"/>
      <c r="BJ144" s="371"/>
      <c r="BK144" s="371"/>
      <c r="BL144" s="371"/>
      <c r="BM144" s="371"/>
      <c r="BN144" s="371"/>
      <c r="BO144" s="371"/>
      <c r="BP144" s="371"/>
      <c r="BQ144" s="371"/>
      <c r="BR144" s="371"/>
      <c r="BS144" s="371"/>
      <c r="BT144" s="371"/>
      <c r="BU144" s="371"/>
      <c r="BV144" s="371"/>
      <c r="BW144" s="371"/>
      <c r="BX144" s="371"/>
      <c r="BY144" s="371"/>
      <c r="BZ144" s="371"/>
      <c r="CA144" s="371"/>
      <c r="CB144" s="371"/>
      <c r="CC144" s="371"/>
      <c r="CD144" s="371"/>
      <c r="CE144" s="371"/>
      <c r="CF144" s="371"/>
      <c r="CG144" s="371"/>
      <c r="CH144" s="371"/>
      <c r="CI144" s="371"/>
      <c r="CJ144" s="371"/>
      <c r="CK144" s="371"/>
      <c r="CL144" s="371"/>
      <c r="CM144" s="371"/>
      <c r="CN144" s="371"/>
      <c r="CO144" s="371"/>
      <c r="CP144" s="371"/>
      <c r="CQ144" s="371"/>
      <c r="CR144" s="371"/>
      <c r="CS144" s="371"/>
      <c r="CT144" s="371"/>
      <c r="CU144" s="371"/>
      <c r="CV144" s="371"/>
      <c r="CW144" s="371"/>
      <c r="CX144" s="371"/>
      <c r="CY144" s="371"/>
      <c r="CZ144" s="371"/>
      <c r="DA144" s="371"/>
      <c r="DB144" s="371"/>
      <c r="DC144" s="371"/>
      <c r="DD144" s="371"/>
      <c r="DE144" s="371"/>
      <c r="DF144" s="371"/>
      <c r="DG144" s="371"/>
      <c r="DH144" s="371"/>
      <c r="DI144" s="371"/>
      <c r="DJ144" s="371"/>
      <c r="DK144" s="371"/>
      <c r="DL144" s="371"/>
      <c r="DM144" s="371"/>
      <c r="DN144" s="371"/>
      <c r="DO144" s="371"/>
      <c r="DP144" s="371"/>
      <c r="DQ144" s="371"/>
      <c r="DR144" s="371"/>
      <c r="DS144" s="371"/>
      <c r="DT144" s="371"/>
      <c r="DU144" s="371"/>
      <c r="DV144" s="371"/>
      <c r="DW144" s="371"/>
      <c r="DX144" s="371"/>
      <c r="DY144" s="371"/>
      <c r="DZ144" s="371"/>
      <c r="EA144" s="371"/>
      <c r="EB144" s="371"/>
      <c r="EC144" s="371"/>
      <c r="ED144" s="371"/>
      <c r="EE144" s="371"/>
      <c r="EF144" s="371"/>
      <c r="EG144" s="371"/>
      <c r="EH144" s="371"/>
      <c r="EI144" s="371"/>
      <c r="EJ144" s="371"/>
      <c r="EK144" s="371"/>
      <c r="EL144" s="371"/>
      <c r="EM144" s="371"/>
      <c r="EN144" s="371"/>
      <c r="EO144" s="371"/>
      <c r="EP144" s="371"/>
      <c r="EQ144" s="371"/>
      <c r="ER144" s="371"/>
      <c r="ES144" s="371"/>
      <c r="ET144" s="371"/>
      <c r="EU144" s="371"/>
      <c r="EV144" s="371"/>
      <c r="EW144" s="371"/>
      <c r="EX144" s="371"/>
      <c r="EY144" s="371"/>
      <c r="EZ144" s="371"/>
      <c r="FA144" s="371"/>
      <c r="FB144" s="371"/>
      <c r="FC144" s="371"/>
      <c r="FD144" s="371"/>
      <c r="FE144" s="371"/>
      <c r="FF144" s="371"/>
      <c r="FG144" s="371"/>
      <c r="FH144" s="371"/>
      <c r="FI144" s="371"/>
      <c r="FJ144" s="371"/>
      <c r="FK144" s="371"/>
      <c r="FL144" s="371"/>
      <c r="FM144" s="371"/>
      <c r="FN144" s="371"/>
      <c r="FO144" s="371"/>
      <c r="FP144" s="371"/>
      <c r="FQ144" s="371"/>
      <c r="FR144" s="371"/>
      <c r="FS144" s="371"/>
      <c r="FT144" s="371"/>
      <c r="FU144" s="371"/>
      <c r="FV144" s="371"/>
      <c r="FW144" s="371"/>
      <c r="FX144" s="371"/>
      <c r="FY144" s="371"/>
      <c r="FZ144" s="371"/>
      <c r="GA144" s="371"/>
      <c r="GB144" s="371"/>
      <c r="GC144" s="371"/>
      <c r="GD144" s="371"/>
      <c r="GE144" s="371"/>
      <c r="GF144" s="371"/>
      <c r="GG144" s="371"/>
      <c r="GH144" s="371"/>
      <c r="GI144" s="371"/>
      <c r="GJ144" s="371"/>
      <c r="GK144" s="371"/>
      <c r="GL144" s="371"/>
      <c r="GM144" s="371"/>
      <c r="GN144" s="371"/>
      <c r="GO144" s="371"/>
      <c r="GP144" s="371"/>
      <c r="GQ144" s="371"/>
      <c r="GR144" s="371"/>
      <c r="GS144" s="371"/>
      <c r="GT144" s="371"/>
      <c r="GU144" s="371"/>
      <c r="GV144" s="371"/>
      <c r="GW144" s="371"/>
      <c r="GX144" s="371"/>
      <c r="GY144" s="371"/>
      <c r="GZ144" s="371"/>
      <c r="HA144" s="371"/>
      <c r="HB144" s="371"/>
      <c r="HC144" s="371"/>
      <c r="HD144" s="371"/>
      <c r="HE144" s="371"/>
      <c r="HF144" s="371"/>
      <c r="HG144" s="371"/>
      <c r="HH144" s="371"/>
      <c r="HI144" s="371"/>
      <c r="HJ144" s="371"/>
      <c r="HK144" s="371"/>
      <c r="HL144" s="371"/>
      <c r="HM144" s="371"/>
      <c r="HN144" s="371"/>
      <c r="HO144" s="371"/>
      <c r="HP144" s="371"/>
      <c r="HQ144" s="371"/>
      <c r="HR144" s="371"/>
      <c r="HS144" s="371"/>
      <c r="HT144" s="371"/>
      <c r="HU144" s="371"/>
      <c r="HV144" s="371"/>
      <c r="HW144" s="371"/>
      <c r="HX144" s="371"/>
      <c r="HY144" s="371"/>
      <c r="HZ144" s="371"/>
      <c r="IA144" s="371"/>
      <c r="IB144" s="371"/>
      <c r="IC144" s="371"/>
      <c r="ID144" s="371"/>
      <c r="IE144" s="371"/>
      <c r="IF144" s="371"/>
      <c r="IG144" s="371"/>
      <c r="IH144" s="371"/>
      <c r="II144" s="371"/>
      <c r="IJ144" s="371"/>
      <c r="IK144" s="371"/>
      <c r="IL144" s="371"/>
      <c r="IM144" s="371"/>
    </row>
    <row r="145" spans="1:247" x14ac:dyDescent="0.2">
      <c r="A145" s="100" t="s">
        <v>106</v>
      </c>
      <c r="B145" s="39"/>
      <c r="C145" s="383">
        <v>3223</v>
      </c>
      <c r="D145" s="383">
        <v>809</v>
      </c>
      <c r="E145" s="383">
        <v>2414</v>
      </c>
      <c r="F145" s="383">
        <v>2181</v>
      </c>
      <c r="G145" s="383">
        <v>653</v>
      </c>
      <c r="H145" s="383">
        <v>1528</v>
      </c>
      <c r="I145" s="434">
        <v>1042</v>
      </c>
      <c r="J145" s="434">
        <v>156</v>
      </c>
      <c r="K145" s="434">
        <v>886</v>
      </c>
      <c r="L145" s="371"/>
      <c r="M145" s="371"/>
      <c r="N145" s="371"/>
      <c r="O145" s="371"/>
      <c r="P145" s="371"/>
      <c r="Q145" s="371"/>
      <c r="R145" s="371"/>
      <c r="S145" s="371"/>
      <c r="T145" s="371"/>
      <c r="U145" s="371"/>
      <c r="V145" s="371"/>
      <c r="W145" s="371"/>
      <c r="X145" s="371"/>
      <c r="Y145" s="371"/>
      <c r="Z145" s="371"/>
      <c r="AA145" s="371"/>
      <c r="AB145" s="371"/>
      <c r="AC145" s="371"/>
      <c r="AD145" s="371"/>
      <c r="AE145" s="371"/>
      <c r="AF145" s="371"/>
      <c r="AG145" s="371"/>
      <c r="AH145" s="371"/>
      <c r="AI145" s="371"/>
      <c r="AJ145" s="371"/>
      <c r="AK145" s="371"/>
      <c r="AL145" s="371"/>
      <c r="AM145" s="371"/>
      <c r="AN145" s="371"/>
      <c r="AO145" s="371"/>
      <c r="AP145" s="371"/>
      <c r="AQ145" s="371"/>
      <c r="AR145" s="371"/>
      <c r="AS145" s="371"/>
      <c r="AT145" s="371"/>
      <c r="AU145" s="371"/>
      <c r="AV145" s="371"/>
      <c r="AW145" s="371"/>
      <c r="AX145" s="371"/>
      <c r="AY145" s="371"/>
      <c r="AZ145" s="371"/>
      <c r="BA145" s="371"/>
      <c r="BB145" s="371"/>
      <c r="BC145" s="371"/>
      <c r="BD145" s="371"/>
      <c r="BE145" s="371"/>
      <c r="BF145" s="371"/>
      <c r="BG145" s="371"/>
      <c r="BH145" s="371"/>
      <c r="BI145" s="371"/>
      <c r="BJ145" s="371"/>
      <c r="BK145" s="371"/>
      <c r="BL145" s="371"/>
      <c r="BM145" s="371"/>
      <c r="BN145" s="371"/>
      <c r="BO145" s="371"/>
      <c r="BP145" s="371"/>
      <c r="BQ145" s="371"/>
      <c r="BR145" s="371"/>
      <c r="BS145" s="371"/>
      <c r="BT145" s="371"/>
      <c r="BU145" s="371"/>
      <c r="BV145" s="371"/>
      <c r="BW145" s="371"/>
      <c r="BX145" s="371"/>
      <c r="BY145" s="371"/>
      <c r="BZ145" s="371"/>
      <c r="CA145" s="371"/>
      <c r="CB145" s="371"/>
      <c r="CC145" s="371"/>
      <c r="CD145" s="371"/>
      <c r="CE145" s="371"/>
      <c r="CF145" s="371"/>
      <c r="CG145" s="371"/>
      <c r="CH145" s="371"/>
      <c r="CI145" s="371"/>
      <c r="CJ145" s="371"/>
      <c r="CK145" s="371"/>
      <c r="CL145" s="371"/>
      <c r="CM145" s="371"/>
      <c r="CN145" s="371"/>
      <c r="CO145" s="371"/>
      <c r="CP145" s="371"/>
      <c r="CQ145" s="371"/>
      <c r="CR145" s="371"/>
      <c r="CS145" s="371"/>
      <c r="CT145" s="371"/>
      <c r="CU145" s="371"/>
      <c r="CV145" s="371"/>
      <c r="CW145" s="371"/>
      <c r="CX145" s="371"/>
      <c r="CY145" s="371"/>
      <c r="CZ145" s="371"/>
      <c r="DA145" s="371"/>
      <c r="DB145" s="371"/>
      <c r="DC145" s="371"/>
      <c r="DD145" s="371"/>
      <c r="DE145" s="371"/>
      <c r="DF145" s="371"/>
      <c r="DG145" s="371"/>
      <c r="DH145" s="371"/>
      <c r="DI145" s="371"/>
      <c r="DJ145" s="371"/>
      <c r="DK145" s="371"/>
      <c r="DL145" s="371"/>
      <c r="DM145" s="371"/>
      <c r="DN145" s="371"/>
      <c r="DO145" s="371"/>
      <c r="DP145" s="371"/>
      <c r="DQ145" s="371"/>
      <c r="DR145" s="371"/>
      <c r="DS145" s="371"/>
      <c r="DT145" s="371"/>
      <c r="DU145" s="371"/>
      <c r="DV145" s="371"/>
      <c r="DW145" s="371"/>
      <c r="DX145" s="371"/>
      <c r="DY145" s="371"/>
      <c r="DZ145" s="371"/>
      <c r="EA145" s="371"/>
      <c r="EB145" s="371"/>
      <c r="EC145" s="371"/>
      <c r="ED145" s="371"/>
      <c r="EE145" s="371"/>
      <c r="EF145" s="371"/>
      <c r="EG145" s="371"/>
      <c r="EH145" s="371"/>
      <c r="EI145" s="371"/>
      <c r="EJ145" s="371"/>
      <c r="EK145" s="371"/>
      <c r="EL145" s="371"/>
      <c r="EM145" s="371"/>
      <c r="EN145" s="371"/>
      <c r="EO145" s="371"/>
      <c r="EP145" s="371"/>
      <c r="EQ145" s="371"/>
      <c r="ER145" s="371"/>
      <c r="ES145" s="371"/>
      <c r="ET145" s="371"/>
      <c r="EU145" s="371"/>
      <c r="EV145" s="371"/>
      <c r="EW145" s="371"/>
      <c r="EX145" s="371"/>
      <c r="EY145" s="371"/>
      <c r="EZ145" s="371"/>
      <c r="FA145" s="371"/>
      <c r="FB145" s="371"/>
      <c r="FC145" s="371"/>
      <c r="FD145" s="371"/>
      <c r="FE145" s="371"/>
      <c r="FF145" s="371"/>
      <c r="FG145" s="371"/>
      <c r="FH145" s="371"/>
      <c r="FI145" s="371"/>
      <c r="FJ145" s="371"/>
      <c r="FK145" s="371"/>
      <c r="FL145" s="371"/>
      <c r="FM145" s="371"/>
      <c r="FN145" s="371"/>
      <c r="FO145" s="371"/>
      <c r="FP145" s="371"/>
      <c r="FQ145" s="371"/>
      <c r="FR145" s="371"/>
      <c r="FS145" s="371"/>
      <c r="FT145" s="371"/>
      <c r="FU145" s="371"/>
      <c r="FV145" s="371"/>
      <c r="FW145" s="371"/>
      <c r="FX145" s="371"/>
      <c r="FY145" s="371"/>
      <c r="FZ145" s="371"/>
      <c r="GA145" s="371"/>
      <c r="GB145" s="371"/>
      <c r="GC145" s="371"/>
      <c r="GD145" s="371"/>
      <c r="GE145" s="371"/>
      <c r="GF145" s="371"/>
      <c r="GG145" s="371"/>
      <c r="GH145" s="371"/>
      <c r="GI145" s="371"/>
      <c r="GJ145" s="371"/>
      <c r="GK145" s="371"/>
      <c r="GL145" s="371"/>
      <c r="GM145" s="371"/>
      <c r="GN145" s="371"/>
      <c r="GO145" s="371"/>
      <c r="GP145" s="371"/>
      <c r="GQ145" s="371"/>
      <c r="GR145" s="371"/>
      <c r="GS145" s="371"/>
      <c r="GT145" s="371"/>
      <c r="GU145" s="371"/>
      <c r="GV145" s="371"/>
      <c r="GW145" s="371"/>
      <c r="GX145" s="371"/>
      <c r="GY145" s="371"/>
      <c r="GZ145" s="371"/>
      <c r="HA145" s="371"/>
      <c r="HB145" s="371"/>
      <c r="HC145" s="371"/>
      <c r="HD145" s="371"/>
      <c r="HE145" s="371"/>
      <c r="HF145" s="371"/>
      <c r="HG145" s="371"/>
      <c r="HH145" s="371"/>
      <c r="HI145" s="371"/>
      <c r="HJ145" s="371"/>
      <c r="HK145" s="371"/>
      <c r="HL145" s="371"/>
      <c r="HM145" s="371"/>
      <c r="HN145" s="371"/>
      <c r="HO145" s="371"/>
      <c r="HP145" s="371"/>
      <c r="HQ145" s="371"/>
      <c r="HR145" s="371"/>
      <c r="HS145" s="371"/>
      <c r="HT145" s="371"/>
      <c r="HU145" s="371"/>
      <c r="HV145" s="371"/>
      <c r="HW145" s="371"/>
      <c r="HX145" s="371"/>
      <c r="HY145" s="371"/>
      <c r="HZ145" s="371"/>
      <c r="IA145" s="371"/>
      <c r="IB145" s="371"/>
      <c r="IC145" s="371"/>
      <c r="ID145" s="371"/>
      <c r="IE145" s="371"/>
      <c r="IF145" s="371"/>
      <c r="IG145" s="371"/>
      <c r="IH145" s="371"/>
      <c r="II145" s="371"/>
      <c r="IJ145" s="371"/>
      <c r="IK145" s="371"/>
      <c r="IL145" s="371"/>
      <c r="IM145" s="371"/>
    </row>
    <row r="146" spans="1:247" x14ac:dyDescent="0.2">
      <c r="A146" s="100" t="s">
        <v>200</v>
      </c>
      <c r="B146" s="39"/>
      <c r="C146" s="383">
        <v>636</v>
      </c>
      <c r="D146" s="383">
        <v>318</v>
      </c>
      <c r="E146" s="383">
        <v>318</v>
      </c>
      <c r="F146" s="383">
        <v>345</v>
      </c>
      <c r="G146" s="383">
        <v>194</v>
      </c>
      <c r="H146" s="383">
        <v>151</v>
      </c>
      <c r="I146" s="434">
        <v>291</v>
      </c>
      <c r="J146" s="434">
        <v>124</v>
      </c>
      <c r="K146" s="434">
        <v>167</v>
      </c>
      <c r="L146" s="371"/>
      <c r="M146" s="371"/>
      <c r="N146" s="371"/>
      <c r="O146" s="371"/>
      <c r="P146" s="371"/>
      <c r="Q146" s="371"/>
      <c r="R146" s="371"/>
      <c r="S146" s="371"/>
      <c r="T146" s="371"/>
      <c r="U146" s="371"/>
      <c r="V146" s="371"/>
      <c r="W146" s="371"/>
      <c r="X146" s="371"/>
      <c r="Y146" s="371"/>
      <c r="Z146" s="371"/>
      <c r="AA146" s="371"/>
      <c r="AB146" s="371"/>
      <c r="AC146" s="371"/>
      <c r="AD146" s="371"/>
      <c r="AE146" s="371"/>
      <c r="AF146" s="371"/>
      <c r="AG146" s="371"/>
      <c r="AH146" s="371"/>
      <c r="AI146" s="371"/>
      <c r="AJ146" s="371"/>
      <c r="AK146" s="371"/>
      <c r="AL146" s="371"/>
      <c r="AM146" s="371"/>
      <c r="AN146" s="371"/>
      <c r="AO146" s="371"/>
      <c r="AP146" s="371"/>
      <c r="AQ146" s="371"/>
      <c r="AR146" s="371"/>
      <c r="AS146" s="371"/>
      <c r="AT146" s="371"/>
      <c r="AU146" s="371"/>
      <c r="AV146" s="371"/>
      <c r="AW146" s="371"/>
      <c r="AX146" s="371"/>
      <c r="AY146" s="371"/>
      <c r="AZ146" s="371"/>
      <c r="BA146" s="371"/>
      <c r="BB146" s="371"/>
      <c r="BC146" s="371"/>
      <c r="BD146" s="371"/>
      <c r="BE146" s="371"/>
      <c r="BF146" s="371"/>
      <c r="BG146" s="371"/>
      <c r="BH146" s="371"/>
      <c r="BI146" s="371"/>
      <c r="BJ146" s="371"/>
      <c r="BK146" s="371"/>
      <c r="BL146" s="371"/>
      <c r="BM146" s="371"/>
      <c r="BN146" s="371"/>
      <c r="BO146" s="371"/>
      <c r="BP146" s="371"/>
      <c r="BQ146" s="371"/>
      <c r="BR146" s="371"/>
      <c r="BS146" s="371"/>
      <c r="BT146" s="371"/>
      <c r="BU146" s="371"/>
      <c r="BV146" s="371"/>
      <c r="BW146" s="371"/>
      <c r="BX146" s="371"/>
      <c r="BY146" s="371"/>
      <c r="BZ146" s="371"/>
      <c r="CA146" s="371"/>
      <c r="CB146" s="371"/>
      <c r="CC146" s="371"/>
      <c r="CD146" s="371"/>
      <c r="CE146" s="371"/>
      <c r="CF146" s="371"/>
      <c r="CG146" s="371"/>
      <c r="CH146" s="371"/>
      <c r="CI146" s="371"/>
      <c r="CJ146" s="371"/>
      <c r="CK146" s="371"/>
      <c r="CL146" s="371"/>
      <c r="CM146" s="371"/>
      <c r="CN146" s="371"/>
      <c r="CO146" s="371"/>
      <c r="CP146" s="371"/>
      <c r="CQ146" s="371"/>
      <c r="CR146" s="371"/>
      <c r="CS146" s="371"/>
      <c r="CT146" s="371"/>
      <c r="CU146" s="371"/>
      <c r="CV146" s="371"/>
      <c r="CW146" s="371"/>
      <c r="CX146" s="371"/>
      <c r="CY146" s="371"/>
      <c r="CZ146" s="371"/>
      <c r="DA146" s="371"/>
      <c r="DB146" s="371"/>
      <c r="DC146" s="371"/>
      <c r="DD146" s="371"/>
      <c r="DE146" s="371"/>
      <c r="DF146" s="371"/>
      <c r="DG146" s="371"/>
      <c r="DH146" s="371"/>
      <c r="DI146" s="371"/>
      <c r="DJ146" s="371"/>
      <c r="DK146" s="371"/>
      <c r="DL146" s="371"/>
      <c r="DM146" s="371"/>
      <c r="DN146" s="371"/>
      <c r="DO146" s="371"/>
      <c r="DP146" s="371"/>
      <c r="DQ146" s="371"/>
      <c r="DR146" s="371"/>
      <c r="DS146" s="371"/>
      <c r="DT146" s="371"/>
      <c r="DU146" s="371"/>
      <c r="DV146" s="371"/>
      <c r="DW146" s="371"/>
      <c r="DX146" s="371"/>
      <c r="DY146" s="371"/>
      <c r="DZ146" s="371"/>
      <c r="EA146" s="371"/>
      <c r="EB146" s="371"/>
      <c r="EC146" s="371"/>
      <c r="ED146" s="371"/>
      <c r="EE146" s="371"/>
      <c r="EF146" s="371"/>
      <c r="EG146" s="371"/>
      <c r="EH146" s="371"/>
      <c r="EI146" s="371"/>
      <c r="EJ146" s="371"/>
      <c r="EK146" s="371"/>
      <c r="EL146" s="371"/>
      <c r="EM146" s="371"/>
      <c r="EN146" s="371"/>
      <c r="EO146" s="371"/>
      <c r="EP146" s="371"/>
      <c r="EQ146" s="371"/>
      <c r="ER146" s="371"/>
      <c r="ES146" s="371"/>
      <c r="ET146" s="371"/>
      <c r="EU146" s="371"/>
      <c r="EV146" s="371"/>
      <c r="EW146" s="371"/>
      <c r="EX146" s="371"/>
      <c r="EY146" s="371"/>
      <c r="EZ146" s="371"/>
      <c r="FA146" s="371"/>
      <c r="FB146" s="371"/>
      <c r="FC146" s="371"/>
      <c r="FD146" s="371"/>
      <c r="FE146" s="371"/>
      <c r="FF146" s="371"/>
      <c r="FG146" s="371"/>
      <c r="FH146" s="371"/>
      <c r="FI146" s="371"/>
      <c r="FJ146" s="371"/>
      <c r="FK146" s="371"/>
      <c r="FL146" s="371"/>
      <c r="FM146" s="371"/>
      <c r="FN146" s="371"/>
      <c r="FO146" s="371"/>
      <c r="FP146" s="371"/>
      <c r="FQ146" s="371"/>
      <c r="FR146" s="371"/>
      <c r="FS146" s="371"/>
      <c r="FT146" s="371"/>
      <c r="FU146" s="371"/>
      <c r="FV146" s="371"/>
      <c r="FW146" s="371"/>
      <c r="FX146" s="371"/>
      <c r="FY146" s="371"/>
      <c r="FZ146" s="371"/>
      <c r="GA146" s="371"/>
      <c r="GB146" s="371"/>
      <c r="GC146" s="371"/>
      <c r="GD146" s="371"/>
      <c r="GE146" s="371"/>
      <c r="GF146" s="371"/>
      <c r="GG146" s="371"/>
      <c r="GH146" s="371"/>
      <c r="GI146" s="371"/>
      <c r="GJ146" s="371"/>
      <c r="GK146" s="371"/>
      <c r="GL146" s="371"/>
      <c r="GM146" s="371"/>
      <c r="GN146" s="371"/>
      <c r="GO146" s="371"/>
      <c r="GP146" s="371"/>
      <c r="GQ146" s="371"/>
      <c r="GR146" s="371"/>
      <c r="GS146" s="371"/>
      <c r="GT146" s="371"/>
      <c r="GU146" s="371"/>
      <c r="GV146" s="371"/>
      <c r="GW146" s="371"/>
      <c r="GX146" s="371"/>
      <c r="GY146" s="371"/>
      <c r="GZ146" s="371"/>
      <c r="HA146" s="371"/>
      <c r="HB146" s="371"/>
      <c r="HC146" s="371"/>
      <c r="HD146" s="371"/>
      <c r="HE146" s="371"/>
      <c r="HF146" s="371"/>
      <c r="HG146" s="371"/>
      <c r="HH146" s="371"/>
      <c r="HI146" s="371"/>
      <c r="HJ146" s="371"/>
      <c r="HK146" s="371"/>
      <c r="HL146" s="371"/>
      <c r="HM146" s="371"/>
      <c r="HN146" s="371"/>
      <c r="HO146" s="371"/>
      <c r="HP146" s="371"/>
      <c r="HQ146" s="371"/>
      <c r="HR146" s="371"/>
      <c r="HS146" s="371"/>
      <c r="HT146" s="371"/>
      <c r="HU146" s="371"/>
      <c r="HV146" s="371"/>
      <c r="HW146" s="371"/>
      <c r="HX146" s="371"/>
      <c r="HY146" s="371"/>
      <c r="HZ146" s="371"/>
      <c r="IA146" s="371"/>
      <c r="IB146" s="371"/>
      <c r="IC146" s="371"/>
      <c r="ID146" s="371"/>
      <c r="IE146" s="371"/>
      <c r="IF146" s="371"/>
      <c r="IG146" s="371"/>
      <c r="IH146" s="371"/>
      <c r="II146" s="371"/>
      <c r="IJ146" s="371"/>
      <c r="IK146" s="371"/>
      <c r="IL146" s="371"/>
      <c r="IM146" s="371"/>
    </row>
    <row r="147" spans="1:247" x14ac:dyDescent="0.2">
      <c r="A147" s="100" t="s">
        <v>222</v>
      </c>
      <c r="B147" s="39"/>
      <c r="C147" s="383">
        <v>2086</v>
      </c>
      <c r="D147" s="383">
        <v>1169</v>
      </c>
      <c r="E147" s="383">
        <v>917</v>
      </c>
      <c r="F147" s="383">
        <v>1183</v>
      </c>
      <c r="G147" s="383">
        <v>683</v>
      </c>
      <c r="H147" s="383">
        <v>500</v>
      </c>
      <c r="I147" s="434">
        <v>903</v>
      </c>
      <c r="J147" s="434">
        <v>486</v>
      </c>
      <c r="K147" s="434">
        <v>417</v>
      </c>
      <c r="L147" s="371"/>
      <c r="M147" s="371"/>
      <c r="N147" s="371"/>
      <c r="O147" s="371"/>
      <c r="P147" s="371"/>
      <c r="Q147" s="371"/>
      <c r="R147" s="371"/>
      <c r="S147" s="371"/>
      <c r="T147" s="371"/>
      <c r="U147" s="371"/>
      <c r="V147" s="371"/>
      <c r="W147" s="371"/>
      <c r="X147" s="371"/>
      <c r="Y147" s="371"/>
      <c r="Z147" s="371"/>
      <c r="AA147" s="371"/>
      <c r="AB147" s="371"/>
      <c r="AC147" s="371"/>
      <c r="AD147" s="371"/>
      <c r="AE147" s="371"/>
      <c r="AF147" s="371"/>
      <c r="AG147" s="371"/>
      <c r="AH147" s="371"/>
      <c r="AI147" s="371"/>
      <c r="AJ147" s="371"/>
      <c r="AK147" s="371"/>
      <c r="AL147" s="371"/>
      <c r="AM147" s="371"/>
      <c r="AN147" s="371"/>
      <c r="AO147" s="371"/>
      <c r="AP147" s="371"/>
      <c r="AQ147" s="371"/>
      <c r="AR147" s="371"/>
      <c r="AS147" s="371"/>
      <c r="AT147" s="371"/>
      <c r="AU147" s="371"/>
      <c r="AV147" s="371"/>
      <c r="AW147" s="371"/>
      <c r="AX147" s="371"/>
      <c r="AY147" s="371"/>
      <c r="AZ147" s="371"/>
      <c r="BA147" s="371"/>
      <c r="BB147" s="371"/>
      <c r="BC147" s="371"/>
      <c r="BD147" s="371"/>
      <c r="BE147" s="371"/>
      <c r="BF147" s="371"/>
      <c r="BG147" s="371"/>
      <c r="BH147" s="371"/>
      <c r="BI147" s="371"/>
      <c r="BJ147" s="371"/>
      <c r="BK147" s="371"/>
      <c r="BL147" s="371"/>
      <c r="BM147" s="371"/>
      <c r="BN147" s="371"/>
      <c r="BO147" s="371"/>
      <c r="BP147" s="371"/>
      <c r="BQ147" s="371"/>
      <c r="BR147" s="371"/>
      <c r="BS147" s="371"/>
      <c r="BT147" s="371"/>
      <c r="BU147" s="371"/>
      <c r="BV147" s="371"/>
      <c r="BW147" s="371"/>
      <c r="BX147" s="371"/>
      <c r="BY147" s="371"/>
      <c r="BZ147" s="371"/>
      <c r="CA147" s="371"/>
      <c r="CB147" s="371"/>
      <c r="CC147" s="371"/>
      <c r="CD147" s="371"/>
      <c r="CE147" s="371"/>
      <c r="CF147" s="371"/>
      <c r="CG147" s="371"/>
      <c r="CH147" s="371"/>
      <c r="CI147" s="371"/>
      <c r="CJ147" s="371"/>
      <c r="CK147" s="371"/>
      <c r="CL147" s="371"/>
      <c r="CM147" s="371"/>
      <c r="CN147" s="371"/>
      <c r="CO147" s="371"/>
      <c r="CP147" s="371"/>
      <c r="CQ147" s="371"/>
      <c r="CR147" s="371"/>
      <c r="CS147" s="371"/>
      <c r="CT147" s="371"/>
      <c r="CU147" s="371"/>
      <c r="CV147" s="371"/>
      <c r="CW147" s="371"/>
      <c r="CX147" s="371"/>
      <c r="CY147" s="371"/>
      <c r="CZ147" s="371"/>
      <c r="DA147" s="371"/>
      <c r="DB147" s="371"/>
      <c r="DC147" s="371"/>
      <c r="DD147" s="371"/>
      <c r="DE147" s="371"/>
      <c r="DF147" s="371"/>
      <c r="DG147" s="371"/>
      <c r="DH147" s="371"/>
      <c r="DI147" s="371"/>
      <c r="DJ147" s="371"/>
      <c r="DK147" s="371"/>
      <c r="DL147" s="371"/>
      <c r="DM147" s="371"/>
      <c r="DN147" s="371"/>
      <c r="DO147" s="371"/>
      <c r="DP147" s="371"/>
      <c r="DQ147" s="371"/>
      <c r="DR147" s="371"/>
      <c r="DS147" s="371"/>
      <c r="DT147" s="371"/>
      <c r="DU147" s="371"/>
      <c r="DV147" s="371"/>
      <c r="DW147" s="371"/>
      <c r="DX147" s="371"/>
      <c r="DY147" s="371"/>
      <c r="DZ147" s="371"/>
      <c r="EA147" s="371"/>
      <c r="EB147" s="371"/>
      <c r="EC147" s="371"/>
      <c r="ED147" s="371"/>
      <c r="EE147" s="371"/>
      <c r="EF147" s="371"/>
      <c r="EG147" s="371"/>
      <c r="EH147" s="371"/>
      <c r="EI147" s="371"/>
      <c r="EJ147" s="371"/>
      <c r="EK147" s="371"/>
      <c r="EL147" s="371"/>
      <c r="EM147" s="371"/>
      <c r="EN147" s="371"/>
      <c r="EO147" s="371"/>
      <c r="EP147" s="371"/>
      <c r="EQ147" s="371"/>
      <c r="ER147" s="371"/>
      <c r="ES147" s="371"/>
      <c r="ET147" s="371"/>
      <c r="EU147" s="371"/>
      <c r="EV147" s="371"/>
      <c r="EW147" s="371"/>
      <c r="EX147" s="371"/>
      <c r="EY147" s="371"/>
      <c r="EZ147" s="371"/>
      <c r="FA147" s="371"/>
      <c r="FB147" s="371"/>
      <c r="FC147" s="371"/>
      <c r="FD147" s="371"/>
      <c r="FE147" s="371"/>
      <c r="FF147" s="371"/>
      <c r="FG147" s="371"/>
      <c r="FH147" s="371"/>
      <c r="FI147" s="371"/>
      <c r="FJ147" s="371"/>
      <c r="FK147" s="371"/>
      <c r="FL147" s="371"/>
      <c r="FM147" s="371"/>
      <c r="FN147" s="371"/>
      <c r="FO147" s="371"/>
      <c r="FP147" s="371"/>
      <c r="FQ147" s="371"/>
      <c r="FR147" s="371"/>
      <c r="FS147" s="371"/>
      <c r="FT147" s="371"/>
      <c r="FU147" s="371"/>
      <c r="FV147" s="371"/>
      <c r="FW147" s="371"/>
      <c r="FX147" s="371"/>
      <c r="FY147" s="371"/>
      <c r="FZ147" s="371"/>
      <c r="GA147" s="371"/>
      <c r="GB147" s="371"/>
      <c r="GC147" s="371"/>
      <c r="GD147" s="371"/>
      <c r="GE147" s="371"/>
      <c r="GF147" s="371"/>
      <c r="GG147" s="371"/>
      <c r="GH147" s="371"/>
      <c r="GI147" s="371"/>
      <c r="GJ147" s="371"/>
      <c r="GK147" s="371"/>
      <c r="GL147" s="371"/>
      <c r="GM147" s="371"/>
      <c r="GN147" s="371"/>
      <c r="GO147" s="371"/>
      <c r="GP147" s="371"/>
      <c r="GQ147" s="371"/>
      <c r="GR147" s="371"/>
      <c r="GS147" s="371"/>
      <c r="GT147" s="371"/>
      <c r="GU147" s="371"/>
      <c r="GV147" s="371"/>
      <c r="GW147" s="371"/>
      <c r="GX147" s="371"/>
      <c r="GY147" s="371"/>
      <c r="GZ147" s="371"/>
      <c r="HA147" s="371"/>
      <c r="HB147" s="371"/>
      <c r="HC147" s="371"/>
      <c r="HD147" s="371"/>
      <c r="HE147" s="371"/>
      <c r="HF147" s="371"/>
      <c r="HG147" s="371"/>
      <c r="HH147" s="371"/>
      <c r="HI147" s="371"/>
      <c r="HJ147" s="371"/>
      <c r="HK147" s="371"/>
      <c r="HL147" s="371"/>
      <c r="HM147" s="371"/>
      <c r="HN147" s="371"/>
      <c r="HO147" s="371"/>
      <c r="HP147" s="371"/>
      <c r="HQ147" s="371"/>
      <c r="HR147" s="371"/>
      <c r="HS147" s="371"/>
      <c r="HT147" s="371"/>
      <c r="HU147" s="371"/>
      <c r="HV147" s="371"/>
      <c r="HW147" s="371"/>
      <c r="HX147" s="371"/>
      <c r="HY147" s="371"/>
      <c r="HZ147" s="371"/>
      <c r="IA147" s="371"/>
      <c r="IB147" s="371"/>
      <c r="IC147" s="371"/>
      <c r="ID147" s="371"/>
      <c r="IE147" s="371"/>
      <c r="IF147" s="371"/>
      <c r="IG147" s="371"/>
      <c r="IH147" s="371"/>
      <c r="II147" s="371"/>
      <c r="IJ147" s="371"/>
      <c r="IK147" s="371"/>
      <c r="IL147" s="371"/>
      <c r="IM147" s="371"/>
    </row>
    <row r="148" spans="1:247" x14ac:dyDescent="0.2">
      <c r="A148" s="100" t="s">
        <v>201</v>
      </c>
      <c r="B148" s="39"/>
      <c r="C148" s="383">
        <v>6117</v>
      </c>
      <c r="D148" s="383">
        <v>2905</v>
      </c>
      <c r="E148" s="383">
        <v>3212</v>
      </c>
      <c r="F148" s="383">
        <v>2393</v>
      </c>
      <c r="G148" s="383">
        <v>1454</v>
      </c>
      <c r="H148" s="383">
        <v>939</v>
      </c>
      <c r="I148" s="434">
        <v>3724</v>
      </c>
      <c r="J148" s="434">
        <v>1451</v>
      </c>
      <c r="K148" s="434">
        <v>2273</v>
      </c>
      <c r="L148" s="371"/>
      <c r="M148" s="371"/>
      <c r="N148" s="371"/>
      <c r="O148" s="371"/>
      <c r="P148" s="371"/>
      <c r="Q148" s="371"/>
      <c r="R148" s="371"/>
      <c r="S148" s="371"/>
      <c r="T148" s="371"/>
      <c r="U148" s="371"/>
      <c r="V148" s="371"/>
      <c r="W148" s="371"/>
      <c r="X148" s="371"/>
      <c r="Y148" s="371"/>
      <c r="Z148" s="371"/>
      <c r="AA148" s="371"/>
      <c r="AB148" s="371"/>
      <c r="AC148" s="371"/>
      <c r="AD148" s="371"/>
      <c r="AE148" s="371"/>
      <c r="AF148" s="371"/>
      <c r="AG148" s="371"/>
      <c r="AH148" s="371"/>
      <c r="AI148" s="371"/>
      <c r="AJ148" s="371"/>
      <c r="AK148" s="371"/>
      <c r="AL148" s="371"/>
      <c r="AM148" s="371"/>
      <c r="AN148" s="371"/>
      <c r="AO148" s="371"/>
      <c r="AP148" s="371"/>
      <c r="AQ148" s="371"/>
      <c r="AR148" s="371"/>
      <c r="AS148" s="371"/>
      <c r="AT148" s="371"/>
      <c r="AU148" s="371"/>
      <c r="AV148" s="371"/>
      <c r="AW148" s="371"/>
      <c r="AX148" s="371"/>
      <c r="AY148" s="371"/>
      <c r="AZ148" s="371"/>
      <c r="BA148" s="371"/>
      <c r="BB148" s="371"/>
      <c r="BC148" s="371"/>
      <c r="BD148" s="371"/>
      <c r="BE148" s="371"/>
      <c r="BF148" s="371"/>
      <c r="BG148" s="371"/>
      <c r="BH148" s="371"/>
      <c r="BI148" s="371"/>
      <c r="BJ148" s="371"/>
      <c r="BK148" s="371"/>
      <c r="BL148" s="371"/>
      <c r="BM148" s="371"/>
      <c r="BN148" s="371"/>
      <c r="BO148" s="371"/>
      <c r="BP148" s="371"/>
      <c r="BQ148" s="371"/>
      <c r="BR148" s="371"/>
      <c r="BS148" s="371"/>
      <c r="BT148" s="371"/>
      <c r="BU148" s="371"/>
      <c r="BV148" s="371"/>
      <c r="BW148" s="371"/>
      <c r="BX148" s="371"/>
      <c r="BY148" s="371"/>
      <c r="BZ148" s="371"/>
      <c r="CA148" s="371"/>
      <c r="CB148" s="371"/>
      <c r="CC148" s="371"/>
      <c r="CD148" s="371"/>
      <c r="CE148" s="371"/>
      <c r="CF148" s="371"/>
      <c r="CG148" s="371"/>
      <c r="CH148" s="371"/>
      <c r="CI148" s="371"/>
      <c r="CJ148" s="371"/>
      <c r="CK148" s="371"/>
      <c r="CL148" s="371"/>
      <c r="CM148" s="371"/>
      <c r="CN148" s="371"/>
      <c r="CO148" s="371"/>
      <c r="CP148" s="371"/>
      <c r="CQ148" s="371"/>
      <c r="CR148" s="371"/>
      <c r="CS148" s="371"/>
      <c r="CT148" s="371"/>
      <c r="CU148" s="371"/>
      <c r="CV148" s="371"/>
      <c r="CW148" s="371"/>
      <c r="CX148" s="371"/>
      <c r="CY148" s="371"/>
      <c r="CZ148" s="371"/>
      <c r="DA148" s="371"/>
      <c r="DB148" s="371"/>
      <c r="DC148" s="371"/>
      <c r="DD148" s="371"/>
      <c r="DE148" s="371"/>
      <c r="DF148" s="371"/>
      <c r="DG148" s="371"/>
      <c r="DH148" s="371"/>
      <c r="DI148" s="371"/>
      <c r="DJ148" s="371"/>
      <c r="DK148" s="371"/>
      <c r="DL148" s="371"/>
      <c r="DM148" s="371"/>
      <c r="DN148" s="371"/>
      <c r="DO148" s="371"/>
      <c r="DP148" s="371"/>
      <c r="DQ148" s="371"/>
      <c r="DR148" s="371"/>
      <c r="DS148" s="371"/>
      <c r="DT148" s="371"/>
      <c r="DU148" s="371"/>
      <c r="DV148" s="371"/>
      <c r="DW148" s="371"/>
      <c r="DX148" s="371"/>
      <c r="DY148" s="371"/>
      <c r="DZ148" s="371"/>
      <c r="EA148" s="371"/>
      <c r="EB148" s="371"/>
      <c r="EC148" s="371"/>
      <c r="ED148" s="371"/>
      <c r="EE148" s="371"/>
      <c r="EF148" s="371"/>
      <c r="EG148" s="371"/>
      <c r="EH148" s="371"/>
      <c r="EI148" s="371"/>
      <c r="EJ148" s="371"/>
      <c r="EK148" s="371"/>
      <c r="EL148" s="371"/>
      <c r="EM148" s="371"/>
      <c r="EN148" s="371"/>
      <c r="EO148" s="371"/>
      <c r="EP148" s="371"/>
      <c r="EQ148" s="371"/>
      <c r="ER148" s="371"/>
      <c r="ES148" s="371"/>
      <c r="ET148" s="371"/>
      <c r="EU148" s="371"/>
      <c r="EV148" s="371"/>
      <c r="EW148" s="371"/>
      <c r="EX148" s="371"/>
      <c r="EY148" s="371"/>
      <c r="EZ148" s="371"/>
      <c r="FA148" s="371"/>
      <c r="FB148" s="371"/>
      <c r="FC148" s="371"/>
      <c r="FD148" s="371"/>
      <c r="FE148" s="371"/>
      <c r="FF148" s="371"/>
      <c r="FG148" s="371"/>
      <c r="FH148" s="371"/>
      <c r="FI148" s="371"/>
      <c r="FJ148" s="371"/>
      <c r="FK148" s="371"/>
      <c r="FL148" s="371"/>
      <c r="FM148" s="371"/>
      <c r="FN148" s="371"/>
      <c r="FO148" s="371"/>
      <c r="FP148" s="371"/>
      <c r="FQ148" s="371"/>
      <c r="FR148" s="371"/>
      <c r="FS148" s="371"/>
      <c r="FT148" s="371"/>
      <c r="FU148" s="371"/>
      <c r="FV148" s="371"/>
      <c r="FW148" s="371"/>
      <c r="FX148" s="371"/>
      <c r="FY148" s="371"/>
      <c r="FZ148" s="371"/>
      <c r="GA148" s="371"/>
      <c r="GB148" s="371"/>
      <c r="GC148" s="371"/>
      <c r="GD148" s="371"/>
      <c r="GE148" s="371"/>
      <c r="GF148" s="371"/>
      <c r="GG148" s="371"/>
      <c r="GH148" s="371"/>
      <c r="GI148" s="371"/>
      <c r="GJ148" s="371"/>
      <c r="GK148" s="371"/>
      <c r="GL148" s="371"/>
      <c r="GM148" s="371"/>
      <c r="GN148" s="371"/>
      <c r="GO148" s="371"/>
      <c r="GP148" s="371"/>
      <c r="GQ148" s="371"/>
      <c r="GR148" s="371"/>
      <c r="GS148" s="371"/>
      <c r="GT148" s="371"/>
      <c r="GU148" s="371"/>
      <c r="GV148" s="371"/>
      <c r="GW148" s="371"/>
      <c r="GX148" s="371"/>
      <c r="GY148" s="371"/>
      <c r="GZ148" s="371"/>
      <c r="HA148" s="371"/>
      <c r="HB148" s="371"/>
      <c r="HC148" s="371"/>
      <c r="HD148" s="371"/>
      <c r="HE148" s="371"/>
      <c r="HF148" s="371"/>
      <c r="HG148" s="371"/>
      <c r="HH148" s="371"/>
      <c r="HI148" s="371"/>
      <c r="HJ148" s="371"/>
      <c r="HK148" s="371"/>
      <c r="HL148" s="371"/>
      <c r="HM148" s="371"/>
      <c r="HN148" s="371"/>
      <c r="HO148" s="371"/>
      <c r="HP148" s="371"/>
      <c r="HQ148" s="371"/>
      <c r="HR148" s="371"/>
      <c r="HS148" s="371"/>
      <c r="HT148" s="371"/>
      <c r="HU148" s="371"/>
      <c r="HV148" s="371"/>
      <c r="HW148" s="371"/>
      <c r="HX148" s="371"/>
      <c r="HY148" s="371"/>
      <c r="HZ148" s="371"/>
      <c r="IA148" s="371"/>
      <c r="IB148" s="371"/>
      <c r="IC148" s="371"/>
      <c r="ID148" s="371"/>
      <c r="IE148" s="371"/>
      <c r="IF148" s="371"/>
      <c r="IG148" s="371"/>
      <c r="IH148" s="371"/>
      <c r="II148" s="371"/>
      <c r="IJ148" s="371"/>
      <c r="IK148" s="371"/>
      <c r="IL148" s="371"/>
      <c r="IM148" s="371"/>
    </row>
    <row r="149" spans="1:247" x14ac:dyDescent="0.2">
      <c r="A149" s="100" t="s">
        <v>202</v>
      </c>
      <c r="B149" s="39"/>
      <c r="C149" s="383">
        <v>1730</v>
      </c>
      <c r="D149" s="383">
        <v>1014</v>
      </c>
      <c r="E149" s="383">
        <v>716</v>
      </c>
      <c r="F149" s="383">
        <v>1264</v>
      </c>
      <c r="G149" s="383">
        <v>851</v>
      </c>
      <c r="H149" s="383">
        <v>413</v>
      </c>
      <c r="I149" s="434">
        <v>466</v>
      </c>
      <c r="J149" s="434">
        <v>163</v>
      </c>
      <c r="K149" s="434">
        <v>303</v>
      </c>
      <c r="L149" s="371"/>
      <c r="M149" s="371"/>
      <c r="N149" s="371"/>
      <c r="O149" s="371"/>
      <c r="P149" s="371"/>
      <c r="Q149" s="371"/>
      <c r="R149" s="371"/>
      <c r="S149" s="371"/>
      <c r="T149" s="371"/>
      <c r="U149" s="371"/>
      <c r="V149" s="371"/>
      <c r="W149" s="371"/>
      <c r="X149" s="371"/>
      <c r="Y149" s="371"/>
      <c r="Z149" s="371"/>
      <c r="AA149" s="371"/>
      <c r="AB149" s="371"/>
      <c r="AC149" s="371"/>
      <c r="AD149" s="371"/>
      <c r="AE149" s="371"/>
      <c r="AF149" s="371"/>
      <c r="AG149" s="371"/>
      <c r="AH149" s="371"/>
      <c r="AI149" s="371"/>
      <c r="AJ149" s="371"/>
      <c r="AK149" s="371"/>
      <c r="AL149" s="371"/>
      <c r="AM149" s="371"/>
      <c r="AN149" s="371"/>
      <c r="AO149" s="371"/>
      <c r="AP149" s="371"/>
      <c r="AQ149" s="371"/>
      <c r="AR149" s="371"/>
      <c r="AS149" s="371"/>
      <c r="AT149" s="371"/>
      <c r="AU149" s="371"/>
      <c r="AV149" s="371"/>
      <c r="AW149" s="371"/>
      <c r="AX149" s="371"/>
      <c r="AY149" s="371"/>
      <c r="AZ149" s="371"/>
      <c r="BA149" s="371"/>
      <c r="BB149" s="371"/>
      <c r="BC149" s="371"/>
      <c r="BD149" s="371"/>
      <c r="BE149" s="371"/>
      <c r="BF149" s="371"/>
      <c r="BG149" s="371"/>
      <c r="BH149" s="371"/>
      <c r="BI149" s="371"/>
      <c r="BJ149" s="371"/>
      <c r="BK149" s="371"/>
      <c r="BL149" s="371"/>
      <c r="BM149" s="371"/>
      <c r="BN149" s="371"/>
      <c r="BO149" s="371"/>
      <c r="BP149" s="371"/>
      <c r="BQ149" s="371"/>
      <c r="BR149" s="371"/>
      <c r="BS149" s="371"/>
      <c r="BT149" s="371"/>
      <c r="BU149" s="371"/>
      <c r="BV149" s="371"/>
      <c r="BW149" s="371"/>
      <c r="BX149" s="371"/>
      <c r="BY149" s="371"/>
      <c r="BZ149" s="371"/>
      <c r="CA149" s="371"/>
      <c r="CB149" s="371"/>
      <c r="CC149" s="371"/>
      <c r="CD149" s="371"/>
      <c r="CE149" s="371"/>
      <c r="CF149" s="371"/>
      <c r="CG149" s="371"/>
      <c r="CH149" s="371"/>
      <c r="CI149" s="371"/>
      <c r="CJ149" s="371"/>
      <c r="CK149" s="371"/>
      <c r="CL149" s="371"/>
      <c r="CM149" s="371"/>
      <c r="CN149" s="371"/>
      <c r="CO149" s="371"/>
      <c r="CP149" s="371"/>
      <c r="CQ149" s="371"/>
      <c r="CR149" s="371"/>
      <c r="CS149" s="371"/>
      <c r="CT149" s="371"/>
      <c r="CU149" s="371"/>
      <c r="CV149" s="371"/>
      <c r="CW149" s="371"/>
      <c r="CX149" s="371"/>
      <c r="CY149" s="371"/>
      <c r="CZ149" s="371"/>
      <c r="DA149" s="371"/>
      <c r="DB149" s="371"/>
      <c r="DC149" s="371"/>
      <c r="DD149" s="371"/>
      <c r="DE149" s="371"/>
      <c r="DF149" s="371"/>
      <c r="DG149" s="371"/>
      <c r="DH149" s="371"/>
      <c r="DI149" s="371"/>
      <c r="DJ149" s="371"/>
      <c r="DK149" s="371"/>
      <c r="DL149" s="371"/>
      <c r="DM149" s="371"/>
      <c r="DN149" s="371"/>
      <c r="DO149" s="371"/>
      <c r="DP149" s="371"/>
      <c r="DQ149" s="371"/>
      <c r="DR149" s="371"/>
      <c r="DS149" s="371"/>
      <c r="DT149" s="371"/>
      <c r="DU149" s="371"/>
      <c r="DV149" s="371"/>
      <c r="DW149" s="371"/>
      <c r="DX149" s="371"/>
      <c r="DY149" s="371"/>
      <c r="DZ149" s="371"/>
      <c r="EA149" s="371"/>
      <c r="EB149" s="371"/>
      <c r="EC149" s="371"/>
      <c r="ED149" s="371"/>
      <c r="EE149" s="371"/>
      <c r="EF149" s="371"/>
      <c r="EG149" s="371"/>
      <c r="EH149" s="371"/>
      <c r="EI149" s="371"/>
      <c r="EJ149" s="371"/>
      <c r="EK149" s="371"/>
      <c r="EL149" s="371"/>
      <c r="EM149" s="371"/>
      <c r="EN149" s="371"/>
      <c r="EO149" s="371"/>
      <c r="EP149" s="371"/>
      <c r="EQ149" s="371"/>
      <c r="ER149" s="371"/>
      <c r="ES149" s="371"/>
      <c r="ET149" s="371"/>
      <c r="EU149" s="371"/>
      <c r="EV149" s="371"/>
      <c r="EW149" s="371"/>
      <c r="EX149" s="371"/>
      <c r="EY149" s="371"/>
      <c r="EZ149" s="371"/>
      <c r="FA149" s="371"/>
      <c r="FB149" s="371"/>
      <c r="FC149" s="371"/>
      <c r="FD149" s="371"/>
      <c r="FE149" s="371"/>
      <c r="FF149" s="371"/>
      <c r="FG149" s="371"/>
      <c r="FH149" s="371"/>
      <c r="FI149" s="371"/>
      <c r="FJ149" s="371"/>
      <c r="FK149" s="371"/>
      <c r="FL149" s="371"/>
      <c r="FM149" s="371"/>
      <c r="FN149" s="371"/>
      <c r="FO149" s="371"/>
      <c r="FP149" s="371"/>
      <c r="FQ149" s="371"/>
      <c r="FR149" s="371"/>
      <c r="FS149" s="371"/>
      <c r="FT149" s="371"/>
      <c r="FU149" s="371"/>
      <c r="FV149" s="371"/>
      <c r="FW149" s="371"/>
      <c r="FX149" s="371"/>
      <c r="FY149" s="371"/>
      <c r="FZ149" s="371"/>
      <c r="GA149" s="371"/>
      <c r="GB149" s="371"/>
      <c r="GC149" s="371"/>
      <c r="GD149" s="371"/>
      <c r="GE149" s="371"/>
      <c r="GF149" s="371"/>
      <c r="GG149" s="371"/>
      <c r="GH149" s="371"/>
      <c r="GI149" s="371"/>
      <c r="GJ149" s="371"/>
      <c r="GK149" s="371"/>
      <c r="GL149" s="371"/>
      <c r="GM149" s="371"/>
      <c r="GN149" s="371"/>
      <c r="GO149" s="371"/>
      <c r="GP149" s="371"/>
      <c r="GQ149" s="371"/>
      <c r="GR149" s="371"/>
      <c r="GS149" s="371"/>
      <c r="GT149" s="371"/>
      <c r="GU149" s="371"/>
      <c r="GV149" s="371"/>
      <c r="GW149" s="371"/>
      <c r="GX149" s="371"/>
      <c r="GY149" s="371"/>
      <c r="GZ149" s="371"/>
      <c r="HA149" s="371"/>
      <c r="HB149" s="371"/>
      <c r="HC149" s="371"/>
      <c r="HD149" s="371"/>
      <c r="HE149" s="371"/>
      <c r="HF149" s="371"/>
      <c r="HG149" s="371"/>
      <c r="HH149" s="371"/>
      <c r="HI149" s="371"/>
      <c r="HJ149" s="371"/>
      <c r="HK149" s="371"/>
      <c r="HL149" s="371"/>
      <c r="HM149" s="371"/>
      <c r="HN149" s="371"/>
      <c r="HO149" s="371"/>
      <c r="HP149" s="371"/>
      <c r="HQ149" s="371"/>
      <c r="HR149" s="371"/>
      <c r="HS149" s="371"/>
      <c r="HT149" s="371"/>
      <c r="HU149" s="371"/>
      <c r="HV149" s="371"/>
      <c r="HW149" s="371"/>
      <c r="HX149" s="371"/>
      <c r="HY149" s="371"/>
      <c r="HZ149" s="371"/>
      <c r="IA149" s="371"/>
      <c r="IB149" s="371"/>
      <c r="IC149" s="371"/>
      <c r="ID149" s="371"/>
      <c r="IE149" s="371"/>
      <c r="IF149" s="371"/>
      <c r="IG149" s="371"/>
      <c r="IH149" s="371"/>
      <c r="II149" s="371"/>
      <c r="IJ149" s="371"/>
      <c r="IK149" s="371"/>
      <c r="IL149" s="371"/>
      <c r="IM149" s="371"/>
    </row>
    <row r="150" spans="1:247" x14ac:dyDescent="0.2">
      <c r="A150" s="100"/>
      <c r="B150" s="39"/>
      <c r="C150" s="388"/>
      <c r="D150" s="388"/>
      <c r="E150" s="388"/>
      <c r="F150" s="388"/>
      <c r="G150" s="388"/>
      <c r="H150" s="388"/>
      <c r="I150" s="433"/>
      <c r="J150" s="433"/>
      <c r="K150" s="433"/>
      <c r="L150" s="371"/>
      <c r="M150" s="371"/>
      <c r="N150" s="371"/>
      <c r="O150" s="371"/>
      <c r="P150" s="371"/>
      <c r="Q150" s="371"/>
      <c r="R150" s="371"/>
      <c r="S150" s="371"/>
      <c r="T150" s="371"/>
      <c r="U150" s="371"/>
      <c r="V150" s="371"/>
      <c r="W150" s="371"/>
      <c r="X150" s="371"/>
      <c r="Y150" s="371"/>
      <c r="Z150" s="371"/>
      <c r="AA150" s="371"/>
      <c r="AB150" s="371"/>
      <c r="AC150" s="371"/>
      <c r="AD150" s="371"/>
      <c r="AE150" s="371"/>
      <c r="AF150" s="371"/>
      <c r="AG150" s="371"/>
      <c r="AH150" s="371"/>
      <c r="AI150" s="371"/>
      <c r="AJ150" s="371"/>
      <c r="AK150" s="371"/>
      <c r="AL150" s="371"/>
      <c r="AM150" s="371"/>
      <c r="AN150" s="371"/>
      <c r="AO150" s="371"/>
      <c r="AP150" s="371"/>
      <c r="AQ150" s="371"/>
      <c r="AR150" s="371"/>
      <c r="AS150" s="371"/>
      <c r="AT150" s="371"/>
      <c r="AU150" s="371"/>
      <c r="AV150" s="371"/>
      <c r="AW150" s="371"/>
      <c r="AX150" s="371"/>
      <c r="AY150" s="371"/>
      <c r="AZ150" s="371"/>
      <c r="BA150" s="371"/>
      <c r="BB150" s="371"/>
      <c r="BC150" s="371"/>
      <c r="BD150" s="371"/>
      <c r="BE150" s="371"/>
      <c r="BF150" s="371"/>
      <c r="BG150" s="371"/>
      <c r="BH150" s="371"/>
      <c r="BI150" s="371"/>
      <c r="BJ150" s="371"/>
      <c r="BK150" s="371"/>
      <c r="BL150" s="371"/>
      <c r="BM150" s="371"/>
      <c r="BN150" s="371"/>
      <c r="BO150" s="371"/>
      <c r="BP150" s="371"/>
      <c r="BQ150" s="371"/>
      <c r="BR150" s="371"/>
      <c r="BS150" s="371"/>
      <c r="BT150" s="371"/>
      <c r="BU150" s="371"/>
      <c r="BV150" s="371"/>
      <c r="BW150" s="371"/>
      <c r="BX150" s="371"/>
      <c r="BY150" s="371"/>
      <c r="BZ150" s="371"/>
      <c r="CA150" s="371"/>
      <c r="CB150" s="371"/>
      <c r="CC150" s="371"/>
      <c r="CD150" s="371"/>
      <c r="CE150" s="371"/>
      <c r="CF150" s="371"/>
      <c r="CG150" s="371"/>
      <c r="CH150" s="371"/>
      <c r="CI150" s="371"/>
      <c r="CJ150" s="371"/>
      <c r="CK150" s="371"/>
      <c r="CL150" s="371"/>
      <c r="CM150" s="371"/>
      <c r="CN150" s="371"/>
      <c r="CO150" s="371"/>
      <c r="CP150" s="371"/>
      <c r="CQ150" s="371"/>
      <c r="CR150" s="371"/>
      <c r="CS150" s="371"/>
      <c r="CT150" s="371"/>
      <c r="CU150" s="371"/>
      <c r="CV150" s="371"/>
      <c r="CW150" s="371"/>
      <c r="CX150" s="371"/>
      <c r="CY150" s="371"/>
      <c r="CZ150" s="371"/>
      <c r="DA150" s="371"/>
      <c r="DB150" s="371"/>
      <c r="DC150" s="371"/>
      <c r="DD150" s="371"/>
      <c r="DE150" s="371"/>
      <c r="DF150" s="371"/>
      <c r="DG150" s="371"/>
      <c r="DH150" s="371"/>
      <c r="DI150" s="371"/>
      <c r="DJ150" s="371"/>
      <c r="DK150" s="371"/>
      <c r="DL150" s="371"/>
      <c r="DM150" s="371"/>
      <c r="DN150" s="371"/>
      <c r="DO150" s="371"/>
      <c r="DP150" s="371"/>
      <c r="DQ150" s="371"/>
      <c r="DR150" s="371"/>
      <c r="DS150" s="371"/>
      <c r="DT150" s="371"/>
      <c r="DU150" s="371"/>
      <c r="DV150" s="371"/>
      <c r="DW150" s="371"/>
      <c r="DX150" s="371"/>
      <c r="DY150" s="371"/>
      <c r="DZ150" s="371"/>
      <c r="EA150" s="371"/>
      <c r="EB150" s="371"/>
      <c r="EC150" s="371"/>
      <c r="ED150" s="371"/>
      <c r="EE150" s="371"/>
      <c r="EF150" s="371"/>
      <c r="EG150" s="371"/>
      <c r="EH150" s="371"/>
      <c r="EI150" s="371"/>
      <c r="EJ150" s="371"/>
      <c r="EK150" s="371"/>
      <c r="EL150" s="371"/>
      <c r="EM150" s="371"/>
      <c r="EN150" s="371"/>
      <c r="EO150" s="371"/>
      <c r="EP150" s="371"/>
      <c r="EQ150" s="371"/>
      <c r="ER150" s="371"/>
      <c r="ES150" s="371"/>
      <c r="ET150" s="371"/>
      <c r="EU150" s="371"/>
      <c r="EV150" s="371"/>
      <c r="EW150" s="371"/>
      <c r="EX150" s="371"/>
      <c r="EY150" s="371"/>
      <c r="EZ150" s="371"/>
      <c r="FA150" s="371"/>
      <c r="FB150" s="371"/>
      <c r="FC150" s="371"/>
      <c r="FD150" s="371"/>
      <c r="FE150" s="371"/>
      <c r="FF150" s="371"/>
      <c r="FG150" s="371"/>
      <c r="FH150" s="371"/>
      <c r="FI150" s="371"/>
      <c r="FJ150" s="371"/>
      <c r="FK150" s="371"/>
      <c r="FL150" s="371"/>
      <c r="FM150" s="371"/>
      <c r="FN150" s="371"/>
      <c r="FO150" s="371"/>
      <c r="FP150" s="371"/>
      <c r="FQ150" s="371"/>
      <c r="FR150" s="371"/>
      <c r="FS150" s="371"/>
      <c r="FT150" s="371"/>
      <c r="FU150" s="371"/>
      <c r="FV150" s="371"/>
      <c r="FW150" s="371"/>
      <c r="FX150" s="371"/>
      <c r="FY150" s="371"/>
      <c r="FZ150" s="371"/>
      <c r="GA150" s="371"/>
      <c r="GB150" s="371"/>
      <c r="GC150" s="371"/>
      <c r="GD150" s="371"/>
      <c r="GE150" s="371"/>
      <c r="GF150" s="371"/>
      <c r="GG150" s="371"/>
      <c r="GH150" s="371"/>
      <c r="GI150" s="371"/>
      <c r="GJ150" s="371"/>
      <c r="GK150" s="371"/>
      <c r="GL150" s="371"/>
      <c r="GM150" s="371"/>
      <c r="GN150" s="371"/>
      <c r="GO150" s="371"/>
      <c r="GP150" s="371"/>
      <c r="GQ150" s="371"/>
      <c r="GR150" s="371"/>
      <c r="GS150" s="371"/>
      <c r="GT150" s="371"/>
      <c r="GU150" s="371"/>
      <c r="GV150" s="371"/>
      <c r="GW150" s="371"/>
      <c r="GX150" s="371"/>
      <c r="GY150" s="371"/>
      <c r="GZ150" s="371"/>
      <c r="HA150" s="371"/>
      <c r="HB150" s="371"/>
      <c r="HC150" s="371"/>
      <c r="HD150" s="371"/>
      <c r="HE150" s="371"/>
      <c r="HF150" s="371"/>
      <c r="HG150" s="371"/>
      <c r="HH150" s="371"/>
      <c r="HI150" s="371"/>
      <c r="HJ150" s="371"/>
      <c r="HK150" s="371"/>
      <c r="HL150" s="371"/>
      <c r="HM150" s="371"/>
      <c r="HN150" s="371"/>
      <c r="HO150" s="371"/>
      <c r="HP150" s="371"/>
      <c r="HQ150" s="371"/>
      <c r="HR150" s="371"/>
      <c r="HS150" s="371"/>
      <c r="HT150" s="371"/>
      <c r="HU150" s="371"/>
      <c r="HV150" s="371"/>
      <c r="HW150" s="371"/>
      <c r="HX150" s="371"/>
      <c r="HY150" s="371"/>
      <c r="HZ150" s="371"/>
      <c r="IA150" s="371"/>
      <c r="IB150" s="371"/>
      <c r="IC150" s="371"/>
      <c r="ID150" s="371"/>
      <c r="IE150" s="371"/>
      <c r="IF150" s="371"/>
      <c r="IG150" s="371"/>
      <c r="IH150" s="371"/>
      <c r="II150" s="371"/>
      <c r="IJ150" s="371"/>
      <c r="IK150" s="371"/>
      <c r="IL150" s="371"/>
      <c r="IM150" s="371"/>
    </row>
    <row r="151" spans="1:247" x14ac:dyDescent="0.2">
      <c r="A151" s="103" t="s">
        <v>203</v>
      </c>
      <c r="B151" s="39"/>
      <c r="C151" s="388">
        <v>3816</v>
      </c>
      <c r="D151" s="388">
        <v>2211</v>
      </c>
      <c r="E151" s="388">
        <v>1605</v>
      </c>
      <c r="F151" s="388">
        <v>2475</v>
      </c>
      <c r="G151" s="388">
        <v>1404</v>
      </c>
      <c r="H151" s="388">
        <v>1071</v>
      </c>
      <c r="I151" s="433">
        <v>1341</v>
      </c>
      <c r="J151" s="433">
        <v>807</v>
      </c>
      <c r="K151" s="433">
        <v>534</v>
      </c>
      <c r="L151" s="371"/>
      <c r="M151" s="371"/>
      <c r="N151" s="371"/>
      <c r="O151" s="371"/>
      <c r="P151" s="371"/>
      <c r="Q151" s="371"/>
      <c r="R151" s="371"/>
      <c r="S151" s="371"/>
      <c r="T151" s="371"/>
      <c r="U151" s="371"/>
      <c r="V151" s="371"/>
      <c r="W151" s="371"/>
      <c r="X151" s="371"/>
      <c r="Y151" s="371"/>
      <c r="Z151" s="371"/>
      <c r="AA151" s="371"/>
      <c r="AB151" s="371"/>
      <c r="AC151" s="371"/>
      <c r="AD151" s="371"/>
      <c r="AE151" s="371"/>
      <c r="AF151" s="371"/>
      <c r="AG151" s="371"/>
      <c r="AH151" s="371"/>
      <c r="AI151" s="371"/>
      <c r="AJ151" s="371"/>
      <c r="AK151" s="371"/>
      <c r="AL151" s="371"/>
      <c r="AM151" s="371"/>
      <c r="AN151" s="371"/>
      <c r="AO151" s="371"/>
      <c r="AP151" s="371"/>
      <c r="AQ151" s="371"/>
      <c r="AR151" s="371"/>
      <c r="AS151" s="371"/>
      <c r="AT151" s="371"/>
      <c r="AU151" s="371"/>
      <c r="AV151" s="371"/>
      <c r="AW151" s="371"/>
      <c r="AX151" s="371"/>
      <c r="AY151" s="371"/>
      <c r="AZ151" s="371"/>
      <c r="BA151" s="371"/>
      <c r="BB151" s="371"/>
      <c r="BC151" s="371"/>
      <c r="BD151" s="371"/>
      <c r="BE151" s="371"/>
      <c r="BF151" s="371"/>
      <c r="BG151" s="371"/>
      <c r="BH151" s="371"/>
      <c r="BI151" s="371"/>
      <c r="BJ151" s="371"/>
      <c r="BK151" s="371"/>
      <c r="BL151" s="371"/>
      <c r="BM151" s="371"/>
      <c r="BN151" s="371"/>
      <c r="BO151" s="371"/>
      <c r="BP151" s="371"/>
      <c r="BQ151" s="371"/>
      <c r="BR151" s="371"/>
      <c r="BS151" s="371"/>
      <c r="BT151" s="371"/>
      <c r="BU151" s="371"/>
      <c r="BV151" s="371"/>
      <c r="BW151" s="371"/>
      <c r="BX151" s="371"/>
      <c r="BY151" s="371"/>
      <c r="BZ151" s="371"/>
      <c r="CA151" s="371"/>
      <c r="CB151" s="371"/>
      <c r="CC151" s="371"/>
      <c r="CD151" s="371"/>
      <c r="CE151" s="371"/>
      <c r="CF151" s="371"/>
      <c r="CG151" s="371"/>
      <c r="CH151" s="371"/>
      <c r="CI151" s="371"/>
      <c r="CJ151" s="371"/>
      <c r="CK151" s="371"/>
      <c r="CL151" s="371"/>
      <c r="CM151" s="371"/>
      <c r="CN151" s="371"/>
      <c r="CO151" s="371"/>
      <c r="CP151" s="371"/>
      <c r="CQ151" s="371"/>
      <c r="CR151" s="371"/>
      <c r="CS151" s="371"/>
      <c r="CT151" s="371"/>
      <c r="CU151" s="371"/>
      <c r="CV151" s="371"/>
      <c r="CW151" s="371"/>
      <c r="CX151" s="371"/>
      <c r="CY151" s="371"/>
      <c r="CZ151" s="371"/>
      <c r="DA151" s="371"/>
      <c r="DB151" s="371"/>
      <c r="DC151" s="371"/>
      <c r="DD151" s="371"/>
      <c r="DE151" s="371"/>
      <c r="DF151" s="371"/>
      <c r="DG151" s="371"/>
      <c r="DH151" s="371"/>
      <c r="DI151" s="371"/>
      <c r="DJ151" s="371"/>
      <c r="DK151" s="371"/>
      <c r="DL151" s="371"/>
      <c r="DM151" s="371"/>
      <c r="DN151" s="371"/>
      <c r="DO151" s="371"/>
      <c r="DP151" s="371"/>
      <c r="DQ151" s="371"/>
      <c r="DR151" s="371"/>
      <c r="DS151" s="371"/>
      <c r="DT151" s="371"/>
      <c r="DU151" s="371"/>
      <c r="DV151" s="371"/>
      <c r="DW151" s="371"/>
      <c r="DX151" s="371"/>
      <c r="DY151" s="371"/>
      <c r="DZ151" s="371"/>
      <c r="EA151" s="371"/>
      <c r="EB151" s="371"/>
      <c r="EC151" s="371"/>
      <c r="ED151" s="371"/>
      <c r="EE151" s="371"/>
      <c r="EF151" s="371"/>
      <c r="EG151" s="371"/>
      <c r="EH151" s="371"/>
      <c r="EI151" s="371"/>
      <c r="EJ151" s="371"/>
      <c r="EK151" s="371"/>
      <c r="EL151" s="371"/>
      <c r="EM151" s="371"/>
      <c r="EN151" s="371"/>
      <c r="EO151" s="371"/>
      <c r="EP151" s="371"/>
      <c r="EQ151" s="371"/>
      <c r="ER151" s="371"/>
      <c r="ES151" s="371"/>
      <c r="ET151" s="371"/>
      <c r="EU151" s="371"/>
      <c r="EV151" s="371"/>
      <c r="EW151" s="371"/>
      <c r="EX151" s="371"/>
      <c r="EY151" s="371"/>
      <c r="EZ151" s="371"/>
      <c r="FA151" s="371"/>
      <c r="FB151" s="371"/>
      <c r="FC151" s="371"/>
      <c r="FD151" s="371"/>
      <c r="FE151" s="371"/>
      <c r="FF151" s="371"/>
      <c r="FG151" s="371"/>
      <c r="FH151" s="371"/>
      <c r="FI151" s="371"/>
      <c r="FJ151" s="371"/>
      <c r="FK151" s="371"/>
      <c r="FL151" s="371"/>
      <c r="FM151" s="371"/>
      <c r="FN151" s="371"/>
      <c r="FO151" s="371"/>
      <c r="FP151" s="371"/>
      <c r="FQ151" s="371"/>
      <c r="FR151" s="371"/>
      <c r="FS151" s="371"/>
      <c r="FT151" s="371"/>
      <c r="FU151" s="371"/>
      <c r="FV151" s="371"/>
      <c r="FW151" s="371"/>
      <c r="FX151" s="371"/>
      <c r="FY151" s="371"/>
      <c r="FZ151" s="371"/>
      <c r="GA151" s="371"/>
      <c r="GB151" s="371"/>
      <c r="GC151" s="371"/>
      <c r="GD151" s="371"/>
      <c r="GE151" s="371"/>
      <c r="GF151" s="371"/>
      <c r="GG151" s="371"/>
      <c r="GH151" s="371"/>
      <c r="GI151" s="371"/>
      <c r="GJ151" s="371"/>
      <c r="GK151" s="371"/>
      <c r="GL151" s="371"/>
      <c r="GM151" s="371"/>
      <c r="GN151" s="371"/>
      <c r="GO151" s="371"/>
      <c r="GP151" s="371"/>
      <c r="GQ151" s="371"/>
      <c r="GR151" s="371"/>
      <c r="GS151" s="371"/>
      <c r="GT151" s="371"/>
      <c r="GU151" s="371"/>
      <c r="GV151" s="371"/>
      <c r="GW151" s="371"/>
      <c r="GX151" s="371"/>
      <c r="GY151" s="371"/>
      <c r="GZ151" s="371"/>
      <c r="HA151" s="371"/>
      <c r="HB151" s="371"/>
      <c r="HC151" s="371"/>
      <c r="HD151" s="371"/>
      <c r="HE151" s="371"/>
      <c r="HF151" s="371"/>
      <c r="HG151" s="371"/>
      <c r="HH151" s="371"/>
      <c r="HI151" s="371"/>
      <c r="HJ151" s="371"/>
      <c r="HK151" s="371"/>
      <c r="HL151" s="371"/>
      <c r="HM151" s="371"/>
      <c r="HN151" s="371"/>
      <c r="HO151" s="371"/>
      <c r="HP151" s="371"/>
      <c r="HQ151" s="371"/>
      <c r="HR151" s="371"/>
      <c r="HS151" s="371"/>
      <c r="HT151" s="371"/>
      <c r="HU151" s="371"/>
      <c r="HV151" s="371"/>
      <c r="HW151" s="371"/>
      <c r="HX151" s="371"/>
      <c r="HY151" s="371"/>
      <c r="HZ151" s="371"/>
      <c r="IA151" s="371"/>
      <c r="IB151" s="371"/>
      <c r="IC151" s="371"/>
      <c r="ID151" s="371"/>
      <c r="IE151" s="371"/>
      <c r="IF151" s="371"/>
      <c r="IG151" s="371"/>
      <c r="IH151" s="371"/>
      <c r="II151" s="371"/>
      <c r="IJ151" s="371"/>
      <c r="IK151" s="371"/>
      <c r="IL151" s="371"/>
      <c r="IM151" s="371"/>
    </row>
    <row r="152" spans="1:247" x14ac:dyDescent="0.2">
      <c r="B152" s="39"/>
      <c r="C152" s="388"/>
      <c r="D152" s="388"/>
      <c r="E152" s="388"/>
      <c r="F152" s="388"/>
      <c r="G152" s="388"/>
      <c r="H152" s="388"/>
      <c r="I152" s="433"/>
      <c r="J152" s="433"/>
      <c r="K152" s="433"/>
      <c r="L152" s="331"/>
      <c r="M152" s="331"/>
      <c r="N152" s="331"/>
      <c r="O152" s="331"/>
      <c r="P152" s="331"/>
      <c r="Q152" s="331"/>
      <c r="R152" s="331"/>
      <c r="S152" s="331"/>
      <c r="T152" s="331"/>
      <c r="U152" s="331"/>
      <c r="V152" s="331"/>
      <c r="W152" s="331"/>
      <c r="X152" s="331"/>
      <c r="Y152" s="331"/>
      <c r="Z152" s="331"/>
      <c r="AA152" s="331"/>
      <c r="AB152" s="331"/>
      <c r="AC152" s="331"/>
      <c r="AD152" s="331"/>
      <c r="AE152" s="331"/>
      <c r="AF152" s="331"/>
      <c r="AG152" s="331"/>
      <c r="AH152" s="331"/>
      <c r="AI152" s="331"/>
      <c r="AJ152" s="331"/>
      <c r="AK152" s="331"/>
      <c r="AL152" s="331"/>
      <c r="AM152" s="331"/>
      <c r="AN152" s="331"/>
      <c r="AO152" s="331"/>
      <c r="AP152" s="331"/>
      <c r="AQ152" s="331"/>
      <c r="AR152" s="331"/>
      <c r="AS152" s="331"/>
      <c r="AT152" s="331"/>
      <c r="AU152" s="331"/>
      <c r="AV152" s="331"/>
      <c r="AW152" s="331"/>
      <c r="AX152" s="331"/>
      <c r="AY152" s="331"/>
      <c r="AZ152" s="331"/>
      <c r="BA152" s="331"/>
      <c r="BB152" s="331"/>
      <c r="BC152" s="331"/>
      <c r="BD152" s="331"/>
      <c r="BE152" s="331"/>
      <c r="BF152" s="331"/>
      <c r="BG152" s="331"/>
      <c r="BH152" s="331"/>
      <c r="BI152" s="331"/>
      <c r="BJ152" s="331"/>
      <c r="BK152" s="331"/>
      <c r="BL152" s="331"/>
      <c r="BM152" s="331"/>
      <c r="BN152" s="331"/>
      <c r="BO152" s="331"/>
      <c r="BP152" s="331"/>
      <c r="BQ152" s="331"/>
      <c r="BR152" s="331"/>
      <c r="BS152" s="331"/>
      <c r="BT152" s="331"/>
      <c r="BU152" s="331"/>
      <c r="BV152" s="331"/>
      <c r="BW152" s="331"/>
      <c r="BX152" s="331"/>
      <c r="BY152" s="331"/>
      <c r="BZ152" s="331"/>
      <c r="CA152" s="331"/>
      <c r="CB152" s="331"/>
      <c r="CC152" s="331"/>
      <c r="CD152" s="331"/>
      <c r="CE152" s="331"/>
      <c r="CF152" s="331"/>
      <c r="CG152" s="331"/>
      <c r="CH152" s="331"/>
      <c r="CI152" s="331"/>
      <c r="CJ152" s="331"/>
      <c r="CK152" s="331"/>
      <c r="CL152" s="331"/>
      <c r="CM152" s="331"/>
      <c r="CN152" s="331"/>
      <c r="CO152" s="331"/>
      <c r="CP152" s="331"/>
      <c r="CQ152" s="331"/>
      <c r="CR152" s="331"/>
      <c r="CS152" s="331"/>
      <c r="CT152" s="331"/>
      <c r="CU152" s="331"/>
      <c r="CV152" s="331"/>
      <c r="CW152" s="331"/>
      <c r="CX152" s="331"/>
      <c r="CY152" s="331"/>
      <c r="CZ152" s="331"/>
      <c r="DA152" s="331"/>
      <c r="DB152" s="331"/>
      <c r="DC152" s="331"/>
      <c r="DD152" s="331"/>
      <c r="DE152" s="331"/>
      <c r="DF152" s="331"/>
      <c r="DG152" s="331"/>
      <c r="DH152" s="331"/>
      <c r="DI152" s="331"/>
      <c r="DJ152" s="331"/>
      <c r="DK152" s="331"/>
      <c r="DL152" s="331"/>
      <c r="DM152" s="331"/>
      <c r="DN152" s="331"/>
      <c r="DO152" s="331"/>
      <c r="DP152" s="331"/>
      <c r="DQ152" s="331"/>
      <c r="DR152" s="331"/>
      <c r="DS152" s="331"/>
      <c r="DT152" s="331"/>
      <c r="DU152" s="331"/>
      <c r="DV152" s="331"/>
      <c r="DW152" s="331"/>
      <c r="DX152" s="331"/>
      <c r="DY152" s="331"/>
      <c r="DZ152" s="331"/>
      <c r="EA152" s="331"/>
      <c r="EB152" s="331"/>
      <c r="EC152" s="331"/>
      <c r="ED152" s="331"/>
      <c r="EE152" s="331"/>
      <c r="EF152" s="331"/>
      <c r="EG152" s="331"/>
      <c r="EH152" s="331"/>
      <c r="EI152" s="331"/>
      <c r="EJ152" s="331"/>
      <c r="EK152" s="331"/>
      <c r="EL152" s="331"/>
      <c r="EM152" s="331"/>
      <c r="EN152" s="331"/>
      <c r="EO152" s="331"/>
      <c r="EP152" s="331"/>
      <c r="EQ152" s="331"/>
      <c r="ER152" s="331"/>
      <c r="ES152" s="331"/>
      <c r="ET152" s="331"/>
      <c r="EU152" s="331"/>
      <c r="EV152" s="331"/>
      <c r="EW152" s="331"/>
      <c r="EX152" s="331"/>
      <c r="EY152" s="331"/>
      <c r="EZ152" s="331"/>
      <c r="FA152" s="331"/>
      <c r="FB152" s="331"/>
      <c r="FC152" s="331"/>
      <c r="FD152" s="331"/>
      <c r="FE152" s="331"/>
      <c r="FF152" s="331"/>
      <c r="FG152" s="331"/>
      <c r="FH152" s="331"/>
      <c r="FI152" s="331"/>
      <c r="FJ152" s="331"/>
      <c r="FK152" s="331"/>
      <c r="FL152" s="331"/>
      <c r="FM152" s="331"/>
      <c r="FN152" s="331"/>
      <c r="FO152" s="331"/>
      <c r="FP152" s="331"/>
      <c r="FQ152" s="331"/>
      <c r="FR152" s="331"/>
      <c r="FS152" s="331"/>
      <c r="FT152" s="331"/>
      <c r="FU152" s="331"/>
      <c r="FV152" s="331"/>
      <c r="FW152" s="331"/>
      <c r="FX152" s="331"/>
      <c r="FY152" s="331"/>
      <c r="FZ152" s="331"/>
      <c r="GA152" s="331"/>
      <c r="GB152" s="331"/>
      <c r="GC152" s="331"/>
      <c r="GD152" s="331"/>
      <c r="GE152" s="331"/>
      <c r="GF152" s="331"/>
      <c r="GG152" s="331"/>
      <c r="GH152" s="331"/>
      <c r="GI152" s="331"/>
      <c r="GJ152" s="331"/>
      <c r="GK152" s="331"/>
      <c r="GL152" s="331"/>
      <c r="GM152" s="331"/>
      <c r="GN152" s="331"/>
      <c r="GO152" s="331"/>
      <c r="GP152" s="331"/>
      <c r="GQ152" s="331"/>
      <c r="GR152" s="331"/>
      <c r="GS152" s="331"/>
      <c r="GT152" s="331"/>
      <c r="GU152" s="331"/>
      <c r="GV152" s="331"/>
      <c r="GW152" s="331"/>
      <c r="GX152" s="331"/>
      <c r="GY152" s="331"/>
      <c r="GZ152" s="331"/>
      <c r="HA152" s="331"/>
      <c r="HB152" s="331"/>
      <c r="HC152" s="331"/>
      <c r="HD152" s="331"/>
      <c r="HE152" s="331"/>
      <c r="HF152" s="331"/>
      <c r="HG152" s="331"/>
      <c r="HH152" s="331"/>
      <c r="HI152" s="331"/>
      <c r="HJ152" s="331"/>
      <c r="HK152" s="331"/>
      <c r="HL152" s="331"/>
      <c r="HM152" s="331"/>
      <c r="HN152" s="331"/>
      <c r="HO152" s="331"/>
      <c r="HP152" s="331"/>
      <c r="HQ152" s="331"/>
      <c r="HR152" s="331"/>
      <c r="HS152" s="331"/>
      <c r="HT152" s="331"/>
      <c r="HU152" s="331"/>
      <c r="HV152" s="331"/>
      <c r="HW152" s="331"/>
      <c r="HX152" s="331"/>
      <c r="HY152" s="331"/>
      <c r="HZ152" s="331"/>
      <c r="IA152" s="331"/>
      <c r="IB152" s="331"/>
      <c r="IC152" s="331"/>
      <c r="ID152" s="331"/>
      <c r="IE152" s="331"/>
      <c r="IF152" s="331"/>
      <c r="IG152" s="331"/>
      <c r="IH152" s="331"/>
      <c r="II152" s="331"/>
      <c r="IJ152" s="331"/>
      <c r="IK152" s="331"/>
      <c r="IL152" s="331"/>
      <c r="IM152" s="331"/>
    </row>
    <row r="153" spans="1:247" s="304" customFormat="1" x14ac:dyDescent="0.2">
      <c r="A153" s="100" t="s">
        <v>98</v>
      </c>
      <c r="B153" s="97"/>
      <c r="C153" s="383">
        <v>2888</v>
      </c>
      <c r="D153" s="383">
        <v>1604</v>
      </c>
      <c r="E153" s="383">
        <v>1284</v>
      </c>
      <c r="F153" s="383">
        <v>1828</v>
      </c>
      <c r="G153" s="383">
        <v>967</v>
      </c>
      <c r="H153" s="383">
        <v>861</v>
      </c>
      <c r="I153" s="434">
        <v>1060</v>
      </c>
      <c r="J153" s="434">
        <v>637</v>
      </c>
      <c r="K153" s="434">
        <v>423</v>
      </c>
      <c r="L153" s="338"/>
      <c r="M153" s="338"/>
      <c r="N153" s="338"/>
      <c r="O153" s="338"/>
      <c r="P153" s="338"/>
      <c r="Q153" s="338"/>
      <c r="R153" s="338"/>
      <c r="S153" s="338"/>
      <c r="T153" s="338"/>
      <c r="U153" s="338"/>
      <c r="V153" s="338"/>
      <c r="W153" s="338"/>
      <c r="X153" s="338"/>
      <c r="Y153" s="338"/>
      <c r="Z153" s="338"/>
      <c r="AA153" s="338"/>
      <c r="AB153" s="338"/>
      <c r="AC153" s="338"/>
      <c r="AD153" s="338"/>
      <c r="AE153" s="338"/>
      <c r="AF153" s="338"/>
      <c r="AG153" s="338"/>
      <c r="AH153" s="338"/>
      <c r="AI153" s="338"/>
      <c r="AJ153" s="338"/>
      <c r="AK153" s="338"/>
      <c r="AL153" s="338"/>
      <c r="AM153" s="338"/>
      <c r="AN153" s="338"/>
      <c r="AO153" s="338"/>
      <c r="AP153" s="338"/>
      <c r="AQ153" s="338"/>
      <c r="AR153" s="338"/>
      <c r="AS153" s="338"/>
      <c r="AT153" s="338"/>
      <c r="AU153" s="338"/>
      <c r="AV153" s="338"/>
      <c r="AW153" s="338"/>
      <c r="AX153" s="338"/>
      <c r="AY153" s="338"/>
      <c r="AZ153" s="338"/>
      <c r="BA153" s="338"/>
      <c r="BB153" s="338"/>
      <c r="BC153" s="338"/>
      <c r="BD153" s="338"/>
      <c r="BE153" s="338"/>
      <c r="BF153" s="338"/>
      <c r="BG153" s="338"/>
      <c r="BH153" s="338"/>
      <c r="BI153" s="338"/>
      <c r="BJ153" s="338"/>
      <c r="BK153" s="338"/>
      <c r="BL153" s="338"/>
      <c r="BM153" s="338"/>
      <c r="BN153" s="338"/>
      <c r="BO153" s="338"/>
      <c r="BP153" s="338"/>
      <c r="BQ153" s="338"/>
      <c r="BR153" s="338"/>
      <c r="BS153" s="338"/>
      <c r="BT153" s="338"/>
      <c r="BU153" s="338"/>
      <c r="BV153" s="338"/>
      <c r="BW153" s="338"/>
      <c r="BX153" s="338"/>
      <c r="BY153" s="338"/>
      <c r="BZ153" s="338"/>
      <c r="CA153" s="338"/>
      <c r="CB153" s="338"/>
      <c r="CC153" s="338"/>
      <c r="CD153" s="338"/>
      <c r="CE153" s="338"/>
      <c r="CF153" s="338"/>
      <c r="CG153" s="338"/>
      <c r="CH153" s="338"/>
      <c r="CI153" s="338"/>
      <c r="CJ153" s="338"/>
      <c r="CK153" s="338"/>
      <c r="CL153" s="338"/>
      <c r="CM153" s="338"/>
      <c r="CN153" s="338"/>
      <c r="CO153" s="338"/>
      <c r="CP153" s="338"/>
      <c r="CQ153" s="338"/>
      <c r="CR153" s="338"/>
      <c r="CS153" s="338"/>
      <c r="CT153" s="338"/>
      <c r="CU153" s="338"/>
      <c r="CV153" s="338"/>
      <c r="CW153" s="338"/>
      <c r="CX153" s="338"/>
      <c r="CY153" s="338"/>
      <c r="CZ153" s="338"/>
      <c r="DA153" s="338"/>
      <c r="DB153" s="338"/>
      <c r="DC153" s="338"/>
      <c r="DD153" s="338"/>
      <c r="DE153" s="338"/>
      <c r="DF153" s="338"/>
      <c r="DG153" s="338"/>
      <c r="DH153" s="338"/>
      <c r="DI153" s="338"/>
      <c r="DJ153" s="338"/>
      <c r="DK153" s="338"/>
      <c r="DL153" s="338"/>
      <c r="DM153" s="338"/>
      <c r="DN153" s="338"/>
      <c r="DO153" s="338"/>
      <c r="DP153" s="338"/>
      <c r="DQ153" s="338"/>
      <c r="DR153" s="338"/>
      <c r="DS153" s="338"/>
      <c r="DT153" s="338"/>
      <c r="DU153" s="338"/>
      <c r="DV153" s="338"/>
      <c r="DW153" s="338"/>
      <c r="DX153" s="338"/>
      <c r="DY153" s="338"/>
      <c r="DZ153" s="338"/>
      <c r="EA153" s="338"/>
      <c r="EB153" s="338"/>
      <c r="EC153" s="338"/>
      <c r="ED153" s="338"/>
      <c r="EE153" s="338"/>
      <c r="EF153" s="338"/>
      <c r="EG153" s="338"/>
      <c r="EH153" s="338"/>
      <c r="EI153" s="338"/>
      <c r="EJ153" s="338"/>
      <c r="EK153" s="338"/>
      <c r="EL153" s="338"/>
      <c r="EM153" s="338"/>
      <c r="EN153" s="338"/>
      <c r="EO153" s="338"/>
      <c r="EP153" s="338"/>
      <c r="EQ153" s="338"/>
      <c r="ER153" s="338"/>
      <c r="ES153" s="338"/>
      <c r="ET153" s="338"/>
      <c r="EU153" s="338"/>
      <c r="EV153" s="338"/>
      <c r="EW153" s="338"/>
      <c r="EX153" s="338"/>
      <c r="EY153" s="338"/>
      <c r="EZ153" s="338"/>
      <c r="FA153" s="338"/>
      <c r="FB153" s="338"/>
      <c r="FC153" s="338"/>
      <c r="FD153" s="338"/>
      <c r="FE153" s="338"/>
      <c r="FF153" s="338"/>
      <c r="FG153" s="338"/>
      <c r="FH153" s="338"/>
      <c r="FI153" s="338"/>
      <c r="FJ153" s="338"/>
      <c r="FK153" s="338"/>
      <c r="FL153" s="338"/>
      <c r="FM153" s="338"/>
      <c r="FN153" s="338"/>
      <c r="FO153" s="338"/>
      <c r="FP153" s="338"/>
      <c r="FQ153" s="338"/>
      <c r="FR153" s="338"/>
      <c r="FS153" s="338"/>
      <c r="FT153" s="338"/>
      <c r="FU153" s="338"/>
      <c r="FV153" s="338"/>
      <c r="FW153" s="338"/>
      <c r="FX153" s="338"/>
      <c r="FY153" s="338"/>
      <c r="FZ153" s="338"/>
      <c r="GA153" s="338"/>
      <c r="GB153" s="338"/>
      <c r="GC153" s="338"/>
      <c r="GD153" s="338"/>
      <c r="GE153" s="338"/>
      <c r="GF153" s="338"/>
      <c r="GG153" s="338"/>
      <c r="GH153" s="338"/>
      <c r="GI153" s="338"/>
      <c r="GJ153" s="338"/>
      <c r="GK153" s="338"/>
      <c r="GL153" s="338"/>
      <c r="GM153" s="338"/>
      <c r="GN153" s="338"/>
      <c r="GO153" s="338"/>
      <c r="GP153" s="338"/>
      <c r="GQ153" s="338"/>
      <c r="GR153" s="338"/>
      <c r="GS153" s="338"/>
      <c r="GT153" s="338"/>
      <c r="GU153" s="338"/>
      <c r="GV153" s="338"/>
      <c r="GW153" s="338"/>
      <c r="GX153" s="338"/>
      <c r="GY153" s="338"/>
      <c r="GZ153" s="338"/>
      <c r="HA153" s="338"/>
      <c r="HB153" s="338"/>
      <c r="HC153" s="338"/>
      <c r="HD153" s="338"/>
      <c r="HE153" s="338"/>
      <c r="HF153" s="338"/>
      <c r="HG153" s="338"/>
      <c r="HH153" s="338"/>
      <c r="HI153" s="338"/>
      <c r="HJ153" s="338"/>
      <c r="HK153" s="338"/>
      <c r="HL153" s="338"/>
      <c r="HM153" s="338"/>
      <c r="HN153" s="338"/>
      <c r="HO153" s="338"/>
      <c r="HP153" s="338"/>
      <c r="HQ153" s="338"/>
      <c r="HR153" s="338"/>
      <c r="HS153" s="338"/>
      <c r="HT153" s="338"/>
      <c r="HU153" s="338"/>
      <c r="HV153" s="338"/>
      <c r="HW153" s="338"/>
      <c r="HX153" s="338"/>
      <c r="HY153" s="338"/>
      <c r="HZ153" s="338"/>
      <c r="IA153" s="338"/>
      <c r="IB153" s="338"/>
      <c r="IC153" s="338"/>
      <c r="ID153" s="338"/>
      <c r="IE153" s="338"/>
      <c r="IF153" s="338"/>
      <c r="IG153" s="338"/>
      <c r="IH153" s="338"/>
      <c r="II153" s="338"/>
      <c r="IJ153" s="338"/>
      <c r="IK153" s="338"/>
      <c r="IL153" s="338"/>
      <c r="IM153" s="338"/>
    </row>
    <row r="154" spans="1:247" s="304" customFormat="1" x14ac:dyDescent="0.2">
      <c r="A154" s="100" t="s">
        <v>204</v>
      </c>
      <c r="B154" s="97"/>
      <c r="C154" s="383">
        <v>711</v>
      </c>
      <c r="D154" s="383">
        <v>409</v>
      </c>
      <c r="E154" s="383">
        <v>302</v>
      </c>
      <c r="F154" s="383">
        <v>459</v>
      </c>
      <c r="G154" s="383">
        <v>273</v>
      </c>
      <c r="H154" s="383">
        <v>186</v>
      </c>
      <c r="I154" s="434">
        <v>252</v>
      </c>
      <c r="J154" s="434">
        <v>136</v>
      </c>
      <c r="K154" s="434">
        <v>116</v>
      </c>
      <c r="L154" s="338"/>
      <c r="M154" s="338"/>
      <c r="N154" s="338"/>
      <c r="O154" s="338"/>
      <c r="P154" s="338"/>
      <c r="Q154" s="338"/>
      <c r="R154" s="338"/>
      <c r="S154" s="338"/>
      <c r="T154" s="338"/>
      <c r="U154" s="338"/>
      <c r="V154" s="338"/>
      <c r="W154" s="338"/>
      <c r="X154" s="338"/>
      <c r="Y154" s="338"/>
      <c r="Z154" s="338"/>
      <c r="AA154" s="338"/>
      <c r="AB154" s="338"/>
      <c r="AC154" s="338"/>
      <c r="AD154" s="338"/>
      <c r="AE154" s="338"/>
      <c r="AF154" s="338"/>
      <c r="AG154" s="338"/>
      <c r="AH154" s="338"/>
      <c r="AI154" s="338"/>
      <c r="AJ154" s="338"/>
      <c r="AK154" s="338"/>
      <c r="AL154" s="338"/>
      <c r="AM154" s="338"/>
      <c r="AN154" s="338"/>
      <c r="AO154" s="338"/>
      <c r="AP154" s="338"/>
      <c r="AQ154" s="338"/>
      <c r="AR154" s="338"/>
      <c r="AS154" s="338"/>
      <c r="AT154" s="338"/>
      <c r="AU154" s="338"/>
      <c r="AV154" s="338"/>
      <c r="AW154" s="338"/>
      <c r="AX154" s="338"/>
      <c r="AY154" s="338"/>
      <c r="AZ154" s="338"/>
      <c r="BA154" s="338"/>
      <c r="BB154" s="338"/>
      <c r="BC154" s="338"/>
      <c r="BD154" s="338"/>
      <c r="BE154" s="338"/>
      <c r="BF154" s="338"/>
      <c r="BG154" s="338"/>
      <c r="BH154" s="338"/>
      <c r="BI154" s="338"/>
      <c r="BJ154" s="338"/>
      <c r="BK154" s="338"/>
      <c r="BL154" s="338"/>
      <c r="BM154" s="338"/>
      <c r="BN154" s="338"/>
      <c r="BO154" s="338"/>
      <c r="BP154" s="338"/>
      <c r="BQ154" s="338"/>
      <c r="BR154" s="338"/>
      <c r="BS154" s="338"/>
      <c r="BT154" s="338"/>
      <c r="BU154" s="338"/>
      <c r="BV154" s="338"/>
      <c r="BW154" s="338"/>
      <c r="BX154" s="338"/>
      <c r="BY154" s="338"/>
      <c r="BZ154" s="338"/>
      <c r="CA154" s="338"/>
      <c r="CB154" s="338"/>
      <c r="CC154" s="338"/>
      <c r="CD154" s="338"/>
      <c r="CE154" s="338"/>
      <c r="CF154" s="338"/>
      <c r="CG154" s="338"/>
      <c r="CH154" s="338"/>
      <c r="CI154" s="338"/>
      <c r="CJ154" s="338"/>
      <c r="CK154" s="338"/>
      <c r="CL154" s="338"/>
      <c r="CM154" s="338"/>
      <c r="CN154" s="338"/>
      <c r="CO154" s="338"/>
      <c r="CP154" s="338"/>
      <c r="CQ154" s="338"/>
      <c r="CR154" s="338"/>
      <c r="CS154" s="338"/>
      <c r="CT154" s="338"/>
      <c r="CU154" s="338"/>
      <c r="CV154" s="338"/>
      <c r="CW154" s="338"/>
      <c r="CX154" s="338"/>
      <c r="CY154" s="338"/>
      <c r="CZ154" s="338"/>
      <c r="DA154" s="338"/>
      <c r="DB154" s="338"/>
      <c r="DC154" s="338"/>
      <c r="DD154" s="338"/>
      <c r="DE154" s="338"/>
      <c r="DF154" s="338"/>
      <c r="DG154" s="338"/>
      <c r="DH154" s="338"/>
      <c r="DI154" s="338"/>
      <c r="DJ154" s="338"/>
      <c r="DK154" s="338"/>
      <c r="DL154" s="338"/>
      <c r="DM154" s="338"/>
      <c r="DN154" s="338"/>
      <c r="DO154" s="338"/>
      <c r="DP154" s="338"/>
      <c r="DQ154" s="338"/>
      <c r="DR154" s="338"/>
      <c r="DS154" s="338"/>
      <c r="DT154" s="338"/>
      <c r="DU154" s="338"/>
      <c r="DV154" s="338"/>
      <c r="DW154" s="338"/>
      <c r="DX154" s="338"/>
      <c r="DY154" s="338"/>
      <c r="DZ154" s="338"/>
      <c r="EA154" s="338"/>
      <c r="EB154" s="338"/>
      <c r="EC154" s="338"/>
      <c r="ED154" s="338"/>
      <c r="EE154" s="338"/>
      <c r="EF154" s="338"/>
      <c r="EG154" s="338"/>
      <c r="EH154" s="338"/>
      <c r="EI154" s="338"/>
      <c r="EJ154" s="338"/>
      <c r="EK154" s="338"/>
      <c r="EL154" s="338"/>
      <c r="EM154" s="338"/>
      <c r="EN154" s="338"/>
      <c r="EO154" s="338"/>
      <c r="EP154" s="338"/>
      <c r="EQ154" s="338"/>
      <c r="ER154" s="338"/>
      <c r="ES154" s="338"/>
      <c r="ET154" s="338"/>
      <c r="EU154" s="338"/>
      <c r="EV154" s="338"/>
      <c r="EW154" s="338"/>
      <c r="EX154" s="338"/>
      <c r="EY154" s="338"/>
      <c r="EZ154" s="338"/>
      <c r="FA154" s="338"/>
      <c r="FB154" s="338"/>
      <c r="FC154" s="338"/>
      <c r="FD154" s="338"/>
      <c r="FE154" s="338"/>
      <c r="FF154" s="338"/>
      <c r="FG154" s="338"/>
      <c r="FH154" s="338"/>
      <c r="FI154" s="338"/>
      <c r="FJ154" s="338"/>
      <c r="FK154" s="338"/>
      <c r="FL154" s="338"/>
      <c r="FM154" s="338"/>
      <c r="FN154" s="338"/>
      <c r="FO154" s="338"/>
      <c r="FP154" s="338"/>
      <c r="FQ154" s="338"/>
      <c r="FR154" s="338"/>
      <c r="FS154" s="338"/>
      <c r="FT154" s="338"/>
      <c r="FU154" s="338"/>
      <c r="FV154" s="338"/>
      <c r="FW154" s="338"/>
      <c r="FX154" s="338"/>
      <c r="FY154" s="338"/>
      <c r="FZ154" s="338"/>
      <c r="GA154" s="338"/>
      <c r="GB154" s="338"/>
      <c r="GC154" s="338"/>
      <c r="GD154" s="338"/>
      <c r="GE154" s="338"/>
      <c r="GF154" s="338"/>
      <c r="GG154" s="338"/>
      <c r="GH154" s="338"/>
      <c r="GI154" s="338"/>
      <c r="GJ154" s="338"/>
      <c r="GK154" s="338"/>
      <c r="GL154" s="338"/>
      <c r="GM154" s="338"/>
      <c r="GN154" s="338"/>
      <c r="GO154" s="338"/>
      <c r="GP154" s="338"/>
      <c r="GQ154" s="338"/>
      <c r="GR154" s="338"/>
      <c r="GS154" s="338"/>
      <c r="GT154" s="338"/>
      <c r="GU154" s="338"/>
      <c r="GV154" s="338"/>
      <c r="GW154" s="338"/>
      <c r="GX154" s="338"/>
      <c r="GY154" s="338"/>
      <c r="GZ154" s="338"/>
      <c r="HA154" s="338"/>
      <c r="HB154" s="338"/>
      <c r="HC154" s="338"/>
      <c r="HD154" s="338"/>
      <c r="HE154" s="338"/>
      <c r="HF154" s="338"/>
      <c r="HG154" s="338"/>
      <c r="HH154" s="338"/>
      <c r="HI154" s="338"/>
      <c r="HJ154" s="338"/>
      <c r="HK154" s="338"/>
      <c r="HL154" s="338"/>
      <c r="HM154" s="338"/>
      <c r="HN154" s="338"/>
      <c r="HO154" s="338"/>
      <c r="HP154" s="338"/>
      <c r="HQ154" s="338"/>
      <c r="HR154" s="338"/>
      <c r="HS154" s="338"/>
      <c r="HT154" s="338"/>
      <c r="HU154" s="338"/>
      <c r="HV154" s="338"/>
      <c r="HW154" s="338"/>
      <c r="HX154" s="338"/>
      <c r="HY154" s="338"/>
      <c r="HZ154" s="338"/>
      <c r="IA154" s="338"/>
      <c r="IB154" s="338"/>
      <c r="IC154" s="338"/>
      <c r="ID154" s="338"/>
      <c r="IE154" s="338"/>
      <c r="IF154" s="338"/>
      <c r="IG154" s="338"/>
      <c r="IH154" s="338"/>
      <c r="II154" s="338"/>
      <c r="IJ154" s="338"/>
      <c r="IK154" s="338"/>
      <c r="IL154" s="338"/>
      <c r="IM154" s="338"/>
    </row>
    <row r="155" spans="1:247" s="304" customFormat="1" x14ac:dyDescent="0.2">
      <c r="A155" s="100" t="s">
        <v>205</v>
      </c>
      <c r="B155" s="97"/>
      <c r="C155" s="383">
        <v>217</v>
      </c>
      <c r="D155" s="383">
        <v>198</v>
      </c>
      <c r="E155" s="383">
        <v>19</v>
      </c>
      <c r="F155" s="383">
        <v>188</v>
      </c>
      <c r="G155" s="383">
        <v>164</v>
      </c>
      <c r="H155" s="383">
        <v>24</v>
      </c>
      <c r="I155" s="434">
        <v>29</v>
      </c>
      <c r="J155" s="434">
        <v>34</v>
      </c>
      <c r="K155" s="434">
        <v>-5</v>
      </c>
      <c r="L155" s="338"/>
      <c r="M155" s="338"/>
      <c r="N155" s="338"/>
      <c r="O155" s="338"/>
      <c r="P155" s="338"/>
      <c r="Q155" s="338"/>
      <c r="R155" s="338"/>
      <c r="S155" s="338"/>
      <c r="T155" s="338"/>
      <c r="U155" s="338"/>
      <c r="V155" s="338"/>
      <c r="W155" s="338"/>
      <c r="X155" s="338"/>
      <c r="Y155" s="338"/>
      <c r="Z155" s="338"/>
      <c r="AA155" s="338"/>
      <c r="AB155" s="338"/>
      <c r="AC155" s="338"/>
      <c r="AD155" s="338"/>
      <c r="AE155" s="338"/>
      <c r="AF155" s="338"/>
      <c r="AG155" s="338"/>
      <c r="AH155" s="338"/>
      <c r="AI155" s="338"/>
      <c r="AJ155" s="338"/>
      <c r="AK155" s="338"/>
      <c r="AL155" s="338"/>
      <c r="AM155" s="338"/>
      <c r="AN155" s="338"/>
      <c r="AO155" s="338"/>
      <c r="AP155" s="338"/>
      <c r="AQ155" s="338"/>
      <c r="AR155" s="338"/>
      <c r="AS155" s="338"/>
      <c r="AT155" s="338"/>
      <c r="AU155" s="338"/>
      <c r="AV155" s="338"/>
      <c r="AW155" s="338"/>
      <c r="AX155" s="338"/>
      <c r="AY155" s="338"/>
      <c r="AZ155" s="338"/>
      <c r="BA155" s="338"/>
      <c r="BB155" s="338"/>
      <c r="BC155" s="338"/>
      <c r="BD155" s="338"/>
      <c r="BE155" s="338"/>
      <c r="BF155" s="338"/>
      <c r="BG155" s="338"/>
      <c r="BH155" s="338"/>
      <c r="BI155" s="338"/>
      <c r="BJ155" s="338"/>
      <c r="BK155" s="338"/>
      <c r="BL155" s="338"/>
      <c r="BM155" s="338"/>
      <c r="BN155" s="338"/>
      <c r="BO155" s="338"/>
      <c r="BP155" s="338"/>
      <c r="BQ155" s="338"/>
      <c r="BR155" s="338"/>
      <c r="BS155" s="338"/>
      <c r="BT155" s="338"/>
      <c r="BU155" s="338"/>
      <c r="BV155" s="338"/>
      <c r="BW155" s="338"/>
      <c r="BX155" s="338"/>
      <c r="BY155" s="338"/>
      <c r="BZ155" s="338"/>
      <c r="CA155" s="338"/>
      <c r="CB155" s="338"/>
      <c r="CC155" s="338"/>
      <c r="CD155" s="338"/>
      <c r="CE155" s="338"/>
      <c r="CF155" s="338"/>
      <c r="CG155" s="338"/>
      <c r="CH155" s="338"/>
      <c r="CI155" s="338"/>
      <c r="CJ155" s="338"/>
      <c r="CK155" s="338"/>
      <c r="CL155" s="338"/>
      <c r="CM155" s="338"/>
      <c r="CN155" s="338"/>
      <c r="CO155" s="338"/>
      <c r="CP155" s="338"/>
      <c r="CQ155" s="338"/>
      <c r="CR155" s="338"/>
      <c r="CS155" s="338"/>
      <c r="CT155" s="338"/>
      <c r="CU155" s="338"/>
      <c r="CV155" s="338"/>
      <c r="CW155" s="338"/>
      <c r="CX155" s="338"/>
      <c r="CY155" s="338"/>
      <c r="CZ155" s="338"/>
      <c r="DA155" s="338"/>
      <c r="DB155" s="338"/>
      <c r="DC155" s="338"/>
      <c r="DD155" s="338"/>
      <c r="DE155" s="338"/>
      <c r="DF155" s="338"/>
      <c r="DG155" s="338"/>
      <c r="DH155" s="338"/>
      <c r="DI155" s="338"/>
      <c r="DJ155" s="338"/>
      <c r="DK155" s="338"/>
      <c r="DL155" s="338"/>
      <c r="DM155" s="338"/>
      <c r="DN155" s="338"/>
      <c r="DO155" s="338"/>
      <c r="DP155" s="338"/>
      <c r="DQ155" s="338"/>
      <c r="DR155" s="338"/>
      <c r="DS155" s="338"/>
      <c r="DT155" s="338"/>
      <c r="DU155" s="338"/>
      <c r="DV155" s="338"/>
      <c r="DW155" s="338"/>
      <c r="DX155" s="338"/>
      <c r="DY155" s="338"/>
      <c r="DZ155" s="338"/>
      <c r="EA155" s="338"/>
      <c r="EB155" s="338"/>
      <c r="EC155" s="338"/>
      <c r="ED155" s="338"/>
      <c r="EE155" s="338"/>
      <c r="EF155" s="338"/>
      <c r="EG155" s="338"/>
      <c r="EH155" s="338"/>
      <c r="EI155" s="338"/>
      <c r="EJ155" s="338"/>
      <c r="EK155" s="338"/>
      <c r="EL155" s="338"/>
      <c r="EM155" s="338"/>
      <c r="EN155" s="338"/>
      <c r="EO155" s="338"/>
      <c r="EP155" s="338"/>
      <c r="EQ155" s="338"/>
      <c r="ER155" s="338"/>
      <c r="ES155" s="338"/>
      <c r="ET155" s="338"/>
      <c r="EU155" s="338"/>
      <c r="EV155" s="338"/>
      <c r="EW155" s="338"/>
      <c r="EX155" s="338"/>
      <c r="EY155" s="338"/>
      <c r="EZ155" s="338"/>
      <c r="FA155" s="338"/>
      <c r="FB155" s="338"/>
      <c r="FC155" s="338"/>
      <c r="FD155" s="338"/>
      <c r="FE155" s="338"/>
      <c r="FF155" s="338"/>
      <c r="FG155" s="338"/>
      <c r="FH155" s="338"/>
      <c r="FI155" s="338"/>
      <c r="FJ155" s="338"/>
      <c r="FK155" s="338"/>
      <c r="FL155" s="338"/>
      <c r="FM155" s="338"/>
      <c r="FN155" s="338"/>
      <c r="FO155" s="338"/>
      <c r="FP155" s="338"/>
      <c r="FQ155" s="338"/>
      <c r="FR155" s="338"/>
      <c r="FS155" s="338"/>
      <c r="FT155" s="338"/>
      <c r="FU155" s="338"/>
      <c r="FV155" s="338"/>
      <c r="FW155" s="338"/>
      <c r="FX155" s="338"/>
      <c r="FY155" s="338"/>
      <c r="FZ155" s="338"/>
      <c r="GA155" s="338"/>
      <c r="GB155" s="338"/>
      <c r="GC155" s="338"/>
      <c r="GD155" s="338"/>
      <c r="GE155" s="338"/>
      <c r="GF155" s="338"/>
      <c r="GG155" s="338"/>
      <c r="GH155" s="338"/>
      <c r="GI155" s="338"/>
      <c r="GJ155" s="338"/>
      <c r="GK155" s="338"/>
      <c r="GL155" s="338"/>
      <c r="GM155" s="338"/>
      <c r="GN155" s="338"/>
      <c r="GO155" s="338"/>
      <c r="GP155" s="338"/>
      <c r="GQ155" s="338"/>
      <c r="GR155" s="338"/>
      <c r="GS155" s="338"/>
      <c r="GT155" s="338"/>
      <c r="GU155" s="338"/>
      <c r="GV155" s="338"/>
      <c r="GW155" s="338"/>
      <c r="GX155" s="338"/>
      <c r="GY155" s="338"/>
      <c r="GZ155" s="338"/>
      <c r="HA155" s="338"/>
      <c r="HB155" s="338"/>
      <c r="HC155" s="338"/>
      <c r="HD155" s="338"/>
      <c r="HE155" s="338"/>
      <c r="HF155" s="338"/>
      <c r="HG155" s="338"/>
      <c r="HH155" s="338"/>
      <c r="HI155" s="338"/>
      <c r="HJ155" s="338"/>
      <c r="HK155" s="338"/>
      <c r="HL155" s="338"/>
      <c r="HM155" s="338"/>
      <c r="HN155" s="338"/>
      <c r="HO155" s="338"/>
      <c r="HP155" s="338"/>
      <c r="HQ155" s="338"/>
      <c r="HR155" s="338"/>
      <c r="HS155" s="338"/>
      <c r="HT155" s="338"/>
      <c r="HU155" s="338"/>
      <c r="HV155" s="338"/>
      <c r="HW155" s="338"/>
      <c r="HX155" s="338"/>
      <c r="HY155" s="338"/>
      <c r="HZ155" s="338"/>
      <c r="IA155" s="338"/>
      <c r="IB155" s="338"/>
      <c r="IC155" s="338"/>
      <c r="ID155" s="338"/>
      <c r="IE155" s="338"/>
      <c r="IF155" s="338"/>
      <c r="IG155" s="338"/>
      <c r="IH155" s="338"/>
      <c r="II155" s="338"/>
      <c r="IJ155" s="338"/>
      <c r="IK155" s="338"/>
      <c r="IL155" s="338"/>
      <c r="IM155" s="338"/>
    </row>
    <row r="156" spans="1:247" s="304" customFormat="1" x14ac:dyDescent="0.2">
      <c r="A156" s="99"/>
      <c r="B156" s="97"/>
      <c r="C156" s="388"/>
      <c r="D156" s="388"/>
      <c r="E156" s="388"/>
      <c r="F156" s="388"/>
      <c r="G156" s="388"/>
      <c r="H156" s="388"/>
      <c r="I156" s="433"/>
      <c r="J156" s="433"/>
      <c r="K156" s="433"/>
      <c r="L156" s="338"/>
      <c r="M156" s="338"/>
      <c r="N156" s="338"/>
      <c r="O156" s="338"/>
      <c r="P156" s="338"/>
      <c r="Q156" s="338"/>
      <c r="R156" s="338"/>
      <c r="S156" s="338"/>
      <c r="T156" s="338"/>
      <c r="U156" s="338"/>
      <c r="V156" s="338"/>
      <c r="W156" s="338"/>
      <c r="X156" s="338"/>
      <c r="Y156" s="338"/>
      <c r="Z156" s="338"/>
      <c r="AA156" s="338"/>
      <c r="AB156" s="338"/>
      <c r="AC156" s="338"/>
      <c r="AD156" s="338"/>
      <c r="AE156" s="338"/>
      <c r="AF156" s="338"/>
      <c r="AG156" s="338"/>
      <c r="AH156" s="338"/>
      <c r="AI156" s="338"/>
      <c r="AJ156" s="338"/>
      <c r="AK156" s="338"/>
      <c r="AL156" s="338"/>
      <c r="AM156" s="338"/>
      <c r="AN156" s="338"/>
      <c r="AO156" s="338"/>
      <c r="AP156" s="338"/>
      <c r="AQ156" s="338"/>
      <c r="AR156" s="338"/>
      <c r="AS156" s="338"/>
      <c r="AT156" s="338"/>
      <c r="AU156" s="338"/>
      <c r="AV156" s="338"/>
      <c r="AW156" s="338"/>
      <c r="AX156" s="338"/>
      <c r="AY156" s="338"/>
      <c r="AZ156" s="338"/>
      <c r="BA156" s="338"/>
      <c r="BB156" s="338"/>
      <c r="BC156" s="338"/>
      <c r="BD156" s="338"/>
      <c r="BE156" s="338"/>
      <c r="BF156" s="338"/>
      <c r="BG156" s="338"/>
      <c r="BH156" s="338"/>
      <c r="BI156" s="338"/>
      <c r="BJ156" s="338"/>
      <c r="BK156" s="338"/>
      <c r="BL156" s="338"/>
      <c r="BM156" s="338"/>
      <c r="BN156" s="338"/>
      <c r="BO156" s="338"/>
      <c r="BP156" s="338"/>
      <c r="BQ156" s="338"/>
      <c r="BR156" s="338"/>
      <c r="BS156" s="338"/>
      <c r="BT156" s="338"/>
      <c r="BU156" s="338"/>
      <c r="BV156" s="338"/>
      <c r="BW156" s="338"/>
      <c r="BX156" s="338"/>
      <c r="BY156" s="338"/>
      <c r="BZ156" s="338"/>
      <c r="CA156" s="338"/>
      <c r="CB156" s="338"/>
      <c r="CC156" s="338"/>
      <c r="CD156" s="338"/>
      <c r="CE156" s="338"/>
      <c r="CF156" s="338"/>
      <c r="CG156" s="338"/>
      <c r="CH156" s="338"/>
      <c r="CI156" s="338"/>
      <c r="CJ156" s="338"/>
      <c r="CK156" s="338"/>
      <c r="CL156" s="338"/>
      <c r="CM156" s="338"/>
      <c r="CN156" s="338"/>
      <c r="CO156" s="338"/>
      <c r="CP156" s="338"/>
      <c r="CQ156" s="338"/>
      <c r="CR156" s="338"/>
      <c r="CS156" s="338"/>
      <c r="CT156" s="338"/>
      <c r="CU156" s="338"/>
      <c r="CV156" s="338"/>
      <c r="CW156" s="338"/>
      <c r="CX156" s="338"/>
      <c r="CY156" s="338"/>
      <c r="CZ156" s="338"/>
      <c r="DA156" s="338"/>
      <c r="DB156" s="338"/>
      <c r="DC156" s="338"/>
      <c r="DD156" s="338"/>
      <c r="DE156" s="338"/>
      <c r="DF156" s="338"/>
      <c r="DG156" s="338"/>
      <c r="DH156" s="338"/>
      <c r="DI156" s="338"/>
      <c r="DJ156" s="338"/>
      <c r="DK156" s="338"/>
      <c r="DL156" s="338"/>
      <c r="DM156" s="338"/>
      <c r="DN156" s="338"/>
      <c r="DO156" s="338"/>
      <c r="DP156" s="338"/>
      <c r="DQ156" s="338"/>
      <c r="DR156" s="338"/>
      <c r="DS156" s="338"/>
      <c r="DT156" s="338"/>
      <c r="DU156" s="338"/>
      <c r="DV156" s="338"/>
      <c r="DW156" s="338"/>
      <c r="DX156" s="338"/>
      <c r="DY156" s="338"/>
      <c r="DZ156" s="338"/>
      <c r="EA156" s="338"/>
      <c r="EB156" s="338"/>
      <c r="EC156" s="338"/>
      <c r="ED156" s="338"/>
      <c r="EE156" s="338"/>
      <c r="EF156" s="338"/>
      <c r="EG156" s="338"/>
      <c r="EH156" s="338"/>
      <c r="EI156" s="338"/>
      <c r="EJ156" s="338"/>
      <c r="EK156" s="338"/>
      <c r="EL156" s="338"/>
      <c r="EM156" s="338"/>
      <c r="EN156" s="338"/>
      <c r="EO156" s="338"/>
      <c r="EP156" s="338"/>
      <c r="EQ156" s="338"/>
      <c r="ER156" s="338"/>
      <c r="ES156" s="338"/>
      <c r="ET156" s="338"/>
      <c r="EU156" s="338"/>
      <c r="EV156" s="338"/>
      <c r="EW156" s="338"/>
      <c r="EX156" s="338"/>
      <c r="EY156" s="338"/>
      <c r="EZ156" s="338"/>
      <c r="FA156" s="338"/>
      <c r="FB156" s="338"/>
      <c r="FC156" s="338"/>
      <c r="FD156" s="338"/>
      <c r="FE156" s="338"/>
      <c r="FF156" s="338"/>
      <c r="FG156" s="338"/>
      <c r="FH156" s="338"/>
      <c r="FI156" s="338"/>
      <c r="FJ156" s="338"/>
      <c r="FK156" s="338"/>
      <c r="FL156" s="338"/>
      <c r="FM156" s="338"/>
      <c r="FN156" s="338"/>
      <c r="FO156" s="338"/>
      <c r="FP156" s="338"/>
      <c r="FQ156" s="338"/>
      <c r="FR156" s="338"/>
      <c r="FS156" s="338"/>
      <c r="FT156" s="338"/>
      <c r="FU156" s="338"/>
      <c r="FV156" s="338"/>
      <c r="FW156" s="338"/>
      <c r="FX156" s="338"/>
      <c r="FY156" s="338"/>
      <c r="FZ156" s="338"/>
      <c r="GA156" s="338"/>
      <c r="GB156" s="338"/>
      <c r="GC156" s="338"/>
      <c r="GD156" s="338"/>
      <c r="GE156" s="338"/>
      <c r="GF156" s="338"/>
      <c r="GG156" s="338"/>
      <c r="GH156" s="338"/>
      <c r="GI156" s="338"/>
      <c r="GJ156" s="338"/>
      <c r="GK156" s="338"/>
      <c r="GL156" s="338"/>
      <c r="GM156" s="338"/>
      <c r="GN156" s="338"/>
      <c r="GO156" s="338"/>
      <c r="GP156" s="338"/>
      <c r="GQ156" s="338"/>
      <c r="GR156" s="338"/>
      <c r="GS156" s="338"/>
      <c r="GT156" s="338"/>
      <c r="GU156" s="338"/>
      <c r="GV156" s="338"/>
      <c r="GW156" s="338"/>
      <c r="GX156" s="338"/>
      <c r="GY156" s="338"/>
      <c r="GZ156" s="338"/>
      <c r="HA156" s="338"/>
      <c r="HB156" s="338"/>
      <c r="HC156" s="338"/>
      <c r="HD156" s="338"/>
      <c r="HE156" s="338"/>
      <c r="HF156" s="338"/>
      <c r="HG156" s="338"/>
      <c r="HH156" s="338"/>
      <c r="HI156" s="338"/>
      <c r="HJ156" s="338"/>
      <c r="HK156" s="338"/>
      <c r="HL156" s="338"/>
      <c r="HM156" s="338"/>
      <c r="HN156" s="338"/>
      <c r="HO156" s="338"/>
      <c r="HP156" s="338"/>
      <c r="HQ156" s="338"/>
      <c r="HR156" s="338"/>
      <c r="HS156" s="338"/>
      <c r="HT156" s="338"/>
      <c r="HU156" s="338"/>
      <c r="HV156" s="338"/>
      <c r="HW156" s="338"/>
      <c r="HX156" s="338"/>
      <c r="HY156" s="338"/>
      <c r="HZ156" s="338"/>
      <c r="IA156" s="338"/>
      <c r="IB156" s="338"/>
      <c r="IC156" s="338"/>
      <c r="ID156" s="338"/>
      <c r="IE156" s="338"/>
      <c r="IF156" s="338"/>
      <c r="IG156" s="338"/>
      <c r="IH156" s="338"/>
      <c r="II156" s="338"/>
      <c r="IJ156" s="338"/>
      <c r="IK156" s="338"/>
      <c r="IL156" s="338"/>
      <c r="IM156" s="338"/>
    </row>
    <row r="157" spans="1:247" s="304" customFormat="1" x14ac:dyDescent="0.2">
      <c r="A157" s="99" t="s">
        <v>433</v>
      </c>
      <c r="B157" s="97"/>
      <c r="C157" s="388">
        <v>2459</v>
      </c>
      <c r="D157" s="388">
        <v>1683</v>
      </c>
      <c r="E157" s="388">
        <v>776</v>
      </c>
      <c r="F157" s="388">
        <v>377</v>
      </c>
      <c r="G157" s="388">
        <v>298</v>
      </c>
      <c r="H157" s="388">
        <v>79</v>
      </c>
      <c r="I157" s="433">
        <v>2082</v>
      </c>
      <c r="J157" s="433">
        <v>1385</v>
      </c>
      <c r="K157" s="433">
        <v>697</v>
      </c>
      <c r="L157" s="338"/>
      <c r="M157" s="338"/>
      <c r="N157" s="338"/>
      <c r="O157" s="338"/>
      <c r="P157" s="338"/>
      <c r="Q157" s="338"/>
      <c r="R157" s="338"/>
      <c r="S157" s="338"/>
      <c r="T157" s="338"/>
      <c r="U157" s="338"/>
      <c r="V157" s="338"/>
      <c r="W157" s="338"/>
      <c r="X157" s="338"/>
      <c r="Y157" s="338"/>
      <c r="Z157" s="338"/>
      <c r="AA157" s="338"/>
      <c r="AB157" s="338"/>
      <c r="AC157" s="338"/>
      <c r="AD157" s="338"/>
      <c r="AE157" s="338"/>
      <c r="AF157" s="338"/>
      <c r="AG157" s="338"/>
      <c r="AH157" s="338"/>
      <c r="AI157" s="338"/>
      <c r="AJ157" s="338"/>
      <c r="AK157" s="338"/>
      <c r="AL157" s="338"/>
      <c r="AM157" s="338"/>
      <c r="AN157" s="338"/>
      <c r="AO157" s="338"/>
      <c r="AP157" s="338"/>
      <c r="AQ157" s="338"/>
      <c r="AR157" s="338"/>
      <c r="AS157" s="338"/>
      <c r="AT157" s="338"/>
      <c r="AU157" s="338"/>
      <c r="AV157" s="338"/>
      <c r="AW157" s="338"/>
      <c r="AX157" s="338"/>
      <c r="AY157" s="338"/>
      <c r="AZ157" s="338"/>
      <c r="BA157" s="338"/>
      <c r="BB157" s="338"/>
      <c r="BC157" s="338"/>
      <c r="BD157" s="338"/>
      <c r="BE157" s="338"/>
      <c r="BF157" s="338"/>
      <c r="BG157" s="338"/>
      <c r="BH157" s="338"/>
      <c r="BI157" s="338"/>
      <c r="BJ157" s="338"/>
      <c r="BK157" s="338"/>
      <c r="BL157" s="338"/>
      <c r="BM157" s="338"/>
      <c r="BN157" s="338"/>
      <c r="BO157" s="338"/>
      <c r="BP157" s="338"/>
      <c r="BQ157" s="338"/>
      <c r="BR157" s="338"/>
      <c r="BS157" s="338"/>
      <c r="BT157" s="338"/>
      <c r="BU157" s="338"/>
      <c r="BV157" s="338"/>
      <c r="BW157" s="338"/>
      <c r="BX157" s="338"/>
      <c r="BY157" s="338"/>
      <c r="BZ157" s="338"/>
      <c r="CA157" s="338"/>
      <c r="CB157" s="338"/>
      <c r="CC157" s="338"/>
      <c r="CD157" s="338"/>
      <c r="CE157" s="338"/>
      <c r="CF157" s="338"/>
      <c r="CG157" s="338"/>
      <c r="CH157" s="338"/>
      <c r="CI157" s="338"/>
      <c r="CJ157" s="338"/>
      <c r="CK157" s="338"/>
      <c r="CL157" s="338"/>
      <c r="CM157" s="338"/>
      <c r="CN157" s="338"/>
      <c r="CO157" s="338"/>
      <c r="CP157" s="338"/>
      <c r="CQ157" s="338"/>
      <c r="CR157" s="338"/>
      <c r="CS157" s="338"/>
      <c r="CT157" s="338"/>
      <c r="CU157" s="338"/>
      <c r="CV157" s="338"/>
      <c r="CW157" s="338"/>
      <c r="CX157" s="338"/>
      <c r="CY157" s="338"/>
      <c r="CZ157" s="338"/>
      <c r="DA157" s="338"/>
      <c r="DB157" s="338"/>
      <c r="DC157" s="338"/>
      <c r="DD157" s="338"/>
      <c r="DE157" s="338"/>
      <c r="DF157" s="338"/>
      <c r="DG157" s="338"/>
      <c r="DH157" s="338"/>
      <c r="DI157" s="338"/>
      <c r="DJ157" s="338"/>
      <c r="DK157" s="338"/>
      <c r="DL157" s="338"/>
      <c r="DM157" s="338"/>
      <c r="DN157" s="338"/>
      <c r="DO157" s="338"/>
      <c r="DP157" s="338"/>
      <c r="DQ157" s="338"/>
      <c r="DR157" s="338"/>
      <c r="DS157" s="338"/>
      <c r="DT157" s="338"/>
      <c r="DU157" s="338"/>
      <c r="DV157" s="338"/>
      <c r="DW157" s="338"/>
      <c r="DX157" s="338"/>
      <c r="DY157" s="338"/>
      <c r="DZ157" s="338"/>
      <c r="EA157" s="338"/>
      <c r="EB157" s="338"/>
      <c r="EC157" s="338"/>
      <c r="ED157" s="338"/>
      <c r="EE157" s="338"/>
      <c r="EF157" s="338"/>
      <c r="EG157" s="338"/>
      <c r="EH157" s="338"/>
      <c r="EI157" s="338"/>
      <c r="EJ157" s="338"/>
      <c r="EK157" s="338"/>
      <c r="EL157" s="338"/>
      <c r="EM157" s="338"/>
      <c r="EN157" s="338"/>
      <c r="EO157" s="338"/>
      <c r="EP157" s="338"/>
      <c r="EQ157" s="338"/>
      <c r="ER157" s="338"/>
      <c r="ES157" s="338"/>
      <c r="ET157" s="338"/>
      <c r="EU157" s="338"/>
      <c r="EV157" s="338"/>
      <c r="EW157" s="338"/>
      <c r="EX157" s="338"/>
      <c r="EY157" s="338"/>
      <c r="EZ157" s="338"/>
      <c r="FA157" s="338"/>
      <c r="FB157" s="338"/>
      <c r="FC157" s="338"/>
      <c r="FD157" s="338"/>
      <c r="FE157" s="338"/>
      <c r="FF157" s="338"/>
      <c r="FG157" s="338"/>
      <c r="FH157" s="338"/>
      <c r="FI157" s="338"/>
      <c r="FJ157" s="338"/>
      <c r="FK157" s="338"/>
      <c r="FL157" s="338"/>
      <c r="FM157" s="338"/>
      <c r="FN157" s="338"/>
      <c r="FO157" s="338"/>
      <c r="FP157" s="338"/>
      <c r="FQ157" s="338"/>
      <c r="FR157" s="338"/>
      <c r="FS157" s="338"/>
      <c r="FT157" s="338"/>
      <c r="FU157" s="338"/>
      <c r="FV157" s="338"/>
      <c r="FW157" s="338"/>
      <c r="FX157" s="338"/>
      <c r="FY157" s="338"/>
      <c r="FZ157" s="338"/>
      <c r="GA157" s="338"/>
      <c r="GB157" s="338"/>
      <c r="GC157" s="338"/>
      <c r="GD157" s="338"/>
      <c r="GE157" s="338"/>
      <c r="GF157" s="338"/>
      <c r="GG157" s="338"/>
      <c r="GH157" s="338"/>
      <c r="GI157" s="338"/>
      <c r="GJ157" s="338"/>
      <c r="GK157" s="338"/>
      <c r="GL157" s="338"/>
      <c r="GM157" s="338"/>
      <c r="GN157" s="338"/>
      <c r="GO157" s="338"/>
      <c r="GP157" s="338"/>
      <c r="GQ157" s="338"/>
      <c r="GR157" s="338"/>
      <c r="GS157" s="338"/>
      <c r="GT157" s="338"/>
      <c r="GU157" s="338"/>
      <c r="GV157" s="338"/>
      <c r="GW157" s="338"/>
      <c r="GX157" s="338"/>
      <c r="GY157" s="338"/>
      <c r="GZ157" s="338"/>
      <c r="HA157" s="338"/>
      <c r="HB157" s="338"/>
      <c r="HC157" s="338"/>
      <c r="HD157" s="338"/>
      <c r="HE157" s="338"/>
      <c r="HF157" s="338"/>
      <c r="HG157" s="338"/>
      <c r="HH157" s="338"/>
      <c r="HI157" s="338"/>
      <c r="HJ157" s="338"/>
      <c r="HK157" s="338"/>
      <c r="HL157" s="338"/>
      <c r="HM157" s="338"/>
      <c r="HN157" s="338"/>
      <c r="HO157" s="338"/>
      <c r="HP157" s="338"/>
      <c r="HQ157" s="338"/>
      <c r="HR157" s="338"/>
      <c r="HS157" s="338"/>
      <c r="HT157" s="338"/>
      <c r="HU157" s="338"/>
      <c r="HV157" s="338"/>
      <c r="HW157" s="338"/>
      <c r="HX157" s="338"/>
      <c r="HY157" s="338"/>
      <c r="HZ157" s="338"/>
      <c r="IA157" s="338"/>
      <c r="IB157" s="338"/>
      <c r="IC157" s="338"/>
      <c r="ID157" s="338"/>
      <c r="IE157" s="338"/>
      <c r="IF157" s="338"/>
      <c r="IG157" s="338"/>
      <c r="IH157" s="338"/>
      <c r="II157" s="338"/>
      <c r="IJ157" s="338"/>
      <c r="IK157" s="338"/>
      <c r="IL157" s="338"/>
      <c r="IM157" s="338"/>
    </row>
    <row r="158" spans="1:247" s="304" customFormat="1" x14ac:dyDescent="0.2">
      <c r="A158" s="99"/>
      <c r="B158" s="97"/>
      <c r="C158" s="388"/>
      <c r="D158" s="388"/>
      <c r="E158" s="388"/>
      <c r="F158" s="388"/>
      <c r="G158" s="388"/>
      <c r="H158" s="388"/>
      <c r="I158" s="433"/>
      <c r="J158" s="433"/>
      <c r="K158" s="433"/>
      <c r="L158" s="338"/>
      <c r="M158" s="338"/>
      <c r="N158" s="338"/>
      <c r="O158" s="338"/>
      <c r="P158" s="338"/>
      <c r="Q158" s="338"/>
      <c r="R158" s="338"/>
      <c r="S158" s="338"/>
      <c r="T158" s="338"/>
      <c r="U158" s="338"/>
      <c r="V158" s="338"/>
      <c r="W158" s="338"/>
      <c r="X158" s="338"/>
      <c r="Y158" s="338"/>
      <c r="Z158" s="338"/>
      <c r="AA158" s="338"/>
      <c r="AB158" s="338"/>
      <c r="AC158" s="338"/>
      <c r="AD158" s="338"/>
      <c r="AE158" s="338"/>
      <c r="AF158" s="338"/>
      <c r="AG158" s="338"/>
      <c r="AH158" s="338"/>
      <c r="AI158" s="338"/>
      <c r="AJ158" s="338"/>
      <c r="AK158" s="338"/>
      <c r="AL158" s="338"/>
      <c r="AM158" s="338"/>
      <c r="AN158" s="338"/>
      <c r="AO158" s="338"/>
      <c r="AP158" s="338"/>
      <c r="AQ158" s="338"/>
      <c r="AR158" s="338"/>
      <c r="AS158" s="338"/>
      <c r="AT158" s="338"/>
      <c r="AU158" s="338"/>
      <c r="AV158" s="338"/>
      <c r="AW158" s="338"/>
      <c r="AX158" s="338"/>
      <c r="AY158" s="338"/>
      <c r="AZ158" s="338"/>
      <c r="BA158" s="338"/>
      <c r="BB158" s="338"/>
      <c r="BC158" s="338"/>
      <c r="BD158" s="338"/>
      <c r="BE158" s="338"/>
      <c r="BF158" s="338"/>
      <c r="BG158" s="338"/>
      <c r="BH158" s="338"/>
      <c r="BI158" s="338"/>
      <c r="BJ158" s="338"/>
      <c r="BK158" s="338"/>
      <c r="BL158" s="338"/>
      <c r="BM158" s="338"/>
      <c r="BN158" s="338"/>
      <c r="BO158" s="338"/>
      <c r="BP158" s="338"/>
      <c r="BQ158" s="338"/>
      <c r="BR158" s="338"/>
      <c r="BS158" s="338"/>
      <c r="BT158" s="338"/>
      <c r="BU158" s="338"/>
      <c r="BV158" s="338"/>
      <c r="BW158" s="338"/>
      <c r="BX158" s="338"/>
      <c r="BY158" s="338"/>
      <c r="BZ158" s="338"/>
      <c r="CA158" s="338"/>
      <c r="CB158" s="338"/>
      <c r="CC158" s="338"/>
      <c r="CD158" s="338"/>
      <c r="CE158" s="338"/>
      <c r="CF158" s="338"/>
      <c r="CG158" s="338"/>
      <c r="CH158" s="338"/>
      <c r="CI158" s="338"/>
      <c r="CJ158" s="338"/>
      <c r="CK158" s="338"/>
      <c r="CL158" s="338"/>
      <c r="CM158" s="338"/>
      <c r="CN158" s="338"/>
      <c r="CO158" s="338"/>
      <c r="CP158" s="338"/>
      <c r="CQ158" s="338"/>
      <c r="CR158" s="338"/>
      <c r="CS158" s="338"/>
      <c r="CT158" s="338"/>
      <c r="CU158" s="338"/>
      <c r="CV158" s="338"/>
      <c r="CW158" s="338"/>
      <c r="CX158" s="338"/>
      <c r="CY158" s="338"/>
      <c r="CZ158" s="338"/>
      <c r="DA158" s="338"/>
      <c r="DB158" s="338"/>
      <c r="DC158" s="338"/>
      <c r="DD158" s="338"/>
      <c r="DE158" s="338"/>
      <c r="DF158" s="338"/>
      <c r="DG158" s="338"/>
      <c r="DH158" s="338"/>
      <c r="DI158" s="338"/>
      <c r="DJ158" s="338"/>
      <c r="DK158" s="338"/>
      <c r="DL158" s="338"/>
      <c r="DM158" s="338"/>
      <c r="DN158" s="338"/>
      <c r="DO158" s="338"/>
      <c r="DP158" s="338"/>
      <c r="DQ158" s="338"/>
      <c r="DR158" s="338"/>
      <c r="DS158" s="338"/>
      <c r="DT158" s="338"/>
      <c r="DU158" s="338"/>
      <c r="DV158" s="338"/>
      <c r="DW158" s="338"/>
      <c r="DX158" s="338"/>
      <c r="DY158" s="338"/>
      <c r="DZ158" s="338"/>
      <c r="EA158" s="338"/>
      <c r="EB158" s="338"/>
      <c r="EC158" s="338"/>
      <c r="ED158" s="338"/>
      <c r="EE158" s="338"/>
      <c r="EF158" s="338"/>
      <c r="EG158" s="338"/>
      <c r="EH158" s="338"/>
      <c r="EI158" s="338"/>
      <c r="EJ158" s="338"/>
      <c r="EK158" s="338"/>
      <c r="EL158" s="338"/>
      <c r="EM158" s="338"/>
      <c r="EN158" s="338"/>
      <c r="EO158" s="338"/>
      <c r="EP158" s="338"/>
      <c r="EQ158" s="338"/>
      <c r="ER158" s="338"/>
      <c r="ES158" s="338"/>
      <c r="ET158" s="338"/>
      <c r="EU158" s="338"/>
      <c r="EV158" s="338"/>
      <c r="EW158" s="338"/>
      <c r="EX158" s="338"/>
      <c r="EY158" s="338"/>
      <c r="EZ158" s="338"/>
      <c r="FA158" s="338"/>
      <c r="FB158" s="338"/>
      <c r="FC158" s="338"/>
      <c r="FD158" s="338"/>
      <c r="FE158" s="338"/>
      <c r="FF158" s="338"/>
      <c r="FG158" s="338"/>
      <c r="FH158" s="338"/>
      <c r="FI158" s="338"/>
      <c r="FJ158" s="338"/>
      <c r="FK158" s="338"/>
      <c r="FL158" s="338"/>
      <c r="FM158" s="338"/>
      <c r="FN158" s="338"/>
      <c r="FO158" s="338"/>
      <c r="FP158" s="338"/>
      <c r="FQ158" s="338"/>
      <c r="FR158" s="338"/>
      <c r="FS158" s="338"/>
      <c r="FT158" s="338"/>
      <c r="FU158" s="338"/>
      <c r="FV158" s="338"/>
      <c r="FW158" s="338"/>
      <c r="FX158" s="338"/>
      <c r="FY158" s="338"/>
      <c r="FZ158" s="338"/>
      <c r="GA158" s="338"/>
      <c r="GB158" s="338"/>
      <c r="GC158" s="338"/>
      <c r="GD158" s="338"/>
      <c r="GE158" s="338"/>
      <c r="GF158" s="338"/>
      <c r="GG158" s="338"/>
      <c r="GH158" s="338"/>
      <c r="GI158" s="338"/>
      <c r="GJ158" s="338"/>
      <c r="GK158" s="338"/>
      <c r="GL158" s="338"/>
      <c r="GM158" s="338"/>
      <c r="GN158" s="338"/>
      <c r="GO158" s="338"/>
      <c r="GP158" s="338"/>
      <c r="GQ158" s="338"/>
      <c r="GR158" s="338"/>
      <c r="GS158" s="338"/>
      <c r="GT158" s="338"/>
      <c r="GU158" s="338"/>
      <c r="GV158" s="338"/>
      <c r="GW158" s="338"/>
      <c r="GX158" s="338"/>
      <c r="GY158" s="338"/>
      <c r="GZ158" s="338"/>
      <c r="HA158" s="338"/>
      <c r="HB158" s="338"/>
      <c r="HC158" s="338"/>
      <c r="HD158" s="338"/>
      <c r="HE158" s="338"/>
      <c r="HF158" s="338"/>
      <c r="HG158" s="338"/>
      <c r="HH158" s="338"/>
      <c r="HI158" s="338"/>
      <c r="HJ158" s="338"/>
      <c r="HK158" s="338"/>
      <c r="HL158" s="338"/>
      <c r="HM158" s="338"/>
      <c r="HN158" s="338"/>
      <c r="HO158" s="338"/>
      <c r="HP158" s="338"/>
      <c r="HQ158" s="338"/>
      <c r="HR158" s="338"/>
      <c r="HS158" s="338"/>
      <c r="HT158" s="338"/>
      <c r="HU158" s="338"/>
      <c r="HV158" s="338"/>
      <c r="HW158" s="338"/>
      <c r="HX158" s="338"/>
      <c r="HY158" s="338"/>
      <c r="HZ158" s="338"/>
      <c r="IA158" s="338"/>
      <c r="IB158" s="338"/>
      <c r="IC158" s="338"/>
      <c r="ID158" s="338"/>
      <c r="IE158" s="338"/>
      <c r="IF158" s="338"/>
      <c r="IG158" s="338"/>
      <c r="IH158" s="338"/>
      <c r="II158" s="338"/>
      <c r="IJ158" s="338"/>
      <c r="IK158" s="338"/>
      <c r="IL158" s="338"/>
      <c r="IM158" s="338"/>
    </row>
    <row r="159" spans="1:247" s="304" customFormat="1" x14ac:dyDescent="0.2">
      <c r="A159" s="99" t="s">
        <v>208</v>
      </c>
      <c r="B159" s="97"/>
      <c r="C159" s="388">
        <v>84314</v>
      </c>
      <c r="D159" s="388">
        <v>59848</v>
      </c>
      <c r="E159" s="388">
        <v>24466</v>
      </c>
      <c r="F159" s="388">
        <v>10428</v>
      </c>
      <c r="G159" s="388">
        <v>7506</v>
      </c>
      <c r="H159" s="388">
        <v>2922</v>
      </c>
      <c r="I159" s="433">
        <v>73886</v>
      </c>
      <c r="J159" s="433">
        <v>52342</v>
      </c>
      <c r="K159" s="433">
        <v>21544</v>
      </c>
      <c r="L159" s="338"/>
      <c r="M159" s="338"/>
      <c r="N159" s="338"/>
      <c r="O159" s="338"/>
      <c r="P159" s="338"/>
      <c r="Q159" s="338"/>
      <c r="R159" s="338"/>
      <c r="S159" s="338"/>
      <c r="T159" s="338"/>
      <c r="U159" s="338"/>
      <c r="V159" s="338"/>
      <c r="W159" s="338"/>
      <c r="X159" s="338"/>
      <c r="Y159" s="338"/>
      <c r="Z159" s="338"/>
      <c r="AA159" s="338"/>
      <c r="AB159" s="338"/>
      <c r="AC159" s="338"/>
      <c r="AD159" s="338"/>
      <c r="AE159" s="338"/>
      <c r="AF159" s="338"/>
      <c r="AG159" s="338"/>
      <c r="AH159" s="338"/>
      <c r="AI159" s="338"/>
      <c r="AJ159" s="338"/>
      <c r="AK159" s="338"/>
      <c r="AL159" s="338"/>
      <c r="AM159" s="338"/>
      <c r="AN159" s="338"/>
      <c r="AO159" s="338"/>
      <c r="AP159" s="338"/>
      <c r="AQ159" s="338"/>
      <c r="AR159" s="338"/>
      <c r="AS159" s="338"/>
      <c r="AT159" s="338"/>
      <c r="AU159" s="338"/>
      <c r="AV159" s="338"/>
      <c r="AW159" s="338"/>
      <c r="AX159" s="338"/>
      <c r="AY159" s="338"/>
      <c r="AZ159" s="338"/>
      <c r="BA159" s="338"/>
      <c r="BB159" s="338"/>
      <c r="BC159" s="338"/>
      <c r="BD159" s="338"/>
      <c r="BE159" s="338"/>
      <c r="BF159" s="338"/>
      <c r="BG159" s="338"/>
      <c r="BH159" s="338"/>
      <c r="BI159" s="338"/>
      <c r="BJ159" s="338"/>
      <c r="BK159" s="338"/>
      <c r="BL159" s="338"/>
      <c r="BM159" s="338"/>
      <c r="BN159" s="338"/>
      <c r="BO159" s="338"/>
      <c r="BP159" s="338"/>
      <c r="BQ159" s="338"/>
      <c r="BR159" s="338"/>
      <c r="BS159" s="338"/>
      <c r="BT159" s="338"/>
      <c r="BU159" s="338"/>
      <c r="BV159" s="338"/>
      <c r="BW159" s="338"/>
      <c r="BX159" s="338"/>
      <c r="BY159" s="338"/>
      <c r="BZ159" s="338"/>
      <c r="CA159" s="338"/>
      <c r="CB159" s="338"/>
      <c r="CC159" s="338"/>
      <c r="CD159" s="338"/>
      <c r="CE159" s="338"/>
      <c r="CF159" s="338"/>
      <c r="CG159" s="338"/>
      <c r="CH159" s="338"/>
      <c r="CI159" s="338"/>
      <c r="CJ159" s="338"/>
      <c r="CK159" s="338"/>
      <c r="CL159" s="338"/>
      <c r="CM159" s="338"/>
      <c r="CN159" s="338"/>
      <c r="CO159" s="338"/>
      <c r="CP159" s="338"/>
      <c r="CQ159" s="338"/>
      <c r="CR159" s="338"/>
      <c r="CS159" s="338"/>
      <c r="CT159" s="338"/>
      <c r="CU159" s="338"/>
      <c r="CV159" s="338"/>
      <c r="CW159" s="338"/>
      <c r="CX159" s="338"/>
      <c r="CY159" s="338"/>
      <c r="CZ159" s="338"/>
      <c r="DA159" s="338"/>
      <c r="DB159" s="338"/>
      <c r="DC159" s="338"/>
      <c r="DD159" s="338"/>
      <c r="DE159" s="338"/>
      <c r="DF159" s="338"/>
      <c r="DG159" s="338"/>
      <c r="DH159" s="338"/>
      <c r="DI159" s="338"/>
      <c r="DJ159" s="338"/>
      <c r="DK159" s="338"/>
      <c r="DL159" s="338"/>
      <c r="DM159" s="338"/>
      <c r="DN159" s="338"/>
      <c r="DO159" s="338"/>
      <c r="DP159" s="338"/>
      <c r="DQ159" s="338"/>
      <c r="DR159" s="338"/>
      <c r="DS159" s="338"/>
      <c r="DT159" s="338"/>
      <c r="DU159" s="338"/>
      <c r="DV159" s="338"/>
      <c r="DW159" s="338"/>
      <c r="DX159" s="338"/>
      <c r="DY159" s="338"/>
      <c r="DZ159" s="338"/>
      <c r="EA159" s="338"/>
      <c r="EB159" s="338"/>
      <c r="EC159" s="338"/>
      <c r="ED159" s="338"/>
      <c r="EE159" s="338"/>
      <c r="EF159" s="338"/>
      <c r="EG159" s="338"/>
      <c r="EH159" s="338"/>
      <c r="EI159" s="338"/>
      <c r="EJ159" s="338"/>
      <c r="EK159" s="338"/>
      <c r="EL159" s="338"/>
      <c r="EM159" s="338"/>
      <c r="EN159" s="338"/>
      <c r="EO159" s="338"/>
      <c r="EP159" s="338"/>
      <c r="EQ159" s="338"/>
      <c r="ER159" s="338"/>
      <c r="ES159" s="338"/>
      <c r="ET159" s="338"/>
      <c r="EU159" s="338"/>
      <c r="EV159" s="338"/>
      <c r="EW159" s="338"/>
      <c r="EX159" s="338"/>
      <c r="EY159" s="338"/>
      <c r="EZ159" s="338"/>
      <c r="FA159" s="338"/>
      <c r="FB159" s="338"/>
      <c r="FC159" s="338"/>
      <c r="FD159" s="338"/>
      <c r="FE159" s="338"/>
      <c r="FF159" s="338"/>
      <c r="FG159" s="338"/>
      <c r="FH159" s="338"/>
      <c r="FI159" s="338"/>
      <c r="FJ159" s="338"/>
      <c r="FK159" s="338"/>
      <c r="FL159" s="338"/>
      <c r="FM159" s="338"/>
      <c r="FN159" s="338"/>
      <c r="FO159" s="338"/>
      <c r="FP159" s="338"/>
      <c r="FQ159" s="338"/>
      <c r="FR159" s="338"/>
      <c r="FS159" s="338"/>
      <c r="FT159" s="338"/>
      <c r="FU159" s="338"/>
      <c r="FV159" s="338"/>
      <c r="FW159" s="338"/>
      <c r="FX159" s="338"/>
      <c r="FY159" s="338"/>
      <c r="FZ159" s="338"/>
      <c r="GA159" s="338"/>
      <c r="GB159" s="338"/>
      <c r="GC159" s="338"/>
      <c r="GD159" s="338"/>
      <c r="GE159" s="338"/>
      <c r="GF159" s="338"/>
      <c r="GG159" s="338"/>
      <c r="GH159" s="338"/>
      <c r="GI159" s="338"/>
      <c r="GJ159" s="338"/>
      <c r="GK159" s="338"/>
      <c r="GL159" s="338"/>
      <c r="GM159" s="338"/>
      <c r="GN159" s="338"/>
      <c r="GO159" s="338"/>
      <c r="GP159" s="338"/>
      <c r="GQ159" s="338"/>
      <c r="GR159" s="338"/>
      <c r="GS159" s="338"/>
      <c r="GT159" s="338"/>
      <c r="GU159" s="338"/>
      <c r="GV159" s="338"/>
      <c r="GW159" s="338"/>
      <c r="GX159" s="338"/>
      <c r="GY159" s="338"/>
      <c r="GZ159" s="338"/>
      <c r="HA159" s="338"/>
      <c r="HB159" s="338"/>
      <c r="HC159" s="338"/>
      <c r="HD159" s="338"/>
      <c r="HE159" s="338"/>
      <c r="HF159" s="338"/>
      <c r="HG159" s="338"/>
      <c r="HH159" s="338"/>
      <c r="HI159" s="338"/>
      <c r="HJ159" s="338"/>
      <c r="HK159" s="338"/>
      <c r="HL159" s="338"/>
      <c r="HM159" s="338"/>
      <c r="HN159" s="338"/>
      <c r="HO159" s="338"/>
      <c r="HP159" s="338"/>
      <c r="HQ159" s="338"/>
      <c r="HR159" s="338"/>
      <c r="HS159" s="338"/>
      <c r="HT159" s="338"/>
      <c r="HU159" s="338"/>
      <c r="HV159" s="338"/>
      <c r="HW159" s="338"/>
      <c r="HX159" s="338"/>
      <c r="HY159" s="338"/>
      <c r="HZ159" s="338"/>
      <c r="IA159" s="338"/>
      <c r="IB159" s="338"/>
      <c r="IC159" s="338"/>
      <c r="ID159" s="338"/>
      <c r="IE159" s="338"/>
      <c r="IF159" s="338"/>
      <c r="IG159" s="338"/>
      <c r="IH159" s="338"/>
      <c r="II159" s="338"/>
      <c r="IJ159" s="338"/>
      <c r="IK159" s="338"/>
      <c r="IL159" s="338"/>
      <c r="IM159" s="338"/>
    </row>
    <row r="160" spans="1:247" s="304" customFormat="1" x14ac:dyDescent="0.2">
      <c r="A160" s="96"/>
      <c r="B160" s="97"/>
      <c r="C160" s="388"/>
      <c r="D160" s="388"/>
      <c r="E160" s="388"/>
      <c r="F160" s="388"/>
      <c r="G160" s="388"/>
      <c r="H160" s="388"/>
      <c r="I160" s="433"/>
      <c r="J160" s="433"/>
      <c r="K160" s="433"/>
      <c r="L160" s="338"/>
      <c r="M160" s="338"/>
      <c r="N160" s="338"/>
      <c r="O160" s="338"/>
      <c r="P160" s="338"/>
      <c r="Q160" s="338"/>
      <c r="R160" s="338"/>
      <c r="S160" s="338"/>
      <c r="T160" s="338"/>
      <c r="U160" s="338"/>
      <c r="V160" s="338"/>
      <c r="W160" s="338"/>
      <c r="X160" s="338"/>
      <c r="Y160" s="338"/>
      <c r="Z160" s="338"/>
      <c r="AA160" s="338"/>
      <c r="AB160" s="338"/>
      <c r="AC160" s="338"/>
      <c r="AD160" s="338"/>
      <c r="AE160" s="338"/>
      <c r="AF160" s="338"/>
      <c r="AG160" s="338"/>
      <c r="AH160" s="338"/>
      <c r="AI160" s="338"/>
      <c r="AJ160" s="338"/>
      <c r="AK160" s="338"/>
      <c r="AL160" s="338"/>
      <c r="AM160" s="338"/>
      <c r="AN160" s="338"/>
      <c r="AO160" s="338"/>
      <c r="AP160" s="338"/>
      <c r="AQ160" s="338"/>
      <c r="AR160" s="338"/>
      <c r="AS160" s="338"/>
      <c r="AT160" s="338"/>
      <c r="AU160" s="338"/>
      <c r="AV160" s="338"/>
      <c r="AW160" s="338"/>
      <c r="AX160" s="338"/>
      <c r="AY160" s="338"/>
      <c r="AZ160" s="338"/>
      <c r="BA160" s="338"/>
      <c r="BB160" s="338"/>
      <c r="BC160" s="338"/>
      <c r="BD160" s="338"/>
      <c r="BE160" s="338"/>
      <c r="BF160" s="338"/>
      <c r="BG160" s="338"/>
      <c r="BH160" s="338"/>
      <c r="BI160" s="338"/>
      <c r="BJ160" s="338"/>
      <c r="BK160" s="338"/>
      <c r="BL160" s="338"/>
      <c r="BM160" s="338"/>
      <c r="BN160" s="338"/>
      <c r="BO160" s="338"/>
      <c r="BP160" s="338"/>
      <c r="BQ160" s="338"/>
      <c r="BR160" s="338"/>
      <c r="BS160" s="338"/>
      <c r="BT160" s="338"/>
      <c r="BU160" s="338"/>
      <c r="BV160" s="338"/>
      <c r="BW160" s="338"/>
      <c r="BX160" s="338"/>
      <c r="BY160" s="338"/>
      <c r="BZ160" s="338"/>
      <c r="CA160" s="338"/>
      <c r="CB160" s="338"/>
      <c r="CC160" s="338"/>
      <c r="CD160" s="338"/>
      <c r="CE160" s="338"/>
      <c r="CF160" s="338"/>
      <c r="CG160" s="338"/>
      <c r="CH160" s="338"/>
      <c r="CI160" s="338"/>
      <c r="CJ160" s="338"/>
      <c r="CK160" s="338"/>
      <c r="CL160" s="338"/>
      <c r="CM160" s="338"/>
      <c r="CN160" s="338"/>
      <c r="CO160" s="338"/>
      <c r="CP160" s="338"/>
      <c r="CQ160" s="338"/>
      <c r="CR160" s="338"/>
      <c r="CS160" s="338"/>
      <c r="CT160" s="338"/>
      <c r="CU160" s="338"/>
      <c r="CV160" s="338"/>
      <c r="CW160" s="338"/>
      <c r="CX160" s="338"/>
      <c r="CY160" s="338"/>
      <c r="CZ160" s="338"/>
      <c r="DA160" s="338"/>
      <c r="DB160" s="338"/>
      <c r="DC160" s="338"/>
      <c r="DD160" s="338"/>
      <c r="DE160" s="338"/>
      <c r="DF160" s="338"/>
      <c r="DG160" s="338"/>
      <c r="DH160" s="338"/>
      <c r="DI160" s="338"/>
      <c r="DJ160" s="338"/>
      <c r="DK160" s="338"/>
      <c r="DL160" s="338"/>
      <c r="DM160" s="338"/>
      <c r="DN160" s="338"/>
      <c r="DO160" s="338"/>
      <c r="DP160" s="338"/>
      <c r="DQ160" s="338"/>
      <c r="DR160" s="338"/>
      <c r="DS160" s="338"/>
      <c r="DT160" s="338"/>
      <c r="DU160" s="338"/>
      <c r="DV160" s="338"/>
      <c r="DW160" s="338"/>
      <c r="DX160" s="338"/>
      <c r="DY160" s="338"/>
      <c r="DZ160" s="338"/>
      <c r="EA160" s="338"/>
      <c r="EB160" s="338"/>
      <c r="EC160" s="338"/>
      <c r="ED160" s="338"/>
      <c r="EE160" s="338"/>
      <c r="EF160" s="338"/>
      <c r="EG160" s="338"/>
      <c r="EH160" s="338"/>
      <c r="EI160" s="338"/>
      <c r="EJ160" s="338"/>
      <c r="EK160" s="338"/>
      <c r="EL160" s="338"/>
      <c r="EM160" s="338"/>
      <c r="EN160" s="338"/>
      <c r="EO160" s="338"/>
      <c r="EP160" s="338"/>
      <c r="EQ160" s="338"/>
      <c r="ER160" s="338"/>
      <c r="ES160" s="338"/>
      <c r="ET160" s="338"/>
      <c r="EU160" s="338"/>
      <c r="EV160" s="338"/>
      <c r="EW160" s="338"/>
      <c r="EX160" s="338"/>
      <c r="EY160" s="338"/>
      <c r="EZ160" s="338"/>
      <c r="FA160" s="338"/>
      <c r="FB160" s="338"/>
      <c r="FC160" s="338"/>
      <c r="FD160" s="338"/>
      <c r="FE160" s="338"/>
      <c r="FF160" s="338"/>
      <c r="FG160" s="338"/>
      <c r="FH160" s="338"/>
      <c r="FI160" s="338"/>
      <c r="FJ160" s="338"/>
      <c r="FK160" s="338"/>
      <c r="FL160" s="338"/>
      <c r="FM160" s="338"/>
      <c r="FN160" s="338"/>
      <c r="FO160" s="338"/>
      <c r="FP160" s="338"/>
      <c r="FQ160" s="338"/>
      <c r="FR160" s="338"/>
      <c r="FS160" s="338"/>
      <c r="FT160" s="338"/>
      <c r="FU160" s="338"/>
      <c r="FV160" s="338"/>
      <c r="FW160" s="338"/>
      <c r="FX160" s="338"/>
      <c r="FY160" s="338"/>
      <c r="FZ160" s="338"/>
      <c r="GA160" s="338"/>
      <c r="GB160" s="338"/>
      <c r="GC160" s="338"/>
      <c r="GD160" s="338"/>
      <c r="GE160" s="338"/>
      <c r="GF160" s="338"/>
      <c r="GG160" s="338"/>
      <c r="GH160" s="338"/>
      <c r="GI160" s="338"/>
      <c r="GJ160" s="338"/>
      <c r="GK160" s="338"/>
      <c r="GL160" s="338"/>
      <c r="GM160" s="338"/>
      <c r="GN160" s="338"/>
      <c r="GO160" s="338"/>
      <c r="GP160" s="338"/>
      <c r="GQ160" s="338"/>
      <c r="GR160" s="338"/>
      <c r="GS160" s="338"/>
      <c r="GT160" s="338"/>
      <c r="GU160" s="338"/>
      <c r="GV160" s="338"/>
      <c r="GW160" s="338"/>
      <c r="GX160" s="338"/>
      <c r="GY160" s="338"/>
      <c r="GZ160" s="338"/>
      <c r="HA160" s="338"/>
      <c r="HB160" s="338"/>
      <c r="HC160" s="338"/>
      <c r="HD160" s="338"/>
      <c r="HE160" s="338"/>
      <c r="HF160" s="338"/>
      <c r="HG160" s="338"/>
      <c r="HH160" s="338"/>
      <c r="HI160" s="338"/>
      <c r="HJ160" s="338"/>
      <c r="HK160" s="338"/>
      <c r="HL160" s="338"/>
      <c r="HM160" s="338"/>
      <c r="HN160" s="338"/>
      <c r="HO160" s="338"/>
      <c r="HP160" s="338"/>
      <c r="HQ160" s="338"/>
      <c r="HR160" s="338"/>
      <c r="HS160" s="338"/>
      <c r="HT160" s="338"/>
      <c r="HU160" s="338"/>
      <c r="HV160" s="338"/>
      <c r="HW160" s="338"/>
      <c r="HX160" s="338"/>
      <c r="HY160" s="338"/>
      <c r="HZ160" s="338"/>
      <c r="IA160" s="338"/>
      <c r="IB160" s="338"/>
      <c r="IC160" s="338"/>
      <c r="ID160" s="338"/>
      <c r="IE160" s="338"/>
      <c r="IF160" s="338"/>
      <c r="IG160" s="338"/>
      <c r="IH160" s="338"/>
      <c r="II160" s="338"/>
      <c r="IJ160" s="338"/>
      <c r="IK160" s="338"/>
      <c r="IL160" s="338"/>
      <c r="IM160" s="338"/>
    </row>
    <row r="161" spans="1:247" s="304" customFormat="1" x14ac:dyDescent="0.2">
      <c r="A161" s="99" t="s">
        <v>209</v>
      </c>
      <c r="B161" s="97"/>
      <c r="C161" s="388">
        <v>6835</v>
      </c>
      <c r="D161" s="388">
        <v>5040</v>
      </c>
      <c r="E161" s="388">
        <v>1795</v>
      </c>
      <c r="F161" s="388">
        <v>448</v>
      </c>
      <c r="G161" s="388">
        <v>339</v>
      </c>
      <c r="H161" s="388">
        <v>109</v>
      </c>
      <c r="I161" s="433">
        <v>6387</v>
      </c>
      <c r="J161" s="433">
        <v>4701</v>
      </c>
      <c r="K161" s="433">
        <v>1686</v>
      </c>
      <c r="L161" s="338"/>
      <c r="M161" s="338"/>
      <c r="N161" s="338"/>
      <c r="O161" s="338"/>
      <c r="P161" s="338"/>
      <c r="Q161" s="338"/>
      <c r="R161" s="338"/>
      <c r="S161" s="338"/>
      <c r="T161" s="338"/>
      <c r="U161" s="338"/>
      <c r="V161" s="338"/>
      <c r="W161" s="338"/>
      <c r="X161" s="338"/>
      <c r="Y161" s="338"/>
      <c r="Z161" s="338"/>
      <c r="AA161" s="338"/>
      <c r="AB161" s="338"/>
      <c r="AC161" s="338"/>
      <c r="AD161" s="338"/>
      <c r="AE161" s="338"/>
      <c r="AF161" s="338"/>
      <c r="AG161" s="338"/>
      <c r="AH161" s="338"/>
      <c r="AI161" s="338"/>
      <c r="AJ161" s="338"/>
      <c r="AK161" s="338"/>
      <c r="AL161" s="338"/>
      <c r="AM161" s="338"/>
      <c r="AN161" s="338"/>
      <c r="AO161" s="338"/>
      <c r="AP161" s="338"/>
      <c r="AQ161" s="338"/>
      <c r="AR161" s="338"/>
      <c r="AS161" s="338"/>
      <c r="AT161" s="338"/>
      <c r="AU161" s="338"/>
      <c r="AV161" s="338"/>
      <c r="AW161" s="338"/>
      <c r="AX161" s="338"/>
      <c r="AY161" s="338"/>
      <c r="AZ161" s="338"/>
      <c r="BA161" s="338"/>
      <c r="BB161" s="338"/>
      <c r="BC161" s="338"/>
      <c r="BD161" s="338"/>
      <c r="BE161" s="338"/>
      <c r="BF161" s="338"/>
      <c r="BG161" s="338"/>
      <c r="BH161" s="338"/>
      <c r="BI161" s="338"/>
      <c r="BJ161" s="338"/>
      <c r="BK161" s="338"/>
      <c r="BL161" s="338"/>
      <c r="BM161" s="338"/>
      <c r="BN161" s="338"/>
      <c r="BO161" s="338"/>
      <c r="BP161" s="338"/>
      <c r="BQ161" s="338"/>
      <c r="BR161" s="338"/>
      <c r="BS161" s="338"/>
      <c r="BT161" s="338"/>
      <c r="BU161" s="338"/>
      <c r="BV161" s="338"/>
      <c r="BW161" s="338"/>
      <c r="BX161" s="338"/>
      <c r="BY161" s="338"/>
      <c r="BZ161" s="338"/>
      <c r="CA161" s="338"/>
      <c r="CB161" s="338"/>
      <c r="CC161" s="338"/>
      <c r="CD161" s="338"/>
      <c r="CE161" s="338"/>
      <c r="CF161" s="338"/>
      <c r="CG161" s="338"/>
      <c r="CH161" s="338"/>
      <c r="CI161" s="338"/>
      <c r="CJ161" s="338"/>
      <c r="CK161" s="338"/>
      <c r="CL161" s="338"/>
      <c r="CM161" s="338"/>
      <c r="CN161" s="338"/>
      <c r="CO161" s="338"/>
      <c r="CP161" s="338"/>
      <c r="CQ161" s="338"/>
      <c r="CR161" s="338"/>
      <c r="CS161" s="338"/>
      <c r="CT161" s="338"/>
      <c r="CU161" s="338"/>
      <c r="CV161" s="338"/>
      <c r="CW161" s="338"/>
      <c r="CX161" s="338"/>
      <c r="CY161" s="338"/>
      <c r="CZ161" s="338"/>
      <c r="DA161" s="338"/>
      <c r="DB161" s="338"/>
      <c r="DC161" s="338"/>
      <c r="DD161" s="338"/>
      <c r="DE161" s="338"/>
      <c r="DF161" s="338"/>
      <c r="DG161" s="338"/>
      <c r="DH161" s="338"/>
      <c r="DI161" s="338"/>
      <c r="DJ161" s="338"/>
      <c r="DK161" s="338"/>
      <c r="DL161" s="338"/>
      <c r="DM161" s="338"/>
      <c r="DN161" s="338"/>
      <c r="DO161" s="338"/>
      <c r="DP161" s="338"/>
      <c r="DQ161" s="338"/>
      <c r="DR161" s="338"/>
      <c r="DS161" s="338"/>
      <c r="DT161" s="338"/>
      <c r="DU161" s="338"/>
      <c r="DV161" s="338"/>
      <c r="DW161" s="338"/>
      <c r="DX161" s="338"/>
      <c r="DY161" s="338"/>
      <c r="DZ161" s="338"/>
      <c r="EA161" s="338"/>
      <c r="EB161" s="338"/>
      <c r="EC161" s="338"/>
      <c r="ED161" s="338"/>
      <c r="EE161" s="338"/>
      <c r="EF161" s="338"/>
      <c r="EG161" s="338"/>
      <c r="EH161" s="338"/>
      <c r="EI161" s="338"/>
      <c r="EJ161" s="338"/>
      <c r="EK161" s="338"/>
      <c r="EL161" s="338"/>
      <c r="EM161" s="338"/>
      <c r="EN161" s="338"/>
      <c r="EO161" s="338"/>
      <c r="EP161" s="338"/>
      <c r="EQ161" s="338"/>
      <c r="ER161" s="338"/>
      <c r="ES161" s="338"/>
      <c r="ET161" s="338"/>
      <c r="EU161" s="338"/>
      <c r="EV161" s="338"/>
      <c r="EW161" s="338"/>
      <c r="EX161" s="338"/>
      <c r="EY161" s="338"/>
      <c r="EZ161" s="338"/>
      <c r="FA161" s="338"/>
      <c r="FB161" s="338"/>
      <c r="FC161" s="338"/>
      <c r="FD161" s="338"/>
      <c r="FE161" s="338"/>
      <c r="FF161" s="338"/>
      <c r="FG161" s="338"/>
      <c r="FH161" s="338"/>
      <c r="FI161" s="338"/>
      <c r="FJ161" s="338"/>
      <c r="FK161" s="338"/>
      <c r="FL161" s="338"/>
      <c r="FM161" s="338"/>
      <c r="FN161" s="338"/>
      <c r="FO161" s="338"/>
      <c r="FP161" s="338"/>
      <c r="FQ161" s="338"/>
      <c r="FR161" s="338"/>
      <c r="FS161" s="338"/>
      <c r="FT161" s="338"/>
      <c r="FU161" s="338"/>
      <c r="FV161" s="338"/>
      <c r="FW161" s="338"/>
      <c r="FX161" s="338"/>
      <c r="FY161" s="338"/>
      <c r="FZ161" s="338"/>
      <c r="GA161" s="338"/>
      <c r="GB161" s="338"/>
      <c r="GC161" s="338"/>
      <c r="GD161" s="338"/>
      <c r="GE161" s="338"/>
      <c r="GF161" s="338"/>
      <c r="GG161" s="338"/>
      <c r="GH161" s="338"/>
      <c r="GI161" s="338"/>
      <c r="GJ161" s="338"/>
      <c r="GK161" s="338"/>
      <c r="GL161" s="338"/>
      <c r="GM161" s="338"/>
      <c r="GN161" s="338"/>
      <c r="GO161" s="338"/>
      <c r="GP161" s="338"/>
      <c r="GQ161" s="338"/>
      <c r="GR161" s="338"/>
      <c r="GS161" s="338"/>
      <c r="GT161" s="338"/>
      <c r="GU161" s="338"/>
      <c r="GV161" s="338"/>
      <c r="GW161" s="338"/>
      <c r="GX161" s="338"/>
      <c r="GY161" s="338"/>
      <c r="GZ161" s="338"/>
      <c r="HA161" s="338"/>
      <c r="HB161" s="338"/>
      <c r="HC161" s="338"/>
      <c r="HD161" s="338"/>
      <c r="HE161" s="338"/>
      <c r="HF161" s="338"/>
      <c r="HG161" s="338"/>
      <c r="HH161" s="338"/>
      <c r="HI161" s="338"/>
      <c r="HJ161" s="338"/>
      <c r="HK161" s="338"/>
      <c r="HL161" s="338"/>
      <c r="HM161" s="338"/>
      <c r="HN161" s="338"/>
      <c r="HO161" s="338"/>
      <c r="HP161" s="338"/>
      <c r="HQ161" s="338"/>
      <c r="HR161" s="338"/>
      <c r="HS161" s="338"/>
      <c r="HT161" s="338"/>
      <c r="HU161" s="338"/>
      <c r="HV161" s="338"/>
      <c r="HW161" s="338"/>
      <c r="HX161" s="338"/>
      <c r="HY161" s="338"/>
      <c r="HZ161" s="338"/>
      <c r="IA161" s="338"/>
      <c r="IB161" s="338"/>
      <c r="IC161" s="338"/>
      <c r="ID161" s="338"/>
      <c r="IE161" s="338"/>
      <c r="IF161" s="338"/>
      <c r="IG161" s="338"/>
      <c r="IH161" s="338"/>
      <c r="II161" s="338"/>
      <c r="IJ161" s="338"/>
      <c r="IK161" s="338"/>
      <c r="IL161" s="338"/>
      <c r="IM161" s="338"/>
    </row>
    <row r="162" spans="1:247" s="304" customFormat="1" x14ac:dyDescent="0.2">
      <c r="A162" s="96"/>
      <c r="B162" s="97"/>
      <c r="C162" s="331"/>
      <c r="D162" s="331"/>
      <c r="E162" s="331"/>
      <c r="F162" s="331"/>
      <c r="G162" s="331"/>
      <c r="H162" s="331"/>
      <c r="I162" s="331"/>
      <c r="J162" s="331"/>
      <c r="K162" s="331"/>
      <c r="L162" s="338"/>
      <c r="M162" s="338"/>
      <c r="N162" s="338"/>
      <c r="O162" s="338"/>
      <c r="P162" s="338"/>
      <c r="Q162" s="338"/>
      <c r="R162" s="338"/>
      <c r="S162" s="338"/>
      <c r="T162" s="338"/>
      <c r="U162" s="338"/>
      <c r="V162" s="338"/>
      <c r="W162" s="338"/>
      <c r="X162" s="338"/>
      <c r="Y162" s="338"/>
      <c r="Z162" s="338"/>
      <c r="AA162" s="338"/>
      <c r="AB162" s="338"/>
      <c r="AC162" s="338"/>
      <c r="AD162" s="338"/>
      <c r="AE162" s="338"/>
      <c r="AF162" s="338"/>
      <c r="AG162" s="338"/>
      <c r="AH162" s="338"/>
      <c r="AI162" s="338"/>
      <c r="AJ162" s="338"/>
      <c r="AK162" s="338"/>
      <c r="AL162" s="338"/>
      <c r="AM162" s="338"/>
      <c r="AN162" s="338"/>
      <c r="AO162" s="338"/>
      <c r="AP162" s="338"/>
      <c r="AQ162" s="338"/>
      <c r="AR162" s="338"/>
      <c r="AS162" s="338"/>
      <c r="AT162" s="338"/>
      <c r="AU162" s="338"/>
      <c r="AV162" s="338"/>
      <c r="AW162" s="338"/>
      <c r="AX162" s="338"/>
      <c r="AY162" s="338"/>
      <c r="AZ162" s="338"/>
      <c r="BA162" s="338"/>
      <c r="BB162" s="338"/>
      <c r="BC162" s="338"/>
      <c r="BD162" s="338"/>
      <c r="BE162" s="338"/>
      <c r="BF162" s="338"/>
      <c r="BG162" s="338"/>
      <c r="BH162" s="338"/>
      <c r="BI162" s="338"/>
      <c r="BJ162" s="338"/>
      <c r="BK162" s="338"/>
      <c r="BL162" s="338"/>
      <c r="BM162" s="338"/>
      <c r="BN162" s="338"/>
      <c r="BO162" s="338"/>
      <c r="BP162" s="338"/>
      <c r="BQ162" s="338"/>
      <c r="BR162" s="338"/>
      <c r="BS162" s="338"/>
      <c r="BT162" s="338"/>
      <c r="BU162" s="338"/>
      <c r="BV162" s="338"/>
      <c r="BW162" s="338"/>
      <c r="BX162" s="338"/>
      <c r="BY162" s="338"/>
      <c r="BZ162" s="338"/>
      <c r="CA162" s="338"/>
      <c r="CB162" s="338"/>
      <c r="CC162" s="338"/>
      <c r="CD162" s="338"/>
      <c r="CE162" s="338"/>
      <c r="CF162" s="338"/>
      <c r="CG162" s="338"/>
      <c r="CH162" s="338"/>
      <c r="CI162" s="338"/>
      <c r="CJ162" s="338"/>
      <c r="CK162" s="338"/>
      <c r="CL162" s="338"/>
      <c r="CM162" s="338"/>
      <c r="CN162" s="338"/>
      <c r="CO162" s="338"/>
      <c r="CP162" s="338"/>
      <c r="CQ162" s="338"/>
      <c r="CR162" s="338"/>
      <c r="CS162" s="338"/>
      <c r="CT162" s="338"/>
      <c r="CU162" s="338"/>
      <c r="CV162" s="338"/>
      <c r="CW162" s="338"/>
      <c r="CX162" s="338"/>
      <c r="CY162" s="338"/>
      <c r="CZ162" s="338"/>
      <c r="DA162" s="338"/>
      <c r="DB162" s="338"/>
      <c r="DC162" s="338"/>
      <c r="DD162" s="338"/>
      <c r="DE162" s="338"/>
      <c r="DF162" s="338"/>
      <c r="DG162" s="338"/>
      <c r="DH162" s="338"/>
      <c r="DI162" s="338"/>
      <c r="DJ162" s="338"/>
      <c r="DK162" s="338"/>
      <c r="DL162" s="338"/>
      <c r="DM162" s="338"/>
      <c r="DN162" s="338"/>
      <c r="DO162" s="338"/>
      <c r="DP162" s="338"/>
      <c r="DQ162" s="338"/>
      <c r="DR162" s="338"/>
      <c r="DS162" s="338"/>
      <c r="DT162" s="338"/>
      <c r="DU162" s="338"/>
      <c r="DV162" s="338"/>
      <c r="DW162" s="338"/>
      <c r="DX162" s="338"/>
      <c r="DY162" s="338"/>
      <c r="DZ162" s="338"/>
      <c r="EA162" s="338"/>
      <c r="EB162" s="338"/>
      <c r="EC162" s="338"/>
      <c r="ED162" s="338"/>
      <c r="EE162" s="338"/>
      <c r="EF162" s="338"/>
      <c r="EG162" s="338"/>
      <c r="EH162" s="338"/>
      <c r="EI162" s="338"/>
      <c r="EJ162" s="338"/>
      <c r="EK162" s="338"/>
      <c r="EL162" s="338"/>
      <c r="EM162" s="338"/>
      <c r="EN162" s="338"/>
      <c r="EO162" s="338"/>
      <c r="EP162" s="338"/>
      <c r="EQ162" s="338"/>
      <c r="ER162" s="338"/>
      <c r="ES162" s="338"/>
      <c r="ET162" s="338"/>
      <c r="EU162" s="338"/>
      <c r="EV162" s="338"/>
      <c r="EW162" s="338"/>
      <c r="EX162" s="338"/>
      <c r="EY162" s="338"/>
      <c r="EZ162" s="338"/>
      <c r="FA162" s="338"/>
      <c r="FB162" s="338"/>
      <c r="FC162" s="338"/>
      <c r="FD162" s="338"/>
      <c r="FE162" s="338"/>
      <c r="FF162" s="338"/>
      <c r="FG162" s="338"/>
      <c r="FH162" s="338"/>
      <c r="FI162" s="338"/>
      <c r="FJ162" s="338"/>
      <c r="FK162" s="338"/>
      <c r="FL162" s="338"/>
      <c r="FM162" s="338"/>
      <c r="FN162" s="338"/>
      <c r="FO162" s="338"/>
      <c r="FP162" s="338"/>
      <c r="FQ162" s="338"/>
      <c r="FR162" s="338"/>
      <c r="FS162" s="338"/>
      <c r="FT162" s="338"/>
      <c r="FU162" s="338"/>
      <c r="FV162" s="338"/>
      <c r="FW162" s="338"/>
      <c r="FX162" s="338"/>
      <c r="FY162" s="338"/>
      <c r="FZ162" s="338"/>
      <c r="GA162" s="338"/>
      <c r="GB162" s="338"/>
      <c r="GC162" s="338"/>
      <c r="GD162" s="338"/>
      <c r="GE162" s="338"/>
      <c r="GF162" s="338"/>
      <c r="GG162" s="338"/>
      <c r="GH162" s="338"/>
      <c r="GI162" s="338"/>
      <c r="GJ162" s="338"/>
      <c r="GK162" s="338"/>
      <c r="GL162" s="338"/>
      <c r="GM162" s="338"/>
      <c r="GN162" s="338"/>
      <c r="GO162" s="338"/>
      <c r="GP162" s="338"/>
      <c r="GQ162" s="338"/>
      <c r="GR162" s="338"/>
      <c r="GS162" s="338"/>
      <c r="GT162" s="338"/>
      <c r="GU162" s="338"/>
      <c r="GV162" s="338"/>
      <c r="GW162" s="338"/>
      <c r="GX162" s="338"/>
      <c r="GY162" s="338"/>
      <c r="GZ162" s="338"/>
      <c r="HA162" s="338"/>
      <c r="HB162" s="338"/>
      <c r="HC162" s="338"/>
      <c r="HD162" s="338"/>
      <c r="HE162" s="338"/>
      <c r="HF162" s="338"/>
      <c r="HG162" s="338"/>
      <c r="HH162" s="338"/>
      <c r="HI162" s="338"/>
      <c r="HJ162" s="338"/>
      <c r="HK162" s="338"/>
      <c r="HL162" s="338"/>
      <c r="HM162" s="338"/>
      <c r="HN162" s="338"/>
      <c r="HO162" s="338"/>
      <c r="HP162" s="338"/>
      <c r="HQ162" s="338"/>
      <c r="HR162" s="338"/>
      <c r="HS162" s="338"/>
      <c r="HT162" s="338"/>
      <c r="HU162" s="338"/>
      <c r="HV162" s="338"/>
      <c r="HW162" s="338"/>
      <c r="HX162" s="338"/>
      <c r="HY162" s="338"/>
      <c r="HZ162" s="338"/>
      <c r="IA162" s="338"/>
      <c r="IB162" s="338"/>
      <c r="IC162" s="338"/>
      <c r="ID162" s="338"/>
      <c r="IE162" s="338"/>
      <c r="IF162" s="338"/>
      <c r="IG162" s="338"/>
      <c r="IH162" s="338"/>
      <c r="II162" s="338"/>
      <c r="IJ162" s="338"/>
      <c r="IK162" s="338"/>
      <c r="IL162" s="338"/>
      <c r="IM162" s="338"/>
    </row>
    <row r="163" spans="1:247" s="304" customFormat="1" x14ac:dyDescent="0.2">
      <c r="A163" s="96" t="s">
        <v>82</v>
      </c>
      <c r="B163" s="97"/>
      <c r="C163" s="388">
        <v>2136954</v>
      </c>
      <c r="D163" s="388">
        <v>1366230</v>
      </c>
      <c r="E163" s="388">
        <v>770724</v>
      </c>
      <c r="F163" s="388">
        <v>997551</v>
      </c>
      <c r="G163" s="388">
        <v>633805</v>
      </c>
      <c r="H163" s="388">
        <v>363746</v>
      </c>
      <c r="I163" s="433">
        <v>1139403</v>
      </c>
      <c r="J163" s="433">
        <v>732425</v>
      </c>
      <c r="K163" s="433">
        <v>406978</v>
      </c>
      <c r="L163" s="338"/>
      <c r="M163" s="338"/>
      <c r="N163" s="338"/>
      <c r="O163" s="338"/>
      <c r="P163" s="338"/>
      <c r="Q163" s="338"/>
      <c r="R163" s="338"/>
      <c r="S163" s="338"/>
      <c r="T163" s="338"/>
      <c r="U163" s="338"/>
      <c r="V163" s="338"/>
      <c r="W163" s="338"/>
      <c r="X163" s="338"/>
      <c r="Y163" s="338"/>
      <c r="Z163" s="338"/>
      <c r="AA163" s="338"/>
      <c r="AB163" s="338"/>
      <c r="AC163" s="338"/>
      <c r="AD163" s="338"/>
      <c r="AE163" s="338"/>
      <c r="AF163" s="338"/>
      <c r="AG163" s="338"/>
      <c r="AH163" s="338"/>
      <c r="AI163" s="338"/>
      <c r="AJ163" s="338"/>
      <c r="AK163" s="338"/>
      <c r="AL163" s="338"/>
      <c r="AM163" s="338"/>
      <c r="AN163" s="338"/>
      <c r="AO163" s="338"/>
      <c r="AP163" s="338"/>
      <c r="AQ163" s="338"/>
      <c r="AR163" s="338"/>
      <c r="AS163" s="338"/>
      <c r="AT163" s="338"/>
      <c r="AU163" s="338"/>
      <c r="AV163" s="338"/>
      <c r="AW163" s="338"/>
      <c r="AX163" s="338"/>
      <c r="AY163" s="338"/>
      <c r="AZ163" s="338"/>
      <c r="BA163" s="338"/>
      <c r="BB163" s="338"/>
      <c r="BC163" s="338"/>
      <c r="BD163" s="338"/>
      <c r="BE163" s="338"/>
      <c r="BF163" s="338"/>
      <c r="BG163" s="338"/>
      <c r="BH163" s="338"/>
      <c r="BI163" s="338"/>
      <c r="BJ163" s="338"/>
      <c r="BK163" s="338"/>
      <c r="BL163" s="338"/>
      <c r="BM163" s="338"/>
      <c r="BN163" s="338"/>
      <c r="BO163" s="338"/>
      <c r="BP163" s="338"/>
      <c r="BQ163" s="338"/>
      <c r="BR163" s="338"/>
      <c r="BS163" s="338"/>
      <c r="BT163" s="338"/>
      <c r="BU163" s="338"/>
      <c r="BV163" s="338"/>
      <c r="BW163" s="338"/>
      <c r="BX163" s="338"/>
      <c r="BY163" s="338"/>
      <c r="BZ163" s="338"/>
      <c r="CA163" s="338"/>
      <c r="CB163" s="338"/>
      <c r="CC163" s="338"/>
      <c r="CD163" s="338"/>
      <c r="CE163" s="338"/>
      <c r="CF163" s="338"/>
      <c r="CG163" s="338"/>
      <c r="CH163" s="338"/>
      <c r="CI163" s="338"/>
      <c r="CJ163" s="338"/>
      <c r="CK163" s="338"/>
      <c r="CL163" s="338"/>
      <c r="CM163" s="338"/>
      <c r="CN163" s="338"/>
      <c r="CO163" s="338"/>
      <c r="CP163" s="338"/>
      <c r="CQ163" s="338"/>
      <c r="CR163" s="338"/>
      <c r="CS163" s="338"/>
      <c r="CT163" s="338"/>
      <c r="CU163" s="338"/>
      <c r="CV163" s="338"/>
      <c r="CW163" s="338"/>
      <c r="CX163" s="338"/>
      <c r="CY163" s="338"/>
      <c r="CZ163" s="338"/>
      <c r="DA163" s="338"/>
      <c r="DB163" s="338"/>
      <c r="DC163" s="338"/>
      <c r="DD163" s="338"/>
      <c r="DE163" s="338"/>
      <c r="DF163" s="338"/>
      <c r="DG163" s="338"/>
      <c r="DH163" s="338"/>
      <c r="DI163" s="338"/>
      <c r="DJ163" s="338"/>
      <c r="DK163" s="338"/>
      <c r="DL163" s="338"/>
      <c r="DM163" s="338"/>
      <c r="DN163" s="338"/>
      <c r="DO163" s="338"/>
      <c r="DP163" s="338"/>
      <c r="DQ163" s="338"/>
      <c r="DR163" s="338"/>
      <c r="DS163" s="338"/>
      <c r="DT163" s="338"/>
      <c r="DU163" s="338"/>
      <c r="DV163" s="338"/>
      <c r="DW163" s="338"/>
      <c r="DX163" s="338"/>
      <c r="DY163" s="338"/>
      <c r="DZ163" s="338"/>
      <c r="EA163" s="338"/>
      <c r="EB163" s="338"/>
      <c r="EC163" s="338"/>
      <c r="ED163" s="338"/>
      <c r="EE163" s="338"/>
      <c r="EF163" s="338"/>
      <c r="EG163" s="338"/>
      <c r="EH163" s="338"/>
      <c r="EI163" s="338"/>
      <c r="EJ163" s="338"/>
      <c r="EK163" s="338"/>
      <c r="EL163" s="338"/>
      <c r="EM163" s="338"/>
      <c r="EN163" s="338"/>
      <c r="EO163" s="338"/>
      <c r="EP163" s="338"/>
      <c r="EQ163" s="338"/>
      <c r="ER163" s="338"/>
      <c r="ES163" s="338"/>
      <c r="ET163" s="338"/>
      <c r="EU163" s="338"/>
      <c r="EV163" s="338"/>
      <c r="EW163" s="338"/>
      <c r="EX163" s="338"/>
      <c r="EY163" s="338"/>
      <c r="EZ163" s="338"/>
      <c r="FA163" s="338"/>
      <c r="FB163" s="338"/>
      <c r="FC163" s="338"/>
      <c r="FD163" s="338"/>
      <c r="FE163" s="338"/>
      <c r="FF163" s="338"/>
      <c r="FG163" s="338"/>
      <c r="FH163" s="338"/>
      <c r="FI163" s="338"/>
      <c r="FJ163" s="338"/>
      <c r="FK163" s="338"/>
      <c r="FL163" s="338"/>
      <c r="FM163" s="338"/>
      <c r="FN163" s="338"/>
      <c r="FO163" s="338"/>
      <c r="FP163" s="338"/>
      <c r="FQ163" s="338"/>
      <c r="FR163" s="338"/>
      <c r="FS163" s="338"/>
      <c r="FT163" s="338"/>
      <c r="FU163" s="338"/>
      <c r="FV163" s="338"/>
      <c r="FW163" s="338"/>
      <c r="FX163" s="338"/>
      <c r="FY163" s="338"/>
      <c r="FZ163" s="338"/>
      <c r="GA163" s="338"/>
      <c r="GB163" s="338"/>
      <c r="GC163" s="338"/>
      <c r="GD163" s="338"/>
      <c r="GE163" s="338"/>
      <c r="GF163" s="338"/>
      <c r="GG163" s="338"/>
      <c r="GH163" s="338"/>
      <c r="GI163" s="338"/>
      <c r="GJ163" s="338"/>
      <c r="GK163" s="338"/>
      <c r="GL163" s="338"/>
      <c r="GM163" s="338"/>
      <c r="GN163" s="338"/>
      <c r="GO163" s="338"/>
      <c r="GP163" s="338"/>
      <c r="GQ163" s="338"/>
      <c r="GR163" s="338"/>
      <c r="GS163" s="338"/>
      <c r="GT163" s="338"/>
      <c r="GU163" s="338"/>
      <c r="GV163" s="338"/>
      <c r="GW163" s="338"/>
      <c r="GX163" s="338"/>
      <c r="GY163" s="338"/>
      <c r="GZ163" s="338"/>
      <c r="HA163" s="338"/>
      <c r="HB163" s="338"/>
      <c r="HC163" s="338"/>
      <c r="HD163" s="338"/>
      <c r="HE163" s="338"/>
      <c r="HF163" s="338"/>
      <c r="HG163" s="338"/>
      <c r="HH163" s="338"/>
      <c r="HI163" s="338"/>
      <c r="HJ163" s="338"/>
      <c r="HK163" s="338"/>
      <c r="HL163" s="338"/>
      <c r="HM163" s="338"/>
      <c r="HN163" s="338"/>
      <c r="HO163" s="338"/>
      <c r="HP163" s="338"/>
      <c r="HQ163" s="338"/>
      <c r="HR163" s="338"/>
      <c r="HS163" s="338"/>
      <c r="HT163" s="338"/>
      <c r="HU163" s="338"/>
      <c r="HV163" s="338"/>
      <c r="HW163" s="338"/>
      <c r="HX163" s="338"/>
      <c r="HY163" s="338"/>
      <c r="HZ163" s="338"/>
      <c r="IA163" s="338"/>
      <c r="IB163" s="338"/>
      <c r="IC163" s="338"/>
      <c r="ID163" s="338"/>
      <c r="IE163" s="338"/>
      <c r="IF163" s="338"/>
      <c r="IG163" s="338"/>
      <c r="IH163" s="338"/>
      <c r="II163" s="338"/>
      <c r="IJ163" s="338"/>
      <c r="IK163" s="338"/>
      <c r="IL163" s="338"/>
      <c r="IM163" s="338"/>
    </row>
    <row r="164" spans="1:247" s="304" customFormat="1" x14ac:dyDescent="0.2">
      <c r="A164" s="96"/>
      <c r="B164" s="247"/>
      <c r="C164" s="388"/>
      <c r="D164" s="388"/>
      <c r="E164" s="388"/>
      <c r="F164" s="388"/>
      <c r="G164" s="388"/>
      <c r="H164" s="388"/>
      <c r="I164" s="388"/>
      <c r="J164" s="388"/>
      <c r="K164" s="388"/>
    </row>
    <row r="165" spans="1:247" ht="12.75" customHeight="1" x14ac:dyDescent="0.2">
      <c r="A165" s="2"/>
      <c r="C165" s="388"/>
      <c r="D165" s="388"/>
      <c r="E165" s="388"/>
      <c r="F165" s="388"/>
      <c r="G165" s="388"/>
      <c r="H165" s="388"/>
      <c r="I165" s="388"/>
      <c r="J165" s="388"/>
      <c r="K165" s="388"/>
    </row>
    <row r="166" spans="1:247" s="14" customFormat="1" ht="12.75" customHeight="1" x14ac:dyDescent="0.2">
      <c r="A166" s="107" t="s">
        <v>371</v>
      </c>
      <c r="B166" s="107"/>
      <c r="C166" s="107"/>
      <c r="D166" s="107"/>
      <c r="E166" s="107"/>
      <c r="F166" s="107"/>
      <c r="G166" s="303"/>
      <c r="H166" s="303"/>
      <c r="I166" s="303"/>
      <c r="J166" s="303"/>
      <c r="K166" s="303"/>
    </row>
    <row r="167" spans="1:247" s="14" customFormat="1" ht="11.25" x14ac:dyDescent="0.2">
      <c r="A167" s="14" t="s">
        <v>372</v>
      </c>
      <c r="C167" s="303"/>
      <c r="D167" s="303"/>
      <c r="E167" s="303"/>
      <c r="F167" s="303"/>
      <c r="G167" s="303"/>
      <c r="H167" s="303"/>
      <c r="I167" s="303"/>
      <c r="J167" s="303"/>
      <c r="K167" s="303"/>
    </row>
    <row r="168" spans="1:247" s="14" customFormat="1" ht="11.25" x14ac:dyDescent="0.2">
      <c r="A168" s="14" t="s">
        <v>373</v>
      </c>
      <c r="C168" s="303"/>
      <c r="D168" s="303"/>
      <c r="E168" s="303"/>
      <c r="F168" s="303"/>
      <c r="G168" s="303"/>
      <c r="H168" s="303"/>
      <c r="I168" s="303"/>
      <c r="J168" s="303"/>
      <c r="K168" s="303"/>
    </row>
    <row r="169" spans="1:247" x14ac:dyDescent="0.2">
      <c r="A169" s="14" t="s">
        <v>374</v>
      </c>
    </row>
    <row r="170" spans="1:247" x14ac:dyDescent="0.2"/>
    <row r="171" spans="1:247" hidden="1" x14ac:dyDescent="0.2">
      <c r="A171" s="14"/>
    </row>
    <row r="172" spans="1:247" hidden="1" x14ac:dyDescent="0.2">
      <c r="A172" s="14"/>
    </row>
    <row r="173" spans="1:247" hidden="1" x14ac:dyDescent="0.2"/>
    <row r="174" spans="1:247" ht="12.75" hidden="1" customHeight="1" x14ac:dyDescent="0.2"/>
    <row r="175" spans="1:247" ht="12.75" hidden="1" customHeight="1" x14ac:dyDescent="0.2"/>
    <row r="176" spans="1:247"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sheetData>
  <mergeCells count="6">
    <mergeCell ref="C5:E6"/>
    <mergeCell ref="F5:H6"/>
    <mergeCell ref="I5:K6"/>
    <mergeCell ref="A2:K2"/>
    <mergeCell ref="A3:K3"/>
    <mergeCell ref="A5:B7"/>
  </mergeCells>
  <hyperlinks>
    <hyperlink ref="A1" location="Inhalt!A1" display="Inhalt"/>
  </hyperlinks>
  <pageMargins left="0.39370078740157483" right="0.19685039370078741" top="0.55118110236220474" bottom="0.59055118110236227" header="0.51181102362204722" footer="0.51181102362204722"/>
  <pageSetup paperSize="9" scale="64" fitToHeight="2" orientation="portrait" r:id="rId1"/>
  <headerFooter alignWithMargins="0"/>
  <rowBreaks count="1" manualBreakCount="1">
    <brk id="89"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I65534"/>
  <sheetViews>
    <sheetView showGridLines="0" zoomScaleNormal="100" workbookViewId="0"/>
  </sheetViews>
  <sheetFormatPr baseColWidth="10" defaultColWidth="0" defaultRowHeight="12.75" zeroHeight="1" x14ac:dyDescent="0.2"/>
  <cols>
    <col min="1" max="1" width="31.7109375" style="69" customWidth="1"/>
    <col min="2" max="7" width="12.5703125" style="69" customWidth="1"/>
    <col min="8" max="8" width="0.85546875" style="69" customWidth="1"/>
    <col min="9" max="16384" width="0" style="69" hidden="1"/>
  </cols>
  <sheetData>
    <row r="1" spans="1:7" x14ac:dyDescent="0.2">
      <c r="A1" s="253" t="s">
        <v>286</v>
      </c>
    </row>
    <row r="2" spans="1:7" ht="15" x14ac:dyDescent="0.2">
      <c r="A2" s="469" t="s">
        <v>328</v>
      </c>
      <c r="B2" s="469"/>
      <c r="C2" s="469"/>
      <c r="D2" s="469"/>
      <c r="E2" s="469"/>
      <c r="F2" s="469"/>
      <c r="G2" s="469"/>
    </row>
    <row r="3" spans="1:7" ht="15" x14ac:dyDescent="0.2">
      <c r="A3" s="469" t="s">
        <v>362</v>
      </c>
      <c r="B3" s="469"/>
      <c r="C3" s="469"/>
      <c r="D3" s="469"/>
      <c r="E3" s="469"/>
      <c r="F3" s="469"/>
      <c r="G3" s="469"/>
    </row>
    <row r="4" spans="1:7" ht="15" x14ac:dyDescent="0.2">
      <c r="A4" s="68"/>
      <c r="B4" s="68"/>
      <c r="C4" s="68"/>
      <c r="D4" s="68"/>
      <c r="E4" s="68"/>
      <c r="F4" s="68"/>
      <c r="G4" s="68"/>
    </row>
    <row r="5" spans="1:7" x14ac:dyDescent="0.2">
      <c r="A5" s="470" t="s">
        <v>215</v>
      </c>
      <c r="B5" s="473" t="s">
        <v>375</v>
      </c>
      <c r="C5" s="474"/>
      <c r="D5" s="474"/>
      <c r="E5" s="474"/>
      <c r="F5" s="474"/>
      <c r="G5" s="474"/>
    </row>
    <row r="6" spans="1:7" x14ac:dyDescent="0.2">
      <c r="A6" s="471"/>
      <c r="B6" s="475"/>
      <c r="C6" s="476"/>
      <c r="D6" s="476"/>
      <c r="E6" s="476"/>
      <c r="F6" s="476"/>
      <c r="G6" s="476"/>
    </row>
    <row r="7" spans="1:7" x14ac:dyDescent="0.2">
      <c r="A7" s="472"/>
      <c r="B7" s="71" t="s">
        <v>82</v>
      </c>
      <c r="C7" s="71" t="s">
        <v>86</v>
      </c>
      <c r="D7" s="71" t="s">
        <v>59</v>
      </c>
      <c r="E7" s="72" t="s">
        <v>86</v>
      </c>
      <c r="F7" s="72" t="s">
        <v>60</v>
      </c>
      <c r="G7" s="72" t="s">
        <v>86</v>
      </c>
    </row>
    <row r="8" spans="1:7" x14ac:dyDescent="0.2">
      <c r="A8" s="61"/>
      <c r="B8" s="61"/>
      <c r="C8" s="61"/>
      <c r="D8" s="61"/>
      <c r="E8" s="61"/>
      <c r="F8" s="61"/>
      <c r="G8" s="61"/>
    </row>
    <row r="9" spans="1:7" x14ac:dyDescent="0.2">
      <c r="A9" s="73" t="s">
        <v>82</v>
      </c>
      <c r="B9" s="289">
        <v>2136954</v>
      </c>
      <c r="C9" s="300">
        <v>100</v>
      </c>
      <c r="D9" s="289">
        <v>1366230</v>
      </c>
      <c r="E9" s="300">
        <v>100</v>
      </c>
      <c r="F9" s="432">
        <f>B9-D9</f>
        <v>770724</v>
      </c>
      <c r="G9" s="300">
        <v>100</v>
      </c>
    </row>
    <row r="10" spans="1:7" x14ac:dyDescent="0.2">
      <c r="A10" s="75" t="s">
        <v>87</v>
      </c>
      <c r="B10" s="62"/>
      <c r="C10" s="300"/>
      <c r="D10" s="298"/>
      <c r="E10" s="300"/>
      <c r="F10" s="74"/>
      <c r="G10" s="300"/>
    </row>
    <row r="11" spans="1:7" x14ac:dyDescent="0.2">
      <c r="A11" s="287" t="s">
        <v>226</v>
      </c>
      <c r="B11" s="288">
        <v>326872</v>
      </c>
      <c r="C11" s="301">
        <f>B11*$C$9/$B$9</f>
        <v>15.296164540743506</v>
      </c>
      <c r="D11" s="288">
        <v>231498</v>
      </c>
      <c r="E11" s="301">
        <f>D11*$E$9/$D$9</f>
        <v>16.944291956698361</v>
      </c>
      <c r="F11" s="333">
        <f>B11-D11</f>
        <v>95374</v>
      </c>
      <c r="G11" s="301">
        <f>F11*$G$9/$F$9</f>
        <v>12.374598429528598</v>
      </c>
    </row>
    <row r="12" spans="1:7" x14ac:dyDescent="0.2">
      <c r="A12" s="287" t="s">
        <v>135</v>
      </c>
      <c r="B12" s="288">
        <v>213037</v>
      </c>
      <c r="C12" s="301">
        <f t="shared" ref="C12:C30" si="0">B12*$C$9/$B$9</f>
        <v>9.9691897907020923</v>
      </c>
      <c r="D12" s="288">
        <v>137121</v>
      </c>
      <c r="E12" s="301">
        <f t="shared" ref="E12:E30" si="1">D12*$E$9/$D$9</f>
        <v>10.036450670824092</v>
      </c>
      <c r="F12" s="333">
        <f t="shared" ref="F12:F30" si="2">B12-D12</f>
        <v>75916</v>
      </c>
      <c r="G12" s="301">
        <f t="shared" ref="G12:G30" si="3">F12*$G$9/$F$9</f>
        <v>9.8499592590862619</v>
      </c>
    </row>
    <row r="13" spans="1:7" x14ac:dyDescent="0.2">
      <c r="A13" s="287" t="s">
        <v>89</v>
      </c>
      <c r="B13" s="288">
        <v>195666</v>
      </c>
      <c r="C13" s="301">
        <f t="shared" si="0"/>
        <v>9.1563037856687597</v>
      </c>
      <c r="D13" s="288">
        <v>125743</v>
      </c>
      <c r="E13" s="301">
        <f t="shared" si="1"/>
        <v>9.2036479948471346</v>
      </c>
      <c r="F13" s="333">
        <f t="shared" si="2"/>
        <v>69923</v>
      </c>
      <c r="G13" s="301">
        <f t="shared" si="3"/>
        <v>9.0723786984705281</v>
      </c>
    </row>
    <row r="14" spans="1:7" x14ac:dyDescent="0.2">
      <c r="A14" s="287" t="s">
        <v>179</v>
      </c>
      <c r="B14" s="288">
        <v>94902</v>
      </c>
      <c r="C14" s="301">
        <f t="shared" si="0"/>
        <v>4.4409940504100698</v>
      </c>
      <c r="D14" s="288">
        <v>69457</v>
      </c>
      <c r="E14" s="301">
        <f t="shared" si="1"/>
        <v>5.0838438623072246</v>
      </c>
      <c r="F14" s="333">
        <f t="shared" si="2"/>
        <v>25445</v>
      </c>
      <c r="G14" s="301">
        <f t="shared" si="3"/>
        <v>3.3014412422605237</v>
      </c>
    </row>
    <row r="15" spans="1:7" x14ac:dyDescent="0.2">
      <c r="A15" s="287" t="s">
        <v>132</v>
      </c>
      <c r="B15" s="288">
        <v>83579</v>
      </c>
      <c r="C15" s="301">
        <f t="shared" si="0"/>
        <v>3.9111277079431752</v>
      </c>
      <c r="D15" s="288">
        <v>51626</v>
      </c>
      <c r="E15" s="301">
        <f t="shared" si="1"/>
        <v>3.7787195420975972</v>
      </c>
      <c r="F15" s="333">
        <f t="shared" si="2"/>
        <v>31953</v>
      </c>
      <c r="G15" s="301">
        <f t="shared" si="3"/>
        <v>4.1458420913323053</v>
      </c>
    </row>
    <row r="16" spans="1:7" x14ac:dyDescent="0.2">
      <c r="A16" s="287" t="s">
        <v>94</v>
      </c>
      <c r="B16" s="288">
        <v>74105</v>
      </c>
      <c r="C16" s="301">
        <f t="shared" si="0"/>
        <v>3.4677863912840428</v>
      </c>
      <c r="D16" s="288">
        <v>44475</v>
      </c>
      <c r="E16" s="301">
        <f t="shared" si="1"/>
        <v>3.2553084034167012</v>
      </c>
      <c r="F16" s="333">
        <f t="shared" si="2"/>
        <v>29630</v>
      </c>
      <c r="G16" s="301">
        <f t="shared" si="3"/>
        <v>3.8444371785490006</v>
      </c>
    </row>
    <row r="17" spans="1:7" x14ac:dyDescent="0.2">
      <c r="A17" s="287" t="s">
        <v>185</v>
      </c>
      <c r="B17" s="288">
        <v>73122</v>
      </c>
      <c r="C17" s="301">
        <f t="shared" si="0"/>
        <v>3.421786337001171</v>
      </c>
      <c r="D17" s="288">
        <v>52023</v>
      </c>
      <c r="E17" s="301">
        <f t="shared" si="1"/>
        <v>3.8077776069915021</v>
      </c>
      <c r="F17" s="333">
        <f t="shared" si="2"/>
        <v>21099</v>
      </c>
      <c r="G17" s="301">
        <f t="shared" si="3"/>
        <v>2.7375558565712241</v>
      </c>
    </row>
    <row r="18" spans="1:7" x14ac:dyDescent="0.2">
      <c r="A18" s="287" t="s">
        <v>129</v>
      </c>
      <c r="B18" s="288">
        <v>68932</v>
      </c>
      <c r="C18" s="301">
        <f t="shared" si="0"/>
        <v>3.2257128604546472</v>
      </c>
      <c r="D18" s="288">
        <v>42569</v>
      </c>
      <c r="E18" s="301">
        <f t="shared" si="1"/>
        <v>3.1158004142787084</v>
      </c>
      <c r="F18" s="333">
        <f t="shared" si="2"/>
        <v>26363</v>
      </c>
      <c r="G18" s="301">
        <f t="shared" si="3"/>
        <v>3.4205500282850929</v>
      </c>
    </row>
    <row r="19" spans="1:7" x14ac:dyDescent="0.2">
      <c r="A19" s="287" t="s">
        <v>133</v>
      </c>
      <c r="B19" s="288">
        <v>57412</v>
      </c>
      <c r="C19" s="301">
        <f t="shared" si="0"/>
        <v>2.6866277888995271</v>
      </c>
      <c r="D19" s="288">
        <v>37645</v>
      </c>
      <c r="E19" s="301">
        <f t="shared" si="1"/>
        <v>2.75539257665254</v>
      </c>
      <c r="F19" s="333">
        <f t="shared" si="2"/>
        <v>19767</v>
      </c>
      <c r="G19" s="301">
        <f t="shared" si="3"/>
        <v>2.5647313435159669</v>
      </c>
    </row>
    <row r="20" spans="1:7" x14ac:dyDescent="0.2">
      <c r="A20" s="287" t="s">
        <v>126</v>
      </c>
      <c r="B20" s="288">
        <v>56373</v>
      </c>
      <c r="C20" s="301">
        <f t="shared" si="0"/>
        <v>2.6380071821854845</v>
      </c>
      <c r="D20" s="288">
        <v>38059</v>
      </c>
      <c r="E20" s="301">
        <f t="shared" si="1"/>
        <v>2.7856949415544965</v>
      </c>
      <c r="F20" s="333">
        <f t="shared" si="2"/>
        <v>18314</v>
      </c>
      <c r="G20" s="301">
        <f t="shared" si="3"/>
        <v>2.3762073063768612</v>
      </c>
    </row>
    <row r="21" spans="1:7" x14ac:dyDescent="0.2">
      <c r="A21" s="287" t="s">
        <v>136</v>
      </c>
      <c r="B21" s="288">
        <v>42594</v>
      </c>
      <c r="C21" s="301">
        <f t="shared" si="0"/>
        <v>1.9932108973801026</v>
      </c>
      <c r="D21" s="288">
        <v>23737</v>
      </c>
      <c r="E21" s="301">
        <f t="shared" si="1"/>
        <v>1.7374087818302921</v>
      </c>
      <c r="F21" s="333">
        <f t="shared" si="2"/>
        <v>18857</v>
      </c>
      <c r="G21" s="301">
        <f t="shared" si="3"/>
        <v>2.4466605425547927</v>
      </c>
    </row>
    <row r="22" spans="1:7" x14ac:dyDescent="0.2">
      <c r="A22" s="287" t="s">
        <v>221</v>
      </c>
      <c r="B22" s="288">
        <v>41492</v>
      </c>
      <c r="C22" s="301">
        <f t="shared" si="0"/>
        <v>1.9416421691809931</v>
      </c>
      <c r="D22" s="288">
        <v>26918</v>
      </c>
      <c r="E22" s="301">
        <f t="shared" si="1"/>
        <v>1.9702392715721364</v>
      </c>
      <c r="F22" s="333">
        <f t="shared" si="2"/>
        <v>14574</v>
      </c>
      <c r="G22" s="301">
        <f t="shared" si="3"/>
        <v>1.8909492892397279</v>
      </c>
    </row>
    <row r="23" spans="1:7" x14ac:dyDescent="0.2">
      <c r="A23" s="287" t="s">
        <v>163</v>
      </c>
      <c r="B23" s="288">
        <v>38430</v>
      </c>
      <c r="C23" s="301">
        <f t="shared" si="0"/>
        <v>1.7983541058909083</v>
      </c>
      <c r="D23" s="288">
        <v>31418</v>
      </c>
      <c r="E23" s="301">
        <f t="shared" si="1"/>
        <v>2.2996128031151417</v>
      </c>
      <c r="F23" s="333">
        <f t="shared" si="2"/>
        <v>7012</v>
      </c>
      <c r="G23" s="301">
        <f t="shared" si="3"/>
        <v>0.90979390806566296</v>
      </c>
    </row>
    <row r="24" spans="1:7" x14ac:dyDescent="0.2">
      <c r="A24" s="287" t="s">
        <v>92</v>
      </c>
      <c r="B24" s="288">
        <v>35717</v>
      </c>
      <c r="C24" s="301">
        <f t="shared" si="0"/>
        <v>1.6713976997165123</v>
      </c>
      <c r="D24" s="288">
        <v>19843</v>
      </c>
      <c r="E24" s="301">
        <f t="shared" si="1"/>
        <v>1.4523908858684116</v>
      </c>
      <c r="F24" s="333">
        <f t="shared" si="2"/>
        <v>15874</v>
      </c>
      <c r="G24" s="301">
        <f t="shared" si="3"/>
        <v>2.0596218620414053</v>
      </c>
    </row>
    <row r="25" spans="1:7" x14ac:dyDescent="0.2">
      <c r="A25" s="287" t="s">
        <v>99</v>
      </c>
      <c r="B25" s="288">
        <v>32684</v>
      </c>
      <c r="C25" s="301">
        <f t="shared" si="0"/>
        <v>1.5294667082211408</v>
      </c>
      <c r="D25" s="288">
        <v>17817</v>
      </c>
      <c r="E25" s="301">
        <f t="shared" si="1"/>
        <v>1.3040996025559386</v>
      </c>
      <c r="F25" s="333">
        <f t="shared" si="2"/>
        <v>14867</v>
      </c>
      <c r="G25" s="301">
        <f t="shared" si="3"/>
        <v>1.9289654921865675</v>
      </c>
    </row>
    <row r="26" spans="1:7" x14ac:dyDescent="0.2">
      <c r="A26" s="287" t="s">
        <v>101</v>
      </c>
      <c r="B26" s="288">
        <v>32494</v>
      </c>
      <c r="C26" s="301">
        <f t="shared" si="0"/>
        <v>1.5205755481868117</v>
      </c>
      <c r="D26" s="288">
        <v>19174</v>
      </c>
      <c r="E26" s="301">
        <f t="shared" si="1"/>
        <v>1.4034240208456847</v>
      </c>
      <c r="F26" s="333">
        <f t="shared" si="2"/>
        <v>13320</v>
      </c>
      <c r="G26" s="301">
        <f t="shared" si="3"/>
        <v>1.7282451305525715</v>
      </c>
    </row>
    <row r="27" spans="1:7" x14ac:dyDescent="0.2">
      <c r="A27" s="287" t="s">
        <v>105</v>
      </c>
      <c r="B27" s="288">
        <v>32430</v>
      </c>
      <c r="C27" s="301">
        <f t="shared" si="0"/>
        <v>1.5175806311226165</v>
      </c>
      <c r="D27" s="288">
        <v>16476</v>
      </c>
      <c r="E27" s="301">
        <f t="shared" si="1"/>
        <v>1.2059462901561231</v>
      </c>
      <c r="F27" s="333">
        <f t="shared" si="2"/>
        <v>15954</v>
      </c>
      <c r="G27" s="301">
        <f t="shared" si="3"/>
        <v>2.0700017126753547</v>
      </c>
    </row>
    <row r="28" spans="1:7" x14ac:dyDescent="0.2">
      <c r="A28" s="287" t="s">
        <v>109</v>
      </c>
      <c r="B28" s="288">
        <v>28193</v>
      </c>
      <c r="C28" s="301">
        <f t="shared" si="0"/>
        <v>1.3193077623570746</v>
      </c>
      <c r="D28" s="288">
        <v>13852</v>
      </c>
      <c r="E28" s="301">
        <f t="shared" si="1"/>
        <v>1.0138849242074908</v>
      </c>
      <c r="F28" s="333">
        <f t="shared" si="2"/>
        <v>14341</v>
      </c>
      <c r="G28" s="301">
        <f t="shared" si="3"/>
        <v>1.8607179742683502</v>
      </c>
    </row>
    <row r="29" spans="1:7" x14ac:dyDescent="0.2">
      <c r="A29" s="287" t="s">
        <v>196</v>
      </c>
      <c r="B29" s="288">
        <v>25161</v>
      </c>
      <c r="C29" s="301">
        <f t="shared" si="0"/>
        <v>1.1774235664408312</v>
      </c>
      <c r="D29" s="288">
        <v>22538</v>
      </c>
      <c r="E29" s="301">
        <f t="shared" si="1"/>
        <v>1.6496490342036114</v>
      </c>
      <c r="F29" s="333">
        <f t="shared" si="2"/>
        <v>2623</v>
      </c>
      <c r="G29" s="301">
        <f t="shared" si="3"/>
        <v>0.3403293526606152</v>
      </c>
    </row>
    <row r="30" spans="1:7" x14ac:dyDescent="0.2">
      <c r="A30" s="287" t="s">
        <v>97</v>
      </c>
      <c r="B30" s="288">
        <v>25082</v>
      </c>
      <c r="C30" s="301">
        <f t="shared" si="0"/>
        <v>1.1737267156897153</v>
      </c>
      <c r="D30" s="288">
        <v>10527</v>
      </c>
      <c r="E30" s="301">
        <f t="shared" si="1"/>
        <v>0.77051448145627022</v>
      </c>
      <c r="F30" s="333">
        <f t="shared" si="2"/>
        <v>14555</v>
      </c>
      <c r="G30" s="301">
        <f t="shared" si="3"/>
        <v>1.8884840747141649</v>
      </c>
    </row>
    <row r="31" spans="1:7" x14ac:dyDescent="0.2">
      <c r="A31" s="244"/>
      <c r="B31" s="244"/>
      <c r="C31" s="77"/>
    </row>
    <row r="32" spans="1:7" x14ac:dyDescent="0.2"/>
    <row r="33" spans="1:7" x14ac:dyDescent="0.2"/>
    <row r="34" spans="1:7" ht="15" x14ac:dyDescent="0.2">
      <c r="A34" s="478" t="s">
        <v>84</v>
      </c>
      <c r="B34" s="478"/>
      <c r="C34" s="478"/>
      <c r="D34" s="478"/>
      <c r="E34" s="478"/>
      <c r="F34" s="478"/>
      <c r="G34" s="478"/>
    </row>
    <row r="35" spans="1:7" ht="15" x14ac:dyDescent="0.2">
      <c r="A35" s="478" t="s">
        <v>363</v>
      </c>
      <c r="B35" s="478"/>
      <c r="C35" s="478"/>
      <c r="D35" s="478"/>
      <c r="E35" s="478"/>
      <c r="F35" s="478"/>
      <c r="G35" s="478"/>
    </row>
    <row r="36" spans="1:7" ht="15" x14ac:dyDescent="0.2">
      <c r="A36" s="68"/>
      <c r="B36" s="68"/>
      <c r="C36" s="68"/>
      <c r="D36" s="68"/>
      <c r="E36" s="68"/>
      <c r="F36" s="70"/>
      <c r="G36" s="68"/>
    </row>
    <row r="37" spans="1:7" x14ac:dyDescent="0.2">
      <c r="A37" s="470" t="s">
        <v>85</v>
      </c>
      <c r="B37" s="473" t="s">
        <v>375</v>
      </c>
      <c r="C37" s="474"/>
      <c r="D37" s="474"/>
      <c r="E37" s="474"/>
      <c r="F37" s="474"/>
      <c r="G37" s="474"/>
    </row>
    <row r="38" spans="1:7" x14ac:dyDescent="0.2">
      <c r="A38" s="471"/>
      <c r="B38" s="475"/>
      <c r="C38" s="476"/>
      <c r="D38" s="476"/>
      <c r="E38" s="476"/>
      <c r="F38" s="476"/>
      <c r="G38" s="476"/>
    </row>
    <row r="39" spans="1:7" x14ac:dyDescent="0.2">
      <c r="A39" s="472"/>
      <c r="B39" s="71" t="s">
        <v>82</v>
      </c>
      <c r="C39" s="71" t="s">
        <v>86</v>
      </c>
      <c r="D39" s="71" t="s">
        <v>59</v>
      </c>
      <c r="E39" s="72" t="s">
        <v>86</v>
      </c>
      <c r="F39" s="72" t="s">
        <v>60</v>
      </c>
      <c r="G39" s="72" t="s">
        <v>86</v>
      </c>
    </row>
    <row r="40" spans="1:7" x14ac:dyDescent="0.2">
      <c r="A40" s="61"/>
      <c r="B40" s="61"/>
      <c r="C40" s="61"/>
      <c r="D40" s="61"/>
      <c r="E40" s="61"/>
      <c r="F40" s="61"/>
      <c r="G40" s="61"/>
    </row>
    <row r="41" spans="1:7" x14ac:dyDescent="0.2">
      <c r="A41" s="73" t="s">
        <v>82</v>
      </c>
      <c r="B41" s="289">
        <v>997551</v>
      </c>
      <c r="C41" s="300">
        <v>100</v>
      </c>
      <c r="D41" s="289">
        <v>633805</v>
      </c>
      <c r="E41" s="300">
        <v>100</v>
      </c>
      <c r="F41" s="432">
        <f>B41-D41</f>
        <v>363746</v>
      </c>
      <c r="G41" s="300">
        <v>100</v>
      </c>
    </row>
    <row r="42" spans="1:7" x14ac:dyDescent="0.2">
      <c r="A42" s="75" t="s">
        <v>87</v>
      </c>
      <c r="B42" s="62"/>
      <c r="C42" s="300"/>
      <c r="D42" s="298"/>
      <c r="E42" s="300"/>
      <c r="F42" s="74"/>
      <c r="G42" s="300"/>
    </row>
    <row r="43" spans="1:7" x14ac:dyDescent="0.2">
      <c r="A43" s="287" t="s">
        <v>89</v>
      </c>
      <c r="B43" s="288">
        <v>132387</v>
      </c>
      <c r="C43" s="301">
        <f>B43*$C$41/$B$41</f>
        <v>13.271201171669418</v>
      </c>
      <c r="D43" s="288">
        <v>91444</v>
      </c>
      <c r="E43" s="301">
        <f>D43*$E$41/$D$41</f>
        <v>14.427781415419568</v>
      </c>
      <c r="F43" s="333">
        <f>B43-D43</f>
        <v>40943</v>
      </c>
      <c r="G43" s="301">
        <f>F43*$G$41/$F$41</f>
        <v>11.255931336701984</v>
      </c>
    </row>
    <row r="44" spans="1:7" x14ac:dyDescent="0.2">
      <c r="A44" s="287" t="s">
        <v>135</v>
      </c>
      <c r="B44" s="288">
        <v>126763</v>
      </c>
      <c r="C44" s="301">
        <f t="shared" ref="C44:C62" si="4">B44*$C$41/$B$41</f>
        <v>12.707420472737734</v>
      </c>
      <c r="D44" s="288">
        <v>86204</v>
      </c>
      <c r="E44" s="301">
        <f t="shared" ref="E44:E62" si="5">D44*$E$41/$D$41</f>
        <v>13.601028707567785</v>
      </c>
      <c r="F44" s="333">
        <f t="shared" ref="F44:F62" si="6">B44-D44</f>
        <v>40559</v>
      </c>
      <c r="G44" s="301">
        <f t="shared" ref="G44:G62" si="7">F44*$G$41/$F$41</f>
        <v>11.150363165505601</v>
      </c>
    </row>
    <row r="45" spans="1:7" x14ac:dyDescent="0.2">
      <c r="A45" s="287" t="s">
        <v>132</v>
      </c>
      <c r="B45" s="288">
        <v>45729</v>
      </c>
      <c r="C45" s="301">
        <f t="shared" si="4"/>
        <v>4.5841265258618353</v>
      </c>
      <c r="D45" s="288">
        <v>31917</v>
      </c>
      <c r="E45" s="301">
        <f t="shared" si="5"/>
        <v>5.0357759878827082</v>
      </c>
      <c r="F45" s="333">
        <f t="shared" si="6"/>
        <v>13812</v>
      </c>
      <c r="G45" s="301">
        <f t="shared" si="7"/>
        <v>3.7971551577199474</v>
      </c>
    </row>
    <row r="46" spans="1:7" x14ac:dyDescent="0.2">
      <c r="A46" s="287" t="s">
        <v>94</v>
      </c>
      <c r="B46" s="288">
        <v>38235</v>
      </c>
      <c r="C46" s="301">
        <f t="shared" si="4"/>
        <v>3.8328867396253425</v>
      </c>
      <c r="D46" s="288">
        <v>24263</v>
      </c>
      <c r="E46" s="301">
        <f t="shared" si="5"/>
        <v>3.8281490363755415</v>
      </c>
      <c r="F46" s="333">
        <f t="shared" si="6"/>
        <v>13972</v>
      </c>
      <c r="G46" s="301">
        <f t="shared" si="7"/>
        <v>3.8411418957184407</v>
      </c>
    </row>
    <row r="47" spans="1:7" x14ac:dyDescent="0.2">
      <c r="A47" s="287" t="s">
        <v>126</v>
      </c>
      <c r="B47" s="288">
        <v>38176</v>
      </c>
      <c r="C47" s="301">
        <f t="shared" si="4"/>
        <v>3.826972255052624</v>
      </c>
      <c r="D47" s="288">
        <v>28691</v>
      </c>
      <c r="E47" s="301">
        <f t="shared" si="5"/>
        <v>4.5267866299571633</v>
      </c>
      <c r="F47" s="333">
        <f t="shared" si="6"/>
        <v>9485</v>
      </c>
      <c r="G47" s="301">
        <f t="shared" si="7"/>
        <v>2.6075888119731903</v>
      </c>
    </row>
    <row r="48" spans="1:7" x14ac:dyDescent="0.2">
      <c r="A48" s="287" t="s">
        <v>136</v>
      </c>
      <c r="B48" s="288">
        <v>34352</v>
      </c>
      <c r="C48" s="301">
        <f t="shared" si="4"/>
        <v>3.4436334583394732</v>
      </c>
      <c r="D48" s="288">
        <v>19837</v>
      </c>
      <c r="E48" s="301">
        <f t="shared" si="5"/>
        <v>3.129826997262565</v>
      </c>
      <c r="F48" s="333">
        <f t="shared" si="6"/>
        <v>14515</v>
      </c>
      <c r="G48" s="301">
        <f t="shared" si="7"/>
        <v>3.990421887800828</v>
      </c>
    </row>
    <row r="49" spans="1:7" x14ac:dyDescent="0.2">
      <c r="A49" s="287" t="s">
        <v>105</v>
      </c>
      <c r="B49" s="288">
        <v>32470</v>
      </c>
      <c r="C49" s="301">
        <f t="shared" si="4"/>
        <v>3.2549714250198738</v>
      </c>
      <c r="D49" s="288">
        <v>16098</v>
      </c>
      <c r="E49" s="301">
        <f t="shared" si="5"/>
        <v>2.5398979181293933</v>
      </c>
      <c r="F49" s="333">
        <f t="shared" si="6"/>
        <v>16372</v>
      </c>
      <c r="G49" s="301">
        <f t="shared" si="7"/>
        <v>4.5009429656958426</v>
      </c>
    </row>
    <row r="50" spans="1:7" x14ac:dyDescent="0.2">
      <c r="A50" s="287" t="s">
        <v>99</v>
      </c>
      <c r="B50" s="288">
        <v>30540</v>
      </c>
      <c r="C50" s="301">
        <f t="shared" si="4"/>
        <v>3.0614976076411131</v>
      </c>
      <c r="D50" s="288">
        <v>18325</v>
      </c>
      <c r="E50" s="301">
        <f t="shared" si="5"/>
        <v>2.8912678189664014</v>
      </c>
      <c r="F50" s="333">
        <f t="shared" si="6"/>
        <v>12215</v>
      </c>
      <c r="G50" s="301">
        <f t="shared" si="7"/>
        <v>3.3581125290724847</v>
      </c>
    </row>
    <row r="51" spans="1:7" x14ac:dyDescent="0.2">
      <c r="A51" s="287" t="s">
        <v>92</v>
      </c>
      <c r="B51" s="288">
        <v>24462</v>
      </c>
      <c r="C51" s="301">
        <f t="shared" si="4"/>
        <v>2.4522054511498661</v>
      </c>
      <c r="D51" s="288">
        <v>13381</v>
      </c>
      <c r="E51" s="301">
        <f t="shared" si="5"/>
        <v>2.1112171724741837</v>
      </c>
      <c r="F51" s="333">
        <f t="shared" si="6"/>
        <v>11081</v>
      </c>
      <c r="G51" s="301">
        <f t="shared" si="7"/>
        <v>3.0463565235081624</v>
      </c>
    </row>
    <row r="52" spans="1:7" x14ac:dyDescent="0.2">
      <c r="A52" s="287" t="s">
        <v>88</v>
      </c>
      <c r="B52" s="288">
        <v>24042</v>
      </c>
      <c r="C52" s="301">
        <f t="shared" si="4"/>
        <v>2.4101023406322084</v>
      </c>
      <c r="D52" s="288">
        <v>12899</v>
      </c>
      <c r="E52" s="301">
        <f t="shared" si="5"/>
        <v>2.0351685455305653</v>
      </c>
      <c r="F52" s="333">
        <f t="shared" si="6"/>
        <v>11143</v>
      </c>
      <c r="G52" s="301">
        <f t="shared" si="7"/>
        <v>3.0634013844825785</v>
      </c>
    </row>
    <row r="53" spans="1:7" x14ac:dyDescent="0.2">
      <c r="A53" s="287" t="s">
        <v>129</v>
      </c>
      <c r="B53" s="288">
        <v>21890</v>
      </c>
      <c r="C53" s="301">
        <f t="shared" si="4"/>
        <v>2.1943740219798284</v>
      </c>
      <c r="D53" s="288">
        <v>14309</v>
      </c>
      <c r="E53" s="301">
        <f t="shared" si="5"/>
        <v>2.2576344459257975</v>
      </c>
      <c r="F53" s="333">
        <f t="shared" si="6"/>
        <v>7581</v>
      </c>
      <c r="G53" s="301">
        <f t="shared" si="7"/>
        <v>2.084146629791118</v>
      </c>
    </row>
    <row r="54" spans="1:7" x14ac:dyDescent="0.2">
      <c r="A54" s="287" t="s">
        <v>221</v>
      </c>
      <c r="B54" s="288">
        <v>21355</v>
      </c>
      <c r="C54" s="301">
        <f t="shared" si="4"/>
        <v>2.1407426788204313</v>
      </c>
      <c r="D54" s="288">
        <v>14962</v>
      </c>
      <c r="E54" s="301">
        <f t="shared" si="5"/>
        <v>2.3606629799386245</v>
      </c>
      <c r="F54" s="333">
        <f t="shared" si="6"/>
        <v>6393</v>
      </c>
      <c r="G54" s="301">
        <f t="shared" si="7"/>
        <v>1.7575451001523041</v>
      </c>
    </row>
    <row r="55" spans="1:7" x14ac:dyDescent="0.2">
      <c r="A55" s="287" t="s">
        <v>133</v>
      </c>
      <c r="B55" s="288">
        <v>20685</v>
      </c>
      <c r="C55" s="301">
        <f t="shared" si="4"/>
        <v>2.0735781929946437</v>
      </c>
      <c r="D55" s="288">
        <v>15434</v>
      </c>
      <c r="E55" s="301">
        <f t="shared" si="5"/>
        <v>2.4351338345390143</v>
      </c>
      <c r="F55" s="333">
        <f t="shared" si="6"/>
        <v>5251</v>
      </c>
      <c r="G55" s="301">
        <f t="shared" si="7"/>
        <v>1.443589757688057</v>
      </c>
    </row>
    <row r="56" spans="1:7" x14ac:dyDescent="0.2">
      <c r="A56" s="287" t="s">
        <v>90</v>
      </c>
      <c r="B56" s="288">
        <v>19907</v>
      </c>
      <c r="C56" s="301">
        <f t="shared" si="4"/>
        <v>1.9955871930357445</v>
      </c>
      <c r="D56" s="288">
        <v>10527</v>
      </c>
      <c r="E56" s="301">
        <f t="shared" si="5"/>
        <v>1.6609209457167424</v>
      </c>
      <c r="F56" s="333">
        <f t="shared" si="6"/>
        <v>9380</v>
      </c>
      <c r="G56" s="301">
        <f t="shared" si="7"/>
        <v>2.5787225151616786</v>
      </c>
    </row>
    <row r="57" spans="1:7" x14ac:dyDescent="0.2">
      <c r="A57" s="287" t="s">
        <v>91</v>
      </c>
      <c r="B57" s="288">
        <v>19689</v>
      </c>
      <c r="C57" s="301">
        <f t="shared" si="4"/>
        <v>1.9737336737670554</v>
      </c>
      <c r="D57" s="288">
        <v>10440</v>
      </c>
      <c r="E57" s="301">
        <f t="shared" si="5"/>
        <v>1.6471943263306537</v>
      </c>
      <c r="F57" s="333">
        <f t="shared" si="6"/>
        <v>9249</v>
      </c>
      <c r="G57" s="301">
        <f t="shared" si="7"/>
        <v>2.5427083734254121</v>
      </c>
    </row>
    <row r="58" spans="1:7" x14ac:dyDescent="0.2">
      <c r="A58" s="287" t="s">
        <v>108</v>
      </c>
      <c r="B58" s="288">
        <v>19570</v>
      </c>
      <c r="C58" s="301">
        <f t="shared" si="4"/>
        <v>1.9618044591203858</v>
      </c>
      <c r="D58" s="288">
        <v>9856</v>
      </c>
      <c r="E58" s="301">
        <f t="shared" si="5"/>
        <v>1.5550524214861037</v>
      </c>
      <c r="F58" s="333">
        <f t="shared" si="6"/>
        <v>9714</v>
      </c>
      <c r="G58" s="301">
        <f t="shared" si="7"/>
        <v>2.670544830733534</v>
      </c>
    </row>
    <row r="59" spans="1:7" x14ac:dyDescent="0.2">
      <c r="A59" s="287" t="s">
        <v>109</v>
      </c>
      <c r="B59" s="288">
        <v>17878</v>
      </c>
      <c r="C59" s="301">
        <f t="shared" si="4"/>
        <v>1.7921890710349646</v>
      </c>
      <c r="D59" s="288">
        <v>9506</v>
      </c>
      <c r="E59" s="301">
        <f t="shared" si="5"/>
        <v>1.4998303894731029</v>
      </c>
      <c r="F59" s="333">
        <f t="shared" si="6"/>
        <v>8372</v>
      </c>
      <c r="G59" s="301">
        <f t="shared" si="7"/>
        <v>2.3016060657711699</v>
      </c>
    </row>
    <row r="60" spans="1:7" x14ac:dyDescent="0.2">
      <c r="A60" s="287" t="s">
        <v>101</v>
      </c>
      <c r="B60" s="288">
        <v>16975</v>
      </c>
      <c r="C60" s="301">
        <f t="shared" si="4"/>
        <v>1.7016673834220004</v>
      </c>
      <c r="D60" s="288">
        <v>10621</v>
      </c>
      <c r="E60" s="301">
        <f t="shared" si="5"/>
        <v>1.6757520057430912</v>
      </c>
      <c r="F60" s="333">
        <f t="shared" si="6"/>
        <v>6354</v>
      </c>
      <c r="G60" s="301">
        <f t="shared" si="7"/>
        <v>1.7468233327651712</v>
      </c>
    </row>
    <row r="61" spans="1:7" x14ac:dyDescent="0.2">
      <c r="A61" s="287" t="s">
        <v>131</v>
      </c>
      <c r="B61" s="288">
        <v>15904</v>
      </c>
      <c r="C61" s="301">
        <f t="shared" si="4"/>
        <v>1.5943044516019733</v>
      </c>
      <c r="D61" s="288">
        <v>10601</v>
      </c>
      <c r="E61" s="301">
        <f t="shared" si="5"/>
        <v>1.6725964610566342</v>
      </c>
      <c r="F61" s="333">
        <f t="shared" si="6"/>
        <v>5303</v>
      </c>
      <c r="G61" s="301">
        <f t="shared" si="7"/>
        <v>1.4578854475375673</v>
      </c>
    </row>
    <row r="62" spans="1:7" x14ac:dyDescent="0.2">
      <c r="A62" s="287" t="s">
        <v>183</v>
      </c>
      <c r="B62" s="288">
        <v>14783</v>
      </c>
      <c r="C62" s="301">
        <f t="shared" si="4"/>
        <v>1.4819292447203201</v>
      </c>
      <c r="D62" s="288">
        <v>10338</v>
      </c>
      <c r="E62" s="301">
        <f t="shared" si="5"/>
        <v>1.6311010484297221</v>
      </c>
      <c r="F62" s="333">
        <f t="shared" si="6"/>
        <v>4445</v>
      </c>
      <c r="G62" s="301">
        <f t="shared" si="7"/>
        <v>1.2220065650206462</v>
      </c>
    </row>
    <row r="63" spans="1:7" ht="12.75" customHeight="1" x14ac:dyDescent="0.2">
      <c r="A63" s="100"/>
    </row>
    <row r="64" spans="1:7" ht="12.75" customHeight="1" x14ac:dyDescent="0.2">
      <c r="A64" s="93"/>
    </row>
    <row r="65" spans="1:9" s="92" customFormat="1" ht="12.75" customHeight="1" x14ac:dyDescent="0.2">
      <c r="A65" s="107" t="s">
        <v>376</v>
      </c>
      <c r="B65" s="107"/>
      <c r="C65" s="107"/>
      <c r="D65" s="107"/>
      <c r="E65" s="107"/>
      <c r="F65" s="107"/>
      <c r="G65" s="107"/>
      <c r="H65" s="107"/>
      <c r="I65" s="107"/>
    </row>
    <row r="66" spans="1:9" s="92" customFormat="1" ht="12.75" customHeight="1" x14ac:dyDescent="0.2">
      <c r="A66" s="107"/>
      <c r="B66" s="107"/>
      <c r="C66" s="107"/>
      <c r="D66" s="107"/>
      <c r="E66" s="107"/>
      <c r="F66" s="107"/>
      <c r="G66" s="107"/>
      <c r="H66" s="107"/>
      <c r="I66" s="107"/>
    </row>
    <row r="67" spans="1:9" s="92" customFormat="1" ht="11.25" hidden="1" x14ac:dyDescent="0.2">
      <c r="A67" s="477"/>
      <c r="B67" s="477"/>
      <c r="C67" s="477"/>
      <c r="D67" s="477"/>
      <c r="E67" s="477"/>
      <c r="F67" s="477"/>
      <c r="G67" s="477"/>
      <c r="H67" s="477"/>
    </row>
    <row r="68" spans="1:9" s="92" customFormat="1" ht="11.25" hidden="1" x14ac:dyDescent="0.2">
      <c r="A68" s="477"/>
      <c r="B68" s="477"/>
      <c r="C68" s="477"/>
      <c r="D68" s="477"/>
      <c r="E68" s="477"/>
      <c r="F68" s="477"/>
      <c r="G68" s="477"/>
      <c r="H68" s="477"/>
    </row>
    <row r="69" spans="1:9" s="92" customFormat="1" ht="11.25" hidden="1" x14ac:dyDescent="0.2">
      <c r="A69" s="66"/>
    </row>
    <row r="70" spans="1:9" s="92" customFormat="1" ht="11.25" hidden="1" x14ac:dyDescent="0.2">
      <c r="A70" s="66"/>
    </row>
    <row r="71" spans="1:9" hidden="1" x14ac:dyDescent="0.2"/>
    <row r="72" spans="1:9" hidden="1" x14ac:dyDescent="0.2"/>
    <row r="73" spans="1:9" hidden="1" x14ac:dyDescent="0.2"/>
    <row r="74" spans="1:9" hidden="1" x14ac:dyDescent="0.2"/>
    <row r="75" spans="1:9" hidden="1" x14ac:dyDescent="0.2"/>
    <row r="76" spans="1:9" hidden="1" x14ac:dyDescent="0.2"/>
    <row r="77" spans="1:9" hidden="1" x14ac:dyDescent="0.2"/>
    <row r="78" spans="1:9" hidden="1" x14ac:dyDescent="0.2"/>
    <row r="79" spans="1:9" hidden="1" x14ac:dyDescent="0.2"/>
    <row r="80" spans="1:9"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row r="8484" hidden="1" x14ac:dyDescent="0.2"/>
    <row r="8485" hidden="1" x14ac:dyDescent="0.2"/>
    <row r="8486" hidden="1" x14ac:dyDescent="0.2"/>
    <row r="8487" hidden="1" x14ac:dyDescent="0.2"/>
    <row r="8488" hidden="1" x14ac:dyDescent="0.2"/>
    <row r="8489" hidden="1" x14ac:dyDescent="0.2"/>
    <row r="8490" hidden="1" x14ac:dyDescent="0.2"/>
    <row r="8491" hidden="1" x14ac:dyDescent="0.2"/>
    <row r="8492" hidden="1" x14ac:dyDescent="0.2"/>
    <row r="8493" hidden="1" x14ac:dyDescent="0.2"/>
    <row r="8494" hidden="1" x14ac:dyDescent="0.2"/>
    <row r="8495" hidden="1" x14ac:dyDescent="0.2"/>
    <row r="8496" hidden="1" x14ac:dyDescent="0.2"/>
    <row r="8497" hidden="1" x14ac:dyDescent="0.2"/>
    <row r="8498" hidden="1" x14ac:dyDescent="0.2"/>
    <row r="8499" hidden="1" x14ac:dyDescent="0.2"/>
    <row r="8500" hidden="1" x14ac:dyDescent="0.2"/>
    <row r="8501" hidden="1" x14ac:dyDescent="0.2"/>
    <row r="8502" hidden="1" x14ac:dyDescent="0.2"/>
    <row r="8503" hidden="1" x14ac:dyDescent="0.2"/>
    <row r="8504" hidden="1" x14ac:dyDescent="0.2"/>
    <row r="8505" hidden="1" x14ac:dyDescent="0.2"/>
    <row r="8506" hidden="1" x14ac:dyDescent="0.2"/>
    <row r="8507" hidden="1" x14ac:dyDescent="0.2"/>
    <row r="8508" hidden="1" x14ac:dyDescent="0.2"/>
    <row r="8509" hidden="1" x14ac:dyDescent="0.2"/>
    <row r="8510" hidden="1" x14ac:dyDescent="0.2"/>
    <row r="8511" hidden="1" x14ac:dyDescent="0.2"/>
    <row r="8512" hidden="1" x14ac:dyDescent="0.2"/>
    <row r="8513" hidden="1" x14ac:dyDescent="0.2"/>
    <row r="8514" hidden="1" x14ac:dyDescent="0.2"/>
    <row r="8515" hidden="1" x14ac:dyDescent="0.2"/>
    <row r="8516" hidden="1" x14ac:dyDescent="0.2"/>
    <row r="8517" hidden="1" x14ac:dyDescent="0.2"/>
    <row r="8518" hidden="1" x14ac:dyDescent="0.2"/>
    <row r="8519" hidden="1" x14ac:dyDescent="0.2"/>
    <row r="8520" hidden="1" x14ac:dyDescent="0.2"/>
    <row r="8521" hidden="1" x14ac:dyDescent="0.2"/>
    <row r="8522" hidden="1" x14ac:dyDescent="0.2"/>
    <row r="8523" hidden="1" x14ac:dyDescent="0.2"/>
    <row r="8524" hidden="1" x14ac:dyDescent="0.2"/>
    <row r="8525" hidden="1" x14ac:dyDescent="0.2"/>
    <row r="8526" hidden="1" x14ac:dyDescent="0.2"/>
    <row r="8527" hidden="1" x14ac:dyDescent="0.2"/>
    <row r="8528" hidden="1" x14ac:dyDescent="0.2"/>
    <row r="8529" hidden="1" x14ac:dyDescent="0.2"/>
    <row r="8530" hidden="1" x14ac:dyDescent="0.2"/>
    <row r="8531" hidden="1" x14ac:dyDescent="0.2"/>
    <row r="8532" hidden="1" x14ac:dyDescent="0.2"/>
    <row r="8533" hidden="1" x14ac:dyDescent="0.2"/>
    <row r="8534" hidden="1" x14ac:dyDescent="0.2"/>
    <row r="8535" hidden="1" x14ac:dyDescent="0.2"/>
    <row r="8536" hidden="1" x14ac:dyDescent="0.2"/>
    <row r="8537" hidden="1" x14ac:dyDescent="0.2"/>
    <row r="8538" hidden="1" x14ac:dyDescent="0.2"/>
    <row r="8539" hidden="1" x14ac:dyDescent="0.2"/>
    <row r="8540" hidden="1" x14ac:dyDescent="0.2"/>
    <row r="8541" hidden="1" x14ac:dyDescent="0.2"/>
    <row r="8542" hidden="1" x14ac:dyDescent="0.2"/>
    <row r="8543" hidden="1" x14ac:dyDescent="0.2"/>
    <row r="8544" hidden="1" x14ac:dyDescent="0.2"/>
    <row r="8545" hidden="1" x14ac:dyDescent="0.2"/>
    <row r="8546" hidden="1" x14ac:dyDescent="0.2"/>
    <row r="8547" hidden="1" x14ac:dyDescent="0.2"/>
    <row r="8548" hidden="1" x14ac:dyDescent="0.2"/>
    <row r="8549" hidden="1" x14ac:dyDescent="0.2"/>
    <row r="8550" hidden="1" x14ac:dyDescent="0.2"/>
    <row r="8551" hidden="1" x14ac:dyDescent="0.2"/>
    <row r="8552" hidden="1" x14ac:dyDescent="0.2"/>
    <row r="8553" hidden="1" x14ac:dyDescent="0.2"/>
    <row r="8554" hidden="1" x14ac:dyDescent="0.2"/>
    <row r="8555" hidden="1" x14ac:dyDescent="0.2"/>
    <row r="8556" hidden="1" x14ac:dyDescent="0.2"/>
    <row r="8557" hidden="1" x14ac:dyDescent="0.2"/>
    <row r="8558" hidden="1" x14ac:dyDescent="0.2"/>
    <row r="8559" hidden="1" x14ac:dyDescent="0.2"/>
    <row r="8560" hidden="1" x14ac:dyDescent="0.2"/>
    <row r="8561" hidden="1" x14ac:dyDescent="0.2"/>
    <row r="8562" hidden="1" x14ac:dyDescent="0.2"/>
    <row r="8563" hidden="1" x14ac:dyDescent="0.2"/>
    <row r="8564" hidden="1" x14ac:dyDescent="0.2"/>
    <row r="8565" hidden="1" x14ac:dyDescent="0.2"/>
    <row r="8566" hidden="1" x14ac:dyDescent="0.2"/>
    <row r="8567" hidden="1" x14ac:dyDescent="0.2"/>
    <row r="8568" hidden="1" x14ac:dyDescent="0.2"/>
    <row r="8569" hidden="1" x14ac:dyDescent="0.2"/>
    <row r="8570" hidden="1" x14ac:dyDescent="0.2"/>
    <row r="8571" hidden="1" x14ac:dyDescent="0.2"/>
    <row r="8572" hidden="1" x14ac:dyDescent="0.2"/>
    <row r="8573" hidden="1" x14ac:dyDescent="0.2"/>
    <row r="8574" hidden="1" x14ac:dyDescent="0.2"/>
    <row r="8575" hidden="1" x14ac:dyDescent="0.2"/>
    <row r="8576" hidden="1" x14ac:dyDescent="0.2"/>
    <row r="8577" hidden="1" x14ac:dyDescent="0.2"/>
    <row r="8578" hidden="1" x14ac:dyDescent="0.2"/>
    <row r="8579" hidden="1" x14ac:dyDescent="0.2"/>
    <row r="8580" hidden="1" x14ac:dyDescent="0.2"/>
    <row r="8581" hidden="1" x14ac:dyDescent="0.2"/>
    <row r="8582" hidden="1" x14ac:dyDescent="0.2"/>
    <row r="8583" hidden="1" x14ac:dyDescent="0.2"/>
    <row r="8584" hidden="1" x14ac:dyDescent="0.2"/>
    <row r="8585" hidden="1" x14ac:dyDescent="0.2"/>
    <row r="8586" hidden="1" x14ac:dyDescent="0.2"/>
    <row r="8587" hidden="1" x14ac:dyDescent="0.2"/>
    <row r="8588" hidden="1" x14ac:dyDescent="0.2"/>
    <row r="8589" hidden="1" x14ac:dyDescent="0.2"/>
    <row r="8590" hidden="1" x14ac:dyDescent="0.2"/>
    <row r="8591" hidden="1" x14ac:dyDescent="0.2"/>
    <row r="8592" hidden="1" x14ac:dyDescent="0.2"/>
    <row r="8593" hidden="1" x14ac:dyDescent="0.2"/>
    <row r="8594" hidden="1" x14ac:dyDescent="0.2"/>
    <row r="8595" hidden="1" x14ac:dyDescent="0.2"/>
    <row r="8596" hidden="1" x14ac:dyDescent="0.2"/>
    <row r="8597" hidden="1" x14ac:dyDescent="0.2"/>
    <row r="8598" hidden="1" x14ac:dyDescent="0.2"/>
    <row r="8599" hidden="1" x14ac:dyDescent="0.2"/>
    <row r="8600" hidden="1" x14ac:dyDescent="0.2"/>
    <row r="8601" hidden="1" x14ac:dyDescent="0.2"/>
    <row r="8602" hidden="1" x14ac:dyDescent="0.2"/>
    <row r="8603" hidden="1" x14ac:dyDescent="0.2"/>
    <row r="8604" hidden="1" x14ac:dyDescent="0.2"/>
    <row r="8605" hidden="1" x14ac:dyDescent="0.2"/>
    <row r="8606" hidden="1" x14ac:dyDescent="0.2"/>
    <row r="8607" hidden="1" x14ac:dyDescent="0.2"/>
    <row r="8608" hidden="1" x14ac:dyDescent="0.2"/>
    <row r="8609" hidden="1" x14ac:dyDescent="0.2"/>
    <row r="8610" hidden="1" x14ac:dyDescent="0.2"/>
    <row r="8611" hidden="1" x14ac:dyDescent="0.2"/>
    <row r="8612" hidden="1" x14ac:dyDescent="0.2"/>
    <row r="8613" hidden="1" x14ac:dyDescent="0.2"/>
    <row r="8614" hidden="1" x14ac:dyDescent="0.2"/>
    <row r="8615" hidden="1" x14ac:dyDescent="0.2"/>
    <row r="8616" hidden="1" x14ac:dyDescent="0.2"/>
    <row r="8617" hidden="1" x14ac:dyDescent="0.2"/>
    <row r="8618" hidden="1" x14ac:dyDescent="0.2"/>
    <row r="8619" hidden="1" x14ac:dyDescent="0.2"/>
    <row r="8620" hidden="1" x14ac:dyDescent="0.2"/>
    <row r="8621" hidden="1" x14ac:dyDescent="0.2"/>
    <row r="8622" hidden="1" x14ac:dyDescent="0.2"/>
    <row r="8623" hidden="1" x14ac:dyDescent="0.2"/>
    <row r="8624" hidden="1" x14ac:dyDescent="0.2"/>
    <row r="8625" hidden="1" x14ac:dyDescent="0.2"/>
    <row r="8626" hidden="1" x14ac:dyDescent="0.2"/>
    <row r="8627" hidden="1" x14ac:dyDescent="0.2"/>
    <row r="8628" hidden="1" x14ac:dyDescent="0.2"/>
    <row r="8629" hidden="1" x14ac:dyDescent="0.2"/>
    <row r="8630" hidden="1" x14ac:dyDescent="0.2"/>
    <row r="8631" hidden="1" x14ac:dyDescent="0.2"/>
    <row r="8632" hidden="1" x14ac:dyDescent="0.2"/>
    <row r="8633" hidden="1" x14ac:dyDescent="0.2"/>
    <row r="8634" hidden="1" x14ac:dyDescent="0.2"/>
    <row r="8635" hidden="1" x14ac:dyDescent="0.2"/>
    <row r="8636" hidden="1" x14ac:dyDescent="0.2"/>
    <row r="8637" hidden="1" x14ac:dyDescent="0.2"/>
    <row r="8638" hidden="1" x14ac:dyDescent="0.2"/>
    <row r="8639" hidden="1" x14ac:dyDescent="0.2"/>
    <row r="8640" hidden="1" x14ac:dyDescent="0.2"/>
    <row r="8641" hidden="1" x14ac:dyDescent="0.2"/>
    <row r="8642" hidden="1" x14ac:dyDescent="0.2"/>
    <row r="8643" hidden="1" x14ac:dyDescent="0.2"/>
    <row r="8644" hidden="1" x14ac:dyDescent="0.2"/>
    <row r="8645" hidden="1" x14ac:dyDescent="0.2"/>
    <row r="8646" hidden="1" x14ac:dyDescent="0.2"/>
    <row r="8647" hidden="1" x14ac:dyDescent="0.2"/>
    <row r="8648" hidden="1" x14ac:dyDescent="0.2"/>
    <row r="8649" hidden="1" x14ac:dyDescent="0.2"/>
    <row r="8650" hidden="1" x14ac:dyDescent="0.2"/>
    <row r="8651" hidden="1" x14ac:dyDescent="0.2"/>
    <row r="8652" hidden="1" x14ac:dyDescent="0.2"/>
    <row r="8653" hidden="1" x14ac:dyDescent="0.2"/>
    <row r="8654" hidden="1" x14ac:dyDescent="0.2"/>
    <row r="8655" hidden="1" x14ac:dyDescent="0.2"/>
    <row r="8656" hidden="1" x14ac:dyDescent="0.2"/>
    <row r="8657" hidden="1" x14ac:dyDescent="0.2"/>
    <row r="8658" hidden="1" x14ac:dyDescent="0.2"/>
    <row r="8659" hidden="1" x14ac:dyDescent="0.2"/>
    <row r="8660" hidden="1" x14ac:dyDescent="0.2"/>
    <row r="8661" hidden="1" x14ac:dyDescent="0.2"/>
    <row r="8662" hidden="1" x14ac:dyDescent="0.2"/>
    <row r="8663" hidden="1" x14ac:dyDescent="0.2"/>
    <row r="8664" hidden="1" x14ac:dyDescent="0.2"/>
    <row r="8665" hidden="1" x14ac:dyDescent="0.2"/>
    <row r="8666" hidden="1" x14ac:dyDescent="0.2"/>
    <row r="8667" hidden="1" x14ac:dyDescent="0.2"/>
    <row r="8668" hidden="1" x14ac:dyDescent="0.2"/>
    <row r="8669" hidden="1" x14ac:dyDescent="0.2"/>
    <row r="8670" hidden="1" x14ac:dyDescent="0.2"/>
    <row r="8671" hidden="1" x14ac:dyDescent="0.2"/>
    <row r="8672" hidden="1" x14ac:dyDescent="0.2"/>
    <row r="8673" hidden="1" x14ac:dyDescent="0.2"/>
    <row r="8674" hidden="1" x14ac:dyDescent="0.2"/>
    <row r="8675" hidden="1" x14ac:dyDescent="0.2"/>
    <row r="8676" hidden="1" x14ac:dyDescent="0.2"/>
    <row r="8677" hidden="1" x14ac:dyDescent="0.2"/>
    <row r="8678" hidden="1" x14ac:dyDescent="0.2"/>
    <row r="8679" hidden="1" x14ac:dyDescent="0.2"/>
    <row r="8680" hidden="1" x14ac:dyDescent="0.2"/>
    <row r="8681" hidden="1" x14ac:dyDescent="0.2"/>
    <row r="8682" hidden="1" x14ac:dyDescent="0.2"/>
    <row r="8683" hidden="1" x14ac:dyDescent="0.2"/>
    <row r="8684" hidden="1" x14ac:dyDescent="0.2"/>
    <row r="8685" hidden="1" x14ac:dyDescent="0.2"/>
    <row r="8686" hidden="1" x14ac:dyDescent="0.2"/>
    <row r="8687" hidden="1" x14ac:dyDescent="0.2"/>
    <row r="8688" hidden="1" x14ac:dyDescent="0.2"/>
    <row r="8689" hidden="1" x14ac:dyDescent="0.2"/>
    <row r="8690" hidden="1" x14ac:dyDescent="0.2"/>
    <row r="8691" hidden="1" x14ac:dyDescent="0.2"/>
    <row r="8692" hidden="1" x14ac:dyDescent="0.2"/>
    <row r="8693" hidden="1" x14ac:dyDescent="0.2"/>
    <row r="8694" hidden="1" x14ac:dyDescent="0.2"/>
    <row r="8695" hidden="1" x14ac:dyDescent="0.2"/>
    <row r="8696" hidden="1" x14ac:dyDescent="0.2"/>
    <row r="8697" hidden="1" x14ac:dyDescent="0.2"/>
    <row r="8698" hidden="1" x14ac:dyDescent="0.2"/>
    <row r="8699" hidden="1" x14ac:dyDescent="0.2"/>
    <row r="8700" hidden="1" x14ac:dyDescent="0.2"/>
    <row r="8701" hidden="1" x14ac:dyDescent="0.2"/>
    <row r="8702" hidden="1" x14ac:dyDescent="0.2"/>
    <row r="8703" hidden="1" x14ac:dyDescent="0.2"/>
    <row r="8704" hidden="1" x14ac:dyDescent="0.2"/>
    <row r="8705" hidden="1" x14ac:dyDescent="0.2"/>
    <row r="8706" hidden="1" x14ac:dyDescent="0.2"/>
    <row r="8707" hidden="1" x14ac:dyDescent="0.2"/>
    <row r="8708" hidden="1" x14ac:dyDescent="0.2"/>
    <row r="8709" hidden="1" x14ac:dyDescent="0.2"/>
    <row r="8710" hidden="1" x14ac:dyDescent="0.2"/>
    <row r="8711" hidden="1" x14ac:dyDescent="0.2"/>
    <row r="8712" hidden="1" x14ac:dyDescent="0.2"/>
    <row r="8713" hidden="1" x14ac:dyDescent="0.2"/>
    <row r="8714" hidden="1" x14ac:dyDescent="0.2"/>
    <row r="8715" hidden="1" x14ac:dyDescent="0.2"/>
    <row r="8716" hidden="1" x14ac:dyDescent="0.2"/>
    <row r="8717" hidden="1" x14ac:dyDescent="0.2"/>
    <row r="8718" hidden="1" x14ac:dyDescent="0.2"/>
    <row r="8719" hidden="1" x14ac:dyDescent="0.2"/>
    <row r="8720" hidden="1" x14ac:dyDescent="0.2"/>
    <row r="8721" hidden="1" x14ac:dyDescent="0.2"/>
    <row r="8722" hidden="1" x14ac:dyDescent="0.2"/>
    <row r="8723" hidden="1" x14ac:dyDescent="0.2"/>
    <row r="8724" hidden="1" x14ac:dyDescent="0.2"/>
    <row r="8725" hidden="1" x14ac:dyDescent="0.2"/>
    <row r="8726" hidden="1" x14ac:dyDescent="0.2"/>
    <row r="8727" hidden="1" x14ac:dyDescent="0.2"/>
    <row r="8728" hidden="1" x14ac:dyDescent="0.2"/>
    <row r="8729" hidden="1" x14ac:dyDescent="0.2"/>
    <row r="8730" hidden="1" x14ac:dyDescent="0.2"/>
    <row r="8731" hidden="1" x14ac:dyDescent="0.2"/>
    <row r="8732" hidden="1" x14ac:dyDescent="0.2"/>
    <row r="8733" hidden="1" x14ac:dyDescent="0.2"/>
    <row r="8734" hidden="1" x14ac:dyDescent="0.2"/>
    <row r="8735" hidden="1" x14ac:dyDescent="0.2"/>
    <row r="8736" hidden="1" x14ac:dyDescent="0.2"/>
    <row r="8737" hidden="1" x14ac:dyDescent="0.2"/>
    <row r="8738" hidden="1" x14ac:dyDescent="0.2"/>
    <row r="8739" hidden="1" x14ac:dyDescent="0.2"/>
    <row r="8740" hidden="1" x14ac:dyDescent="0.2"/>
    <row r="8741" hidden="1" x14ac:dyDescent="0.2"/>
    <row r="8742" hidden="1" x14ac:dyDescent="0.2"/>
    <row r="8743" hidden="1" x14ac:dyDescent="0.2"/>
    <row r="8744" hidden="1" x14ac:dyDescent="0.2"/>
    <row r="8745" hidden="1" x14ac:dyDescent="0.2"/>
    <row r="8746" hidden="1" x14ac:dyDescent="0.2"/>
    <row r="8747" hidden="1" x14ac:dyDescent="0.2"/>
    <row r="8748" hidden="1" x14ac:dyDescent="0.2"/>
    <row r="8749" hidden="1" x14ac:dyDescent="0.2"/>
    <row r="8750" hidden="1" x14ac:dyDescent="0.2"/>
    <row r="8751" hidden="1" x14ac:dyDescent="0.2"/>
    <row r="8752" hidden="1" x14ac:dyDescent="0.2"/>
    <row r="8753" hidden="1" x14ac:dyDescent="0.2"/>
    <row r="8754" hidden="1" x14ac:dyDescent="0.2"/>
    <row r="8755" hidden="1" x14ac:dyDescent="0.2"/>
    <row r="8756" hidden="1" x14ac:dyDescent="0.2"/>
    <row r="8757" hidden="1" x14ac:dyDescent="0.2"/>
    <row r="8758" hidden="1" x14ac:dyDescent="0.2"/>
    <row r="8759" hidden="1" x14ac:dyDescent="0.2"/>
    <row r="8760" hidden="1" x14ac:dyDescent="0.2"/>
    <row r="8761" hidden="1" x14ac:dyDescent="0.2"/>
    <row r="8762" hidden="1" x14ac:dyDescent="0.2"/>
    <row r="8763" hidden="1" x14ac:dyDescent="0.2"/>
    <row r="8764" hidden="1" x14ac:dyDescent="0.2"/>
    <row r="8765" hidden="1" x14ac:dyDescent="0.2"/>
    <row r="8766" hidden="1" x14ac:dyDescent="0.2"/>
    <row r="8767" hidden="1" x14ac:dyDescent="0.2"/>
    <row r="8768" hidden="1" x14ac:dyDescent="0.2"/>
    <row r="8769" hidden="1" x14ac:dyDescent="0.2"/>
    <row r="8770" hidden="1" x14ac:dyDescent="0.2"/>
    <row r="8771" hidden="1" x14ac:dyDescent="0.2"/>
    <row r="8772" hidden="1" x14ac:dyDescent="0.2"/>
    <row r="8773" hidden="1" x14ac:dyDescent="0.2"/>
    <row r="8774" hidden="1" x14ac:dyDescent="0.2"/>
    <row r="8775" hidden="1" x14ac:dyDescent="0.2"/>
    <row r="8776" hidden="1" x14ac:dyDescent="0.2"/>
    <row r="8777" hidden="1" x14ac:dyDescent="0.2"/>
    <row r="8778" hidden="1" x14ac:dyDescent="0.2"/>
    <row r="8779" hidden="1" x14ac:dyDescent="0.2"/>
    <row r="8780" hidden="1" x14ac:dyDescent="0.2"/>
    <row r="8781" hidden="1" x14ac:dyDescent="0.2"/>
    <row r="8782" hidden="1" x14ac:dyDescent="0.2"/>
    <row r="8783" hidden="1" x14ac:dyDescent="0.2"/>
    <row r="8784" hidden="1" x14ac:dyDescent="0.2"/>
    <row r="8785" hidden="1" x14ac:dyDescent="0.2"/>
    <row r="8786" hidden="1" x14ac:dyDescent="0.2"/>
    <row r="8787" hidden="1" x14ac:dyDescent="0.2"/>
    <row r="8788" hidden="1" x14ac:dyDescent="0.2"/>
    <row r="8789" hidden="1" x14ac:dyDescent="0.2"/>
    <row r="8790" hidden="1" x14ac:dyDescent="0.2"/>
    <row r="8791" hidden="1" x14ac:dyDescent="0.2"/>
    <row r="8792" hidden="1" x14ac:dyDescent="0.2"/>
    <row r="8793" hidden="1" x14ac:dyDescent="0.2"/>
    <row r="8794" hidden="1" x14ac:dyDescent="0.2"/>
    <row r="8795" hidden="1" x14ac:dyDescent="0.2"/>
    <row r="8796" hidden="1" x14ac:dyDescent="0.2"/>
    <row r="8797" hidden="1" x14ac:dyDescent="0.2"/>
    <row r="8798" hidden="1" x14ac:dyDescent="0.2"/>
    <row r="8799" hidden="1" x14ac:dyDescent="0.2"/>
    <row r="8800" hidden="1" x14ac:dyDescent="0.2"/>
    <row r="8801" hidden="1" x14ac:dyDescent="0.2"/>
    <row r="8802" hidden="1" x14ac:dyDescent="0.2"/>
    <row r="8803" hidden="1" x14ac:dyDescent="0.2"/>
    <row r="8804" hidden="1" x14ac:dyDescent="0.2"/>
    <row r="8805" hidden="1" x14ac:dyDescent="0.2"/>
    <row r="8806" hidden="1" x14ac:dyDescent="0.2"/>
    <row r="8807" hidden="1" x14ac:dyDescent="0.2"/>
    <row r="8808" hidden="1" x14ac:dyDescent="0.2"/>
    <row r="8809" hidden="1" x14ac:dyDescent="0.2"/>
    <row r="8810" hidden="1" x14ac:dyDescent="0.2"/>
    <row r="8811" hidden="1" x14ac:dyDescent="0.2"/>
    <row r="8812" hidden="1" x14ac:dyDescent="0.2"/>
    <row r="8813" hidden="1" x14ac:dyDescent="0.2"/>
    <row r="8814" hidden="1" x14ac:dyDescent="0.2"/>
    <row r="8815" hidden="1" x14ac:dyDescent="0.2"/>
    <row r="8816" hidden="1" x14ac:dyDescent="0.2"/>
    <row r="8817" hidden="1" x14ac:dyDescent="0.2"/>
    <row r="8818" hidden="1" x14ac:dyDescent="0.2"/>
    <row r="8819" hidden="1" x14ac:dyDescent="0.2"/>
    <row r="8820" hidden="1" x14ac:dyDescent="0.2"/>
    <row r="8821" hidden="1" x14ac:dyDescent="0.2"/>
    <row r="8822" hidden="1" x14ac:dyDescent="0.2"/>
    <row r="8823" hidden="1" x14ac:dyDescent="0.2"/>
    <row r="8824" hidden="1" x14ac:dyDescent="0.2"/>
    <row r="8825" hidden="1" x14ac:dyDescent="0.2"/>
    <row r="8826" hidden="1" x14ac:dyDescent="0.2"/>
    <row r="8827" hidden="1" x14ac:dyDescent="0.2"/>
    <row r="8828" hidden="1" x14ac:dyDescent="0.2"/>
    <row r="8829" hidden="1" x14ac:dyDescent="0.2"/>
    <row r="8830" hidden="1" x14ac:dyDescent="0.2"/>
    <row r="8831" hidden="1" x14ac:dyDescent="0.2"/>
    <row r="8832" hidden="1" x14ac:dyDescent="0.2"/>
    <row r="8833" hidden="1" x14ac:dyDescent="0.2"/>
    <row r="8834" hidden="1" x14ac:dyDescent="0.2"/>
    <row r="8835" hidden="1" x14ac:dyDescent="0.2"/>
    <row r="8836" hidden="1" x14ac:dyDescent="0.2"/>
    <row r="8837" hidden="1" x14ac:dyDescent="0.2"/>
    <row r="8838" hidden="1" x14ac:dyDescent="0.2"/>
    <row r="8839" hidden="1" x14ac:dyDescent="0.2"/>
    <row r="8840" hidden="1" x14ac:dyDescent="0.2"/>
    <row r="8841" hidden="1" x14ac:dyDescent="0.2"/>
    <row r="8842" hidden="1" x14ac:dyDescent="0.2"/>
    <row r="8843" hidden="1" x14ac:dyDescent="0.2"/>
    <row r="8844" hidden="1" x14ac:dyDescent="0.2"/>
    <row r="8845" hidden="1" x14ac:dyDescent="0.2"/>
    <row r="8846" hidden="1" x14ac:dyDescent="0.2"/>
    <row r="8847" hidden="1" x14ac:dyDescent="0.2"/>
    <row r="8848" hidden="1" x14ac:dyDescent="0.2"/>
    <row r="8849" hidden="1" x14ac:dyDescent="0.2"/>
    <row r="8850" hidden="1" x14ac:dyDescent="0.2"/>
    <row r="8851" hidden="1" x14ac:dyDescent="0.2"/>
    <row r="8852" hidden="1" x14ac:dyDescent="0.2"/>
    <row r="8853" hidden="1" x14ac:dyDescent="0.2"/>
    <row r="8854" hidden="1" x14ac:dyDescent="0.2"/>
    <row r="8855" hidden="1" x14ac:dyDescent="0.2"/>
    <row r="8856" hidden="1" x14ac:dyDescent="0.2"/>
    <row r="8857" hidden="1" x14ac:dyDescent="0.2"/>
    <row r="8858" hidden="1" x14ac:dyDescent="0.2"/>
    <row r="8859" hidden="1" x14ac:dyDescent="0.2"/>
    <row r="8860" hidden="1" x14ac:dyDescent="0.2"/>
    <row r="8861" hidden="1" x14ac:dyDescent="0.2"/>
    <row r="8862" hidden="1" x14ac:dyDescent="0.2"/>
    <row r="8863" hidden="1" x14ac:dyDescent="0.2"/>
    <row r="8864" hidden="1" x14ac:dyDescent="0.2"/>
    <row r="8865" hidden="1" x14ac:dyDescent="0.2"/>
    <row r="8866" hidden="1" x14ac:dyDescent="0.2"/>
    <row r="8867" hidden="1" x14ac:dyDescent="0.2"/>
    <row r="8868" hidden="1" x14ac:dyDescent="0.2"/>
    <row r="8869" hidden="1" x14ac:dyDescent="0.2"/>
    <row r="8870" hidden="1" x14ac:dyDescent="0.2"/>
    <row r="8871" hidden="1" x14ac:dyDescent="0.2"/>
    <row r="8872" hidden="1" x14ac:dyDescent="0.2"/>
    <row r="8873" hidden="1" x14ac:dyDescent="0.2"/>
    <row r="8874" hidden="1" x14ac:dyDescent="0.2"/>
    <row r="8875" hidden="1" x14ac:dyDescent="0.2"/>
    <row r="8876" hidden="1" x14ac:dyDescent="0.2"/>
    <row r="8877" hidden="1" x14ac:dyDescent="0.2"/>
    <row r="8878" hidden="1" x14ac:dyDescent="0.2"/>
    <row r="8879" hidden="1" x14ac:dyDescent="0.2"/>
    <row r="8880" hidden="1" x14ac:dyDescent="0.2"/>
    <row r="8881" hidden="1" x14ac:dyDescent="0.2"/>
    <row r="8882" hidden="1" x14ac:dyDescent="0.2"/>
    <row r="8883" hidden="1" x14ac:dyDescent="0.2"/>
    <row r="8884" hidden="1" x14ac:dyDescent="0.2"/>
    <row r="8885" hidden="1" x14ac:dyDescent="0.2"/>
    <row r="8886" hidden="1" x14ac:dyDescent="0.2"/>
    <row r="8887" hidden="1" x14ac:dyDescent="0.2"/>
    <row r="8888" hidden="1" x14ac:dyDescent="0.2"/>
    <row r="8889" hidden="1" x14ac:dyDescent="0.2"/>
    <row r="8890" hidden="1" x14ac:dyDescent="0.2"/>
    <row r="8891" hidden="1" x14ac:dyDescent="0.2"/>
    <row r="8892" hidden="1" x14ac:dyDescent="0.2"/>
    <row r="8893" hidden="1" x14ac:dyDescent="0.2"/>
    <row r="8894" hidden="1" x14ac:dyDescent="0.2"/>
    <row r="8895" hidden="1" x14ac:dyDescent="0.2"/>
    <row r="8896" hidden="1" x14ac:dyDescent="0.2"/>
    <row r="8897" hidden="1" x14ac:dyDescent="0.2"/>
    <row r="8898" hidden="1" x14ac:dyDescent="0.2"/>
    <row r="8899" hidden="1" x14ac:dyDescent="0.2"/>
    <row r="8900" hidden="1" x14ac:dyDescent="0.2"/>
    <row r="8901" hidden="1" x14ac:dyDescent="0.2"/>
    <row r="8902" hidden="1" x14ac:dyDescent="0.2"/>
    <row r="8903" hidden="1" x14ac:dyDescent="0.2"/>
    <row r="8904" hidden="1" x14ac:dyDescent="0.2"/>
    <row r="8905" hidden="1" x14ac:dyDescent="0.2"/>
    <row r="8906" hidden="1" x14ac:dyDescent="0.2"/>
    <row r="8907" hidden="1" x14ac:dyDescent="0.2"/>
    <row r="8908" hidden="1" x14ac:dyDescent="0.2"/>
    <row r="8909" hidden="1" x14ac:dyDescent="0.2"/>
    <row r="8910" hidden="1" x14ac:dyDescent="0.2"/>
    <row r="8911" hidden="1" x14ac:dyDescent="0.2"/>
    <row r="8912" hidden="1" x14ac:dyDescent="0.2"/>
    <row r="8913" hidden="1" x14ac:dyDescent="0.2"/>
    <row r="8914" hidden="1" x14ac:dyDescent="0.2"/>
    <row r="8915" hidden="1" x14ac:dyDescent="0.2"/>
    <row r="8916" hidden="1" x14ac:dyDescent="0.2"/>
    <row r="8917" hidden="1" x14ac:dyDescent="0.2"/>
    <row r="8918" hidden="1" x14ac:dyDescent="0.2"/>
    <row r="8919" hidden="1" x14ac:dyDescent="0.2"/>
    <row r="8920" hidden="1" x14ac:dyDescent="0.2"/>
    <row r="8921" hidden="1" x14ac:dyDescent="0.2"/>
    <row r="8922" hidden="1" x14ac:dyDescent="0.2"/>
    <row r="8923" hidden="1" x14ac:dyDescent="0.2"/>
    <row r="8924" hidden="1" x14ac:dyDescent="0.2"/>
    <row r="8925" hidden="1" x14ac:dyDescent="0.2"/>
    <row r="8926" hidden="1" x14ac:dyDescent="0.2"/>
    <row r="8927" hidden="1" x14ac:dyDescent="0.2"/>
    <row r="8928" hidden="1" x14ac:dyDescent="0.2"/>
    <row r="8929" hidden="1" x14ac:dyDescent="0.2"/>
    <row r="8930" hidden="1" x14ac:dyDescent="0.2"/>
    <row r="8931" hidden="1" x14ac:dyDescent="0.2"/>
    <row r="8932" hidden="1" x14ac:dyDescent="0.2"/>
    <row r="8933" hidden="1" x14ac:dyDescent="0.2"/>
    <row r="8934" hidden="1" x14ac:dyDescent="0.2"/>
    <row r="8935" hidden="1" x14ac:dyDescent="0.2"/>
    <row r="8936" hidden="1" x14ac:dyDescent="0.2"/>
    <row r="8937" hidden="1" x14ac:dyDescent="0.2"/>
    <row r="8938" hidden="1" x14ac:dyDescent="0.2"/>
    <row r="8939" hidden="1" x14ac:dyDescent="0.2"/>
    <row r="8940" hidden="1" x14ac:dyDescent="0.2"/>
    <row r="8941" hidden="1" x14ac:dyDescent="0.2"/>
    <row r="8942" hidden="1" x14ac:dyDescent="0.2"/>
    <row r="8943" hidden="1" x14ac:dyDescent="0.2"/>
    <row r="8944" hidden="1" x14ac:dyDescent="0.2"/>
    <row r="8945" hidden="1" x14ac:dyDescent="0.2"/>
    <row r="8946" hidden="1" x14ac:dyDescent="0.2"/>
    <row r="8947" hidden="1" x14ac:dyDescent="0.2"/>
    <row r="8948" hidden="1" x14ac:dyDescent="0.2"/>
    <row r="8949" hidden="1" x14ac:dyDescent="0.2"/>
    <row r="8950" hidden="1" x14ac:dyDescent="0.2"/>
    <row r="8951" hidden="1" x14ac:dyDescent="0.2"/>
    <row r="8952" hidden="1" x14ac:dyDescent="0.2"/>
    <row r="8953" hidden="1" x14ac:dyDescent="0.2"/>
    <row r="8954" hidden="1" x14ac:dyDescent="0.2"/>
    <row r="8955" hidden="1" x14ac:dyDescent="0.2"/>
    <row r="8956" hidden="1" x14ac:dyDescent="0.2"/>
    <row r="8957" hidden="1" x14ac:dyDescent="0.2"/>
    <row r="8958" hidden="1" x14ac:dyDescent="0.2"/>
    <row r="8959" hidden="1" x14ac:dyDescent="0.2"/>
    <row r="8960" hidden="1" x14ac:dyDescent="0.2"/>
    <row r="8961" hidden="1" x14ac:dyDescent="0.2"/>
    <row r="8962" hidden="1" x14ac:dyDescent="0.2"/>
    <row r="8963" hidden="1" x14ac:dyDescent="0.2"/>
    <row r="8964" hidden="1" x14ac:dyDescent="0.2"/>
    <row r="8965" hidden="1" x14ac:dyDescent="0.2"/>
    <row r="8966" hidden="1" x14ac:dyDescent="0.2"/>
    <row r="8967" hidden="1" x14ac:dyDescent="0.2"/>
    <row r="8968" hidden="1" x14ac:dyDescent="0.2"/>
    <row r="8969" hidden="1" x14ac:dyDescent="0.2"/>
    <row r="8970" hidden="1" x14ac:dyDescent="0.2"/>
    <row r="8971" hidden="1" x14ac:dyDescent="0.2"/>
    <row r="8972" hidden="1" x14ac:dyDescent="0.2"/>
    <row r="8973" hidden="1" x14ac:dyDescent="0.2"/>
    <row r="8974" hidden="1" x14ac:dyDescent="0.2"/>
    <row r="8975" hidden="1" x14ac:dyDescent="0.2"/>
    <row r="8976" hidden="1" x14ac:dyDescent="0.2"/>
    <row r="8977" hidden="1" x14ac:dyDescent="0.2"/>
    <row r="8978" hidden="1" x14ac:dyDescent="0.2"/>
    <row r="8979" hidden="1" x14ac:dyDescent="0.2"/>
    <row r="8980" hidden="1" x14ac:dyDescent="0.2"/>
    <row r="8981" hidden="1" x14ac:dyDescent="0.2"/>
    <row r="8982" hidden="1" x14ac:dyDescent="0.2"/>
    <row r="8983" hidden="1" x14ac:dyDescent="0.2"/>
    <row r="8984" hidden="1" x14ac:dyDescent="0.2"/>
    <row r="8985" hidden="1" x14ac:dyDescent="0.2"/>
    <row r="8986" hidden="1" x14ac:dyDescent="0.2"/>
    <row r="8987" hidden="1" x14ac:dyDescent="0.2"/>
    <row r="8988" hidden="1" x14ac:dyDescent="0.2"/>
    <row r="8989" hidden="1" x14ac:dyDescent="0.2"/>
    <row r="8990" hidden="1" x14ac:dyDescent="0.2"/>
    <row r="8991" hidden="1" x14ac:dyDescent="0.2"/>
    <row r="8992" hidden="1" x14ac:dyDescent="0.2"/>
    <row r="8993" hidden="1" x14ac:dyDescent="0.2"/>
    <row r="8994" hidden="1" x14ac:dyDescent="0.2"/>
    <row r="8995" hidden="1" x14ac:dyDescent="0.2"/>
    <row r="8996" hidden="1" x14ac:dyDescent="0.2"/>
    <row r="8997" hidden="1" x14ac:dyDescent="0.2"/>
    <row r="8998" hidden="1" x14ac:dyDescent="0.2"/>
    <row r="8999" hidden="1" x14ac:dyDescent="0.2"/>
    <row r="9000" hidden="1" x14ac:dyDescent="0.2"/>
    <row r="9001" hidden="1" x14ac:dyDescent="0.2"/>
    <row r="9002" hidden="1" x14ac:dyDescent="0.2"/>
    <row r="9003" hidden="1" x14ac:dyDescent="0.2"/>
    <row r="9004" hidden="1" x14ac:dyDescent="0.2"/>
    <row r="9005" hidden="1" x14ac:dyDescent="0.2"/>
    <row r="9006" hidden="1" x14ac:dyDescent="0.2"/>
    <row r="9007" hidden="1" x14ac:dyDescent="0.2"/>
    <row r="9008" hidden="1" x14ac:dyDescent="0.2"/>
    <row r="9009" hidden="1" x14ac:dyDescent="0.2"/>
    <row r="9010" hidden="1" x14ac:dyDescent="0.2"/>
    <row r="9011" hidden="1" x14ac:dyDescent="0.2"/>
    <row r="9012" hidden="1" x14ac:dyDescent="0.2"/>
    <row r="9013" hidden="1" x14ac:dyDescent="0.2"/>
    <row r="9014" hidden="1" x14ac:dyDescent="0.2"/>
    <row r="9015" hidden="1" x14ac:dyDescent="0.2"/>
    <row r="9016" hidden="1" x14ac:dyDescent="0.2"/>
    <row r="9017" hidden="1" x14ac:dyDescent="0.2"/>
    <row r="9018" hidden="1" x14ac:dyDescent="0.2"/>
    <row r="9019" hidden="1" x14ac:dyDescent="0.2"/>
    <row r="9020" hidden="1" x14ac:dyDescent="0.2"/>
    <row r="9021" hidden="1" x14ac:dyDescent="0.2"/>
    <row r="9022" hidden="1" x14ac:dyDescent="0.2"/>
    <row r="9023" hidden="1" x14ac:dyDescent="0.2"/>
    <row r="9024" hidden="1" x14ac:dyDescent="0.2"/>
    <row r="9025" hidden="1" x14ac:dyDescent="0.2"/>
    <row r="9026" hidden="1" x14ac:dyDescent="0.2"/>
    <row r="9027" hidden="1" x14ac:dyDescent="0.2"/>
    <row r="9028" hidden="1" x14ac:dyDescent="0.2"/>
    <row r="9029" hidden="1" x14ac:dyDescent="0.2"/>
    <row r="9030" hidden="1" x14ac:dyDescent="0.2"/>
    <row r="9031" hidden="1" x14ac:dyDescent="0.2"/>
    <row r="9032" hidden="1" x14ac:dyDescent="0.2"/>
    <row r="9033" hidden="1" x14ac:dyDescent="0.2"/>
    <row r="9034" hidden="1" x14ac:dyDescent="0.2"/>
    <row r="9035" hidden="1" x14ac:dyDescent="0.2"/>
    <row r="9036" hidden="1" x14ac:dyDescent="0.2"/>
    <row r="9037" hidden="1" x14ac:dyDescent="0.2"/>
    <row r="9038" hidden="1" x14ac:dyDescent="0.2"/>
    <row r="9039" hidden="1" x14ac:dyDescent="0.2"/>
    <row r="9040" hidden="1" x14ac:dyDescent="0.2"/>
    <row r="9041" hidden="1" x14ac:dyDescent="0.2"/>
    <row r="9042" hidden="1" x14ac:dyDescent="0.2"/>
    <row r="9043" hidden="1" x14ac:dyDescent="0.2"/>
    <row r="9044" hidden="1" x14ac:dyDescent="0.2"/>
    <row r="9045" hidden="1" x14ac:dyDescent="0.2"/>
    <row r="9046" hidden="1" x14ac:dyDescent="0.2"/>
    <row r="9047" hidden="1" x14ac:dyDescent="0.2"/>
    <row r="9048" hidden="1" x14ac:dyDescent="0.2"/>
    <row r="9049" hidden="1" x14ac:dyDescent="0.2"/>
    <row r="9050" hidden="1" x14ac:dyDescent="0.2"/>
    <row r="9051" hidden="1" x14ac:dyDescent="0.2"/>
    <row r="9052" hidden="1" x14ac:dyDescent="0.2"/>
    <row r="9053" hidden="1" x14ac:dyDescent="0.2"/>
    <row r="9054" hidden="1" x14ac:dyDescent="0.2"/>
    <row r="9055" hidden="1" x14ac:dyDescent="0.2"/>
    <row r="9056" hidden="1" x14ac:dyDescent="0.2"/>
    <row r="9057" hidden="1" x14ac:dyDescent="0.2"/>
    <row r="9058" hidden="1" x14ac:dyDescent="0.2"/>
    <row r="9059" hidden="1" x14ac:dyDescent="0.2"/>
    <row r="9060" hidden="1" x14ac:dyDescent="0.2"/>
    <row r="9061" hidden="1" x14ac:dyDescent="0.2"/>
    <row r="9062" hidden="1" x14ac:dyDescent="0.2"/>
    <row r="9063" hidden="1" x14ac:dyDescent="0.2"/>
    <row r="9064" hidden="1" x14ac:dyDescent="0.2"/>
    <row r="9065" hidden="1" x14ac:dyDescent="0.2"/>
    <row r="9066" hidden="1" x14ac:dyDescent="0.2"/>
    <row r="9067" hidden="1" x14ac:dyDescent="0.2"/>
    <row r="9068" hidden="1" x14ac:dyDescent="0.2"/>
    <row r="9069" hidden="1" x14ac:dyDescent="0.2"/>
    <row r="9070" hidden="1" x14ac:dyDescent="0.2"/>
    <row r="9071" hidden="1" x14ac:dyDescent="0.2"/>
    <row r="9072" hidden="1" x14ac:dyDescent="0.2"/>
    <row r="9073" hidden="1" x14ac:dyDescent="0.2"/>
    <row r="9074" hidden="1" x14ac:dyDescent="0.2"/>
    <row r="9075" hidden="1" x14ac:dyDescent="0.2"/>
    <row r="9076" hidden="1" x14ac:dyDescent="0.2"/>
    <row r="9077" hidden="1" x14ac:dyDescent="0.2"/>
    <row r="9078" hidden="1" x14ac:dyDescent="0.2"/>
    <row r="9079" hidden="1" x14ac:dyDescent="0.2"/>
    <row r="9080" hidden="1" x14ac:dyDescent="0.2"/>
    <row r="9081" hidden="1" x14ac:dyDescent="0.2"/>
    <row r="9082" hidden="1" x14ac:dyDescent="0.2"/>
    <row r="9083" hidden="1" x14ac:dyDescent="0.2"/>
    <row r="9084" hidden="1" x14ac:dyDescent="0.2"/>
    <row r="9085" hidden="1" x14ac:dyDescent="0.2"/>
    <row r="9086" hidden="1" x14ac:dyDescent="0.2"/>
    <row r="9087" hidden="1" x14ac:dyDescent="0.2"/>
    <row r="9088" hidden="1" x14ac:dyDescent="0.2"/>
    <row r="9089" hidden="1" x14ac:dyDescent="0.2"/>
    <row r="9090" hidden="1" x14ac:dyDescent="0.2"/>
    <row r="9091" hidden="1" x14ac:dyDescent="0.2"/>
    <row r="9092" hidden="1" x14ac:dyDescent="0.2"/>
    <row r="9093" hidden="1" x14ac:dyDescent="0.2"/>
    <row r="9094" hidden="1" x14ac:dyDescent="0.2"/>
    <row r="9095" hidden="1" x14ac:dyDescent="0.2"/>
    <row r="9096" hidden="1" x14ac:dyDescent="0.2"/>
    <row r="9097" hidden="1" x14ac:dyDescent="0.2"/>
    <row r="9098" hidden="1" x14ac:dyDescent="0.2"/>
    <row r="9099" hidden="1" x14ac:dyDescent="0.2"/>
    <row r="9100" hidden="1" x14ac:dyDescent="0.2"/>
    <row r="9101" hidden="1" x14ac:dyDescent="0.2"/>
    <row r="9102" hidden="1" x14ac:dyDescent="0.2"/>
    <row r="9103" hidden="1" x14ac:dyDescent="0.2"/>
    <row r="9104" hidden="1" x14ac:dyDescent="0.2"/>
    <row r="9105" hidden="1" x14ac:dyDescent="0.2"/>
    <row r="9106" hidden="1" x14ac:dyDescent="0.2"/>
    <row r="9107" hidden="1" x14ac:dyDescent="0.2"/>
    <row r="9108" hidden="1" x14ac:dyDescent="0.2"/>
    <row r="9109" hidden="1" x14ac:dyDescent="0.2"/>
    <row r="9110" hidden="1" x14ac:dyDescent="0.2"/>
    <row r="9111" hidden="1" x14ac:dyDescent="0.2"/>
    <row r="9112" hidden="1" x14ac:dyDescent="0.2"/>
    <row r="9113" hidden="1" x14ac:dyDescent="0.2"/>
    <row r="9114" hidden="1" x14ac:dyDescent="0.2"/>
    <row r="9115" hidden="1" x14ac:dyDescent="0.2"/>
    <row r="9116" hidden="1" x14ac:dyDescent="0.2"/>
    <row r="9117" hidden="1" x14ac:dyDescent="0.2"/>
    <row r="9118" hidden="1" x14ac:dyDescent="0.2"/>
    <row r="9119" hidden="1" x14ac:dyDescent="0.2"/>
    <row r="9120" hidden="1" x14ac:dyDescent="0.2"/>
    <row r="9121" hidden="1" x14ac:dyDescent="0.2"/>
    <row r="9122" hidden="1" x14ac:dyDescent="0.2"/>
    <row r="9123" hidden="1" x14ac:dyDescent="0.2"/>
    <row r="9124" hidden="1" x14ac:dyDescent="0.2"/>
    <row r="9125" hidden="1" x14ac:dyDescent="0.2"/>
    <row r="9126" hidden="1" x14ac:dyDescent="0.2"/>
    <row r="9127" hidden="1" x14ac:dyDescent="0.2"/>
    <row r="9128" hidden="1" x14ac:dyDescent="0.2"/>
    <row r="9129" hidden="1" x14ac:dyDescent="0.2"/>
    <row r="9130" hidden="1" x14ac:dyDescent="0.2"/>
    <row r="9131" hidden="1" x14ac:dyDescent="0.2"/>
    <row r="9132" hidden="1" x14ac:dyDescent="0.2"/>
    <row r="9133" hidden="1" x14ac:dyDescent="0.2"/>
    <row r="9134" hidden="1" x14ac:dyDescent="0.2"/>
    <row r="9135" hidden="1" x14ac:dyDescent="0.2"/>
    <row r="9136" hidden="1" x14ac:dyDescent="0.2"/>
    <row r="9137" hidden="1" x14ac:dyDescent="0.2"/>
    <row r="9138" hidden="1" x14ac:dyDescent="0.2"/>
    <row r="9139" hidden="1" x14ac:dyDescent="0.2"/>
    <row r="9140" hidden="1" x14ac:dyDescent="0.2"/>
    <row r="9141" hidden="1" x14ac:dyDescent="0.2"/>
    <row r="9142" hidden="1" x14ac:dyDescent="0.2"/>
    <row r="9143" hidden="1" x14ac:dyDescent="0.2"/>
    <row r="9144" hidden="1" x14ac:dyDescent="0.2"/>
    <row r="9145" hidden="1" x14ac:dyDescent="0.2"/>
    <row r="9146" hidden="1" x14ac:dyDescent="0.2"/>
    <row r="9147" hidden="1" x14ac:dyDescent="0.2"/>
    <row r="9148" hidden="1" x14ac:dyDescent="0.2"/>
    <row r="9149" hidden="1" x14ac:dyDescent="0.2"/>
    <row r="9150" hidden="1" x14ac:dyDescent="0.2"/>
    <row r="9151" hidden="1" x14ac:dyDescent="0.2"/>
    <row r="9152" hidden="1" x14ac:dyDescent="0.2"/>
    <row r="9153" hidden="1" x14ac:dyDescent="0.2"/>
    <row r="9154" hidden="1" x14ac:dyDescent="0.2"/>
    <row r="9155" hidden="1" x14ac:dyDescent="0.2"/>
    <row r="9156" hidden="1" x14ac:dyDescent="0.2"/>
    <row r="9157" hidden="1" x14ac:dyDescent="0.2"/>
    <row r="9158" hidden="1" x14ac:dyDescent="0.2"/>
    <row r="9159" hidden="1" x14ac:dyDescent="0.2"/>
    <row r="9160" hidden="1" x14ac:dyDescent="0.2"/>
    <row r="9161" hidden="1" x14ac:dyDescent="0.2"/>
    <row r="9162" hidden="1" x14ac:dyDescent="0.2"/>
    <row r="9163" hidden="1" x14ac:dyDescent="0.2"/>
    <row r="9164" hidden="1" x14ac:dyDescent="0.2"/>
    <row r="9165" hidden="1" x14ac:dyDescent="0.2"/>
    <row r="9166" hidden="1" x14ac:dyDescent="0.2"/>
    <row r="9167" hidden="1" x14ac:dyDescent="0.2"/>
    <row r="9168" hidden="1" x14ac:dyDescent="0.2"/>
    <row r="9169" hidden="1" x14ac:dyDescent="0.2"/>
    <row r="9170" hidden="1" x14ac:dyDescent="0.2"/>
    <row r="9171" hidden="1" x14ac:dyDescent="0.2"/>
    <row r="9172" hidden="1" x14ac:dyDescent="0.2"/>
    <row r="9173" hidden="1" x14ac:dyDescent="0.2"/>
    <row r="9174" hidden="1" x14ac:dyDescent="0.2"/>
    <row r="9175" hidden="1" x14ac:dyDescent="0.2"/>
    <row r="9176" hidden="1" x14ac:dyDescent="0.2"/>
    <row r="9177" hidden="1" x14ac:dyDescent="0.2"/>
    <row r="9178" hidden="1" x14ac:dyDescent="0.2"/>
    <row r="9179" hidden="1" x14ac:dyDescent="0.2"/>
    <row r="9180" hidden="1" x14ac:dyDescent="0.2"/>
    <row r="9181" hidden="1" x14ac:dyDescent="0.2"/>
    <row r="9182" hidden="1" x14ac:dyDescent="0.2"/>
    <row r="9183" hidden="1" x14ac:dyDescent="0.2"/>
    <row r="9184" hidden="1" x14ac:dyDescent="0.2"/>
    <row r="9185" hidden="1" x14ac:dyDescent="0.2"/>
    <row r="9186" hidden="1" x14ac:dyDescent="0.2"/>
    <row r="9187" hidden="1" x14ac:dyDescent="0.2"/>
    <row r="9188" hidden="1" x14ac:dyDescent="0.2"/>
    <row r="9189" hidden="1" x14ac:dyDescent="0.2"/>
    <row r="9190" hidden="1" x14ac:dyDescent="0.2"/>
    <row r="9191" hidden="1" x14ac:dyDescent="0.2"/>
    <row r="9192" hidden="1" x14ac:dyDescent="0.2"/>
    <row r="9193" hidden="1" x14ac:dyDescent="0.2"/>
    <row r="9194" hidden="1" x14ac:dyDescent="0.2"/>
    <row r="9195" hidden="1" x14ac:dyDescent="0.2"/>
    <row r="9196" hidden="1" x14ac:dyDescent="0.2"/>
    <row r="9197" hidden="1" x14ac:dyDescent="0.2"/>
    <row r="9198" hidden="1" x14ac:dyDescent="0.2"/>
    <row r="9199" hidden="1" x14ac:dyDescent="0.2"/>
    <row r="9200" hidden="1" x14ac:dyDescent="0.2"/>
    <row r="9201" hidden="1" x14ac:dyDescent="0.2"/>
    <row r="9202" hidden="1" x14ac:dyDescent="0.2"/>
    <row r="9203" hidden="1" x14ac:dyDescent="0.2"/>
    <row r="9204" hidden="1" x14ac:dyDescent="0.2"/>
    <row r="9205" hidden="1" x14ac:dyDescent="0.2"/>
    <row r="9206" hidden="1" x14ac:dyDescent="0.2"/>
    <row r="9207" hidden="1" x14ac:dyDescent="0.2"/>
    <row r="9208" hidden="1" x14ac:dyDescent="0.2"/>
    <row r="9209" hidden="1" x14ac:dyDescent="0.2"/>
    <row r="9210" hidden="1" x14ac:dyDescent="0.2"/>
    <row r="9211" hidden="1" x14ac:dyDescent="0.2"/>
    <row r="9212" hidden="1" x14ac:dyDescent="0.2"/>
    <row r="9213" hidden="1" x14ac:dyDescent="0.2"/>
    <row r="9214" hidden="1" x14ac:dyDescent="0.2"/>
    <row r="9215" hidden="1" x14ac:dyDescent="0.2"/>
    <row r="9216" hidden="1" x14ac:dyDescent="0.2"/>
    <row r="9217" hidden="1" x14ac:dyDescent="0.2"/>
    <row r="9218" hidden="1" x14ac:dyDescent="0.2"/>
    <row r="9219" hidden="1" x14ac:dyDescent="0.2"/>
    <row r="9220" hidden="1" x14ac:dyDescent="0.2"/>
    <row r="9221" hidden="1" x14ac:dyDescent="0.2"/>
    <row r="9222" hidden="1" x14ac:dyDescent="0.2"/>
    <row r="9223" hidden="1" x14ac:dyDescent="0.2"/>
    <row r="9224" hidden="1" x14ac:dyDescent="0.2"/>
    <row r="9225" hidden="1" x14ac:dyDescent="0.2"/>
    <row r="9226" hidden="1" x14ac:dyDescent="0.2"/>
    <row r="9227" hidden="1" x14ac:dyDescent="0.2"/>
    <row r="9228" hidden="1" x14ac:dyDescent="0.2"/>
    <row r="9229" hidden="1" x14ac:dyDescent="0.2"/>
    <row r="9230" hidden="1" x14ac:dyDescent="0.2"/>
    <row r="9231" hidden="1" x14ac:dyDescent="0.2"/>
    <row r="9232" hidden="1" x14ac:dyDescent="0.2"/>
    <row r="9233" hidden="1" x14ac:dyDescent="0.2"/>
    <row r="9234" hidden="1" x14ac:dyDescent="0.2"/>
    <row r="9235" hidden="1" x14ac:dyDescent="0.2"/>
    <row r="9236" hidden="1" x14ac:dyDescent="0.2"/>
    <row r="9237" hidden="1" x14ac:dyDescent="0.2"/>
    <row r="9238" hidden="1" x14ac:dyDescent="0.2"/>
    <row r="9239" hidden="1" x14ac:dyDescent="0.2"/>
    <row r="9240" hidden="1" x14ac:dyDescent="0.2"/>
    <row r="9241" hidden="1" x14ac:dyDescent="0.2"/>
    <row r="9242" hidden="1" x14ac:dyDescent="0.2"/>
    <row r="9243" hidden="1" x14ac:dyDescent="0.2"/>
    <row r="9244" hidden="1" x14ac:dyDescent="0.2"/>
    <row r="9245" hidden="1" x14ac:dyDescent="0.2"/>
    <row r="9246" hidden="1" x14ac:dyDescent="0.2"/>
    <row r="9247" hidden="1" x14ac:dyDescent="0.2"/>
    <row r="9248" hidden="1" x14ac:dyDescent="0.2"/>
    <row r="9249" hidden="1" x14ac:dyDescent="0.2"/>
    <row r="9250" hidden="1" x14ac:dyDescent="0.2"/>
    <row r="9251" hidden="1" x14ac:dyDescent="0.2"/>
    <row r="9252" hidden="1" x14ac:dyDescent="0.2"/>
    <row r="9253" hidden="1" x14ac:dyDescent="0.2"/>
    <row r="9254" hidden="1" x14ac:dyDescent="0.2"/>
    <row r="9255" hidden="1" x14ac:dyDescent="0.2"/>
    <row r="9256" hidden="1" x14ac:dyDescent="0.2"/>
    <row r="9257" hidden="1" x14ac:dyDescent="0.2"/>
    <row r="9258" hidden="1" x14ac:dyDescent="0.2"/>
    <row r="9259" hidden="1" x14ac:dyDescent="0.2"/>
    <row r="9260" hidden="1" x14ac:dyDescent="0.2"/>
    <row r="9261" hidden="1" x14ac:dyDescent="0.2"/>
    <row r="9262" hidden="1" x14ac:dyDescent="0.2"/>
    <row r="9263" hidden="1" x14ac:dyDescent="0.2"/>
    <row r="9264" hidden="1" x14ac:dyDescent="0.2"/>
    <row r="9265" hidden="1" x14ac:dyDescent="0.2"/>
    <row r="9266" hidden="1" x14ac:dyDescent="0.2"/>
    <row r="9267" hidden="1" x14ac:dyDescent="0.2"/>
    <row r="9268" hidden="1" x14ac:dyDescent="0.2"/>
    <row r="9269" hidden="1" x14ac:dyDescent="0.2"/>
    <row r="9270" hidden="1" x14ac:dyDescent="0.2"/>
    <row r="9271" hidden="1" x14ac:dyDescent="0.2"/>
    <row r="9272" hidden="1" x14ac:dyDescent="0.2"/>
    <row r="9273" hidden="1" x14ac:dyDescent="0.2"/>
    <row r="9274" hidden="1" x14ac:dyDescent="0.2"/>
    <row r="9275" hidden="1" x14ac:dyDescent="0.2"/>
    <row r="9276" hidden="1" x14ac:dyDescent="0.2"/>
    <row r="9277" hidden="1" x14ac:dyDescent="0.2"/>
    <row r="9278" hidden="1" x14ac:dyDescent="0.2"/>
    <row r="9279" hidden="1" x14ac:dyDescent="0.2"/>
    <row r="9280" hidden="1" x14ac:dyDescent="0.2"/>
    <row r="9281" hidden="1" x14ac:dyDescent="0.2"/>
    <row r="9282" hidden="1" x14ac:dyDescent="0.2"/>
    <row r="9283" hidden="1" x14ac:dyDescent="0.2"/>
    <row r="9284" hidden="1" x14ac:dyDescent="0.2"/>
    <row r="9285" hidden="1" x14ac:dyDescent="0.2"/>
    <row r="9286" hidden="1" x14ac:dyDescent="0.2"/>
    <row r="9287" hidden="1" x14ac:dyDescent="0.2"/>
    <row r="9288" hidden="1" x14ac:dyDescent="0.2"/>
    <row r="9289" hidden="1" x14ac:dyDescent="0.2"/>
    <row r="9290" hidden="1" x14ac:dyDescent="0.2"/>
    <row r="9291" hidden="1" x14ac:dyDescent="0.2"/>
    <row r="9292" hidden="1" x14ac:dyDescent="0.2"/>
    <row r="9293" hidden="1" x14ac:dyDescent="0.2"/>
    <row r="9294" hidden="1" x14ac:dyDescent="0.2"/>
    <row r="9295" hidden="1" x14ac:dyDescent="0.2"/>
    <row r="9296" hidden="1" x14ac:dyDescent="0.2"/>
    <row r="9297" hidden="1" x14ac:dyDescent="0.2"/>
    <row r="9298" hidden="1" x14ac:dyDescent="0.2"/>
    <row r="9299" hidden="1" x14ac:dyDescent="0.2"/>
    <row r="9300" hidden="1" x14ac:dyDescent="0.2"/>
    <row r="9301" hidden="1" x14ac:dyDescent="0.2"/>
    <row r="9302" hidden="1" x14ac:dyDescent="0.2"/>
    <row r="9303" hidden="1" x14ac:dyDescent="0.2"/>
    <row r="9304" hidden="1" x14ac:dyDescent="0.2"/>
    <row r="9305" hidden="1" x14ac:dyDescent="0.2"/>
    <row r="9306" hidden="1" x14ac:dyDescent="0.2"/>
    <row r="9307" hidden="1" x14ac:dyDescent="0.2"/>
    <row r="9308" hidden="1" x14ac:dyDescent="0.2"/>
    <row r="9309" hidden="1" x14ac:dyDescent="0.2"/>
    <row r="9310" hidden="1" x14ac:dyDescent="0.2"/>
    <row r="9311" hidden="1" x14ac:dyDescent="0.2"/>
    <row r="9312" hidden="1" x14ac:dyDescent="0.2"/>
    <row r="9313" hidden="1" x14ac:dyDescent="0.2"/>
    <row r="9314" hidden="1" x14ac:dyDescent="0.2"/>
    <row r="9315" hidden="1" x14ac:dyDescent="0.2"/>
    <row r="9316" hidden="1" x14ac:dyDescent="0.2"/>
    <row r="9317" hidden="1" x14ac:dyDescent="0.2"/>
    <row r="9318" hidden="1" x14ac:dyDescent="0.2"/>
    <row r="9319" hidden="1" x14ac:dyDescent="0.2"/>
    <row r="9320" hidden="1" x14ac:dyDescent="0.2"/>
    <row r="9321" hidden="1" x14ac:dyDescent="0.2"/>
    <row r="9322" hidden="1" x14ac:dyDescent="0.2"/>
    <row r="9323" hidden="1" x14ac:dyDescent="0.2"/>
    <row r="9324" hidden="1" x14ac:dyDescent="0.2"/>
    <row r="9325" hidden="1" x14ac:dyDescent="0.2"/>
    <row r="9326" hidden="1" x14ac:dyDescent="0.2"/>
    <row r="9327" hidden="1" x14ac:dyDescent="0.2"/>
    <row r="9328" hidden="1" x14ac:dyDescent="0.2"/>
    <row r="9329" hidden="1" x14ac:dyDescent="0.2"/>
    <row r="9330" hidden="1" x14ac:dyDescent="0.2"/>
    <row r="9331" hidden="1" x14ac:dyDescent="0.2"/>
    <row r="9332" hidden="1" x14ac:dyDescent="0.2"/>
    <row r="9333" hidden="1" x14ac:dyDescent="0.2"/>
    <row r="9334" hidden="1" x14ac:dyDescent="0.2"/>
    <row r="9335" hidden="1" x14ac:dyDescent="0.2"/>
    <row r="9336" hidden="1" x14ac:dyDescent="0.2"/>
    <row r="9337" hidden="1" x14ac:dyDescent="0.2"/>
    <row r="9338" hidden="1" x14ac:dyDescent="0.2"/>
    <row r="9339" hidden="1" x14ac:dyDescent="0.2"/>
    <row r="9340" hidden="1" x14ac:dyDescent="0.2"/>
    <row r="9341" hidden="1" x14ac:dyDescent="0.2"/>
    <row r="9342" hidden="1" x14ac:dyDescent="0.2"/>
    <row r="9343" hidden="1" x14ac:dyDescent="0.2"/>
    <row r="9344" hidden="1" x14ac:dyDescent="0.2"/>
    <row r="9345" hidden="1" x14ac:dyDescent="0.2"/>
    <row r="9346" hidden="1" x14ac:dyDescent="0.2"/>
    <row r="9347" hidden="1" x14ac:dyDescent="0.2"/>
    <row r="9348" hidden="1" x14ac:dyDescent="0.2"/>
    <row r="9349" hidden="1" x14ac:dyDescent="0.2"/>
    <row r="9350" hidden="1" x14ac:dyDescent="0.2"/>
    <row r="9351" hidden="1" x14ac:dyDescent="0.2"/>
    <row r="9352" hidden="1" x14ac:dyDescent="0.2"/>
    <row r="9353" hidden="1" x14ac:dyDescent="0.2"/>
    <row r="9354" hidden="1" x14ac:dyDescent="0.2"/>
    <row r="9355" hidden="1" x14ac:dyDescent="0.2"/>
    <row r="9356" hidden="1" x14ac:dyDescent="0.2"/>
    <row r="9357" hidden="1" x14ac:dyDescent="0.2"/>
    <row r="9358" hidden="1" x14ac:dyDescent="0.2"/>
    <row r="9359" hidden="1" x14ac:dyDescent="0.2"/>
    <row r="9360" hidden="1" x14ac:dyDescent="0.2"/>
    <row r="9361" hidden="1" x14ac:dyDescent="0.2"/>
    <row r="9362" hidden="1" x14ac:dyDescent="0.2"/>
    <row r="9363" hidden="1" x14ac:dyDescent="0.2"/>
    <row r="9364" hidden="1" x14ac:dyDescent="0.2"/>
    <row r="9365" hidden="1" x14ac:dyDescent="0.2"/>
    <row r="9366" hidden="1" x14ac:dyDescent="0.2"/>
    <row r="9367" hidden="1" x14ac:dyDescent="0.2"/>
    <row r="9368" hidden="1" x14ac:dyDescent="0.2"/>
    <row r="9369" hidden="1" x14ac:dyDescent="0.2"/>
    <row r="9370" hidden="1" x14ac:dyDescent="0.2"/>
    <row r="9371" hidden="1" x14ac:dyDescent="0.2"/>
    <row r="9372" hidden="1" x14ac:dyDescent="0.2"/>
    <row r="9373" hidden="1" x14ac:dyDescent="0.2"/>
    <row r="9374" hidden="1" x14ac:dyDescent="0.2"/>
    <row r="9375" hidden="1" x14ac:dyDescent="0.2"/>
    <row r="9376" hidden="1" x14ac:dyDescent="0.2"/>
    <row r="9377" hidden="1" x14ac:dyDescent="0.2"/>
    <row r="9378" hidden="1" x14ac:dyDescent="0.2"/>
    <row r="9379" hidden="1" x14ac:dyDescent="0.2"/>
    <row r="9380" hidden="1" x14ac:dyDescent="0.2"/>
    <row r="9381" hidden="1" x14ac:dyDescent="0.2"/>
    <row r="9382" hidden="1" x14ac:dyDescent="0.2"/>
    <row r="9383" hidden="1" x14ac:dyDescent="0.2"/>
    <row r="9384" hidden="1" x14ac:dyDescent="0.2"/>
    <row r="9385" hidden="1" x14ac:dyDescent="0.2"/>
    <row r="9386" hidden="1" x14ac:dyDescent="0.2"/>
    <row r="9387" hidden="1" x14ac:dyDescent="0.2"/>
    <row r="9388" hidden="1" x14ac:dyDescent="0.2"/>
    <row r="9389" hidden="1" x14ac:dyDescent="0.2"/>
    <row r="9390" hidden="1" x14ac:dyDescent="0.2"/>
    <row r="9391" hidden="1" x14ac:dyDescent="0.2"/>
    <row r="9392" hidden="1" x14ac:dyDescent="0.2"/>
    <row r="9393" hidden="1" x14ac:dyDescent="0.2"/>
    <row r="9394" hidden="1" x14ac:dyDescent="0.2"/>
    <row r="9395" hidden="1" x14ac:dyDescent="0.2"/>
    <row r="9396" hidden="1" x14ac:dyDescent="0.2"/>
    <row r="9397" hidden="1" x14ac:dyDescent="0.2"/>
    <row r="9398" hidden="1" x14ac:dyDescent="0.2"/>
    <row r="9399" hidden="1" x14ac:dyDescent="0.2"/>
    <row r="9400" hidden="1" x14ac:dyDescent="0.2"/>
    <row r="9401" hidden="1" x14ac:dyDescent="0.2"/>
    <row r="9402" hidden="1" x14ac:dyDescent="0.2"/>
    <row r="9403" hidden="1" x14ac:dyDescent="0.2"/>
    <row r="9404" hidden="1" x14ac:dyDescent="0.2"/>
    <row r="9405" hidden="1" x14ac:dyDescent="0.2"/>
    <row r="9406" hidden="1" x14ac:dyDescent="0.2"/>
    <row r="9407" hidden="1" x14ac:dyDescent="0.2"/>
    <row r="9408" hidden="1" x14ac:dyDescent="0.2"/>
    <row r="9409" hidden="1" x14ac:dyDescent="0.2"/>
    <row r="9410" hidden="1" x14ac:dyDescent="0.2"/>
    <row r="9411" hidden="1" x14ac:dyDescent="0.2"/>
    <row r="9412" hidden="1" x14ac:dyDescent="0.2"/>
    <row r="9413" hidden="1" x14ac:dyDescent="0.2"/>
    <row r="9414" hidden="1" x14ac:dyDescent="0.2"/>
    <row r="9415" hidden="1" x14ac:dyDescent="0.2"/>
    <row r="9416" hidden="1" x14ac:dyDescent="0.2"/>
    <row r="9417" hidden="1" x14ac:dyDescent="0.2"/>
    <row r="9418" hidden="1" x14ac:dyDescent="0.2"/>
    <row r="9419" hidden="1" x14ac:dyDescent="0.2"/>
    <row r="9420" hidden="1" x14ac:dyDescent="0.2"/>
    <row r="9421" hidden="1" x14ac:dyDescent="0.2"/>
    <row r="9422" hidden="1" x14ac:dyDescent="0.2"/>
    <row r="9423" hidden="1" x14ac:dyDescent="0.2"/>
    <row r="9424" hidden="1" x14ac:dyDescent="0.2"/>
    <row r="9425" hidden="1" x14ac:dyDescent="0.2"/>
    <row r="9426" hidden="1" x14ac:dyDescent="0.2"/>
    <row r="9427" hidden="1" x14ac:dyDescent="0.2"/>
    <row r="9428" hidden="1" x14ac:dyDescent="0.2"/>
    <row r="9429" hidden="1" x14ac:dyDescent="0.2"/>
    <row r="9430" hidden="1" x14ac:dyDescent="0.2"/>
    <row r="9431" hidden="1" x14ac:dyDescent="0.2"/>
    <row r="9432" hidden="1" x14ac:dyDescent="0.2"/>
    <row r="9433" hidden="1" x14ac:dyDescent="0.2"/>
    <row r="9434" hidden="1" x14ac:dyDescent="0.2"/>
    <row r="9435" hidden="1" x14ac:dyDescent="0.2"/>
    <row r="9436" hidden="1" x14ac:dyDescent="0.2"/>
    <row r="9437" hidden="1" x14ac:dyDescent="0.2"/>
    <row r="9438" hidden="1" x14ac:dyDescent="0.2"/>
    <row r="9439" hidden="1" x14ac:dyDescent="0.2"/>
    <row r="9440" hidden="1" x14ac:dyDescent="0.2"/>
    <row r="9441" hidden="1" x14ac:dyDescent="0.2"/>
    <row r="9442" hidden="1" x14ac:dyDescent="0.2"/>
    <row r="9443" hidden="1" x14ac:dyDescent="0.2"/>
    <row r="9444" hidden="1" x14ac:dyDescent="0.2"/>
    <row r="9445" hidden="1" x14ac:dyDescent="0.2"/>
    <row r="9446" hidden="1" x14ac:dyDescent="0.2"/>
    <row r="9447" hidden="1" x14ac:dyDescent="0.2"/>
    <row r="9448" hidden="1" x14ac:dyDescent="0.2"/>
    <row r="9449" hidden="1" x14ac:dyDescent="0.2"/>
    <row r="9450" hidden="1" x14ac:dyDescent="0.2"/>
    <row r="9451" hidden="1" x14ac:dyDescent="0.2"/>
    <row r="9452" hidden="1" x14ac:dyDescent="0.2"/>
    <row r="9453" hidden="1" x14ac:dyDescent="0.2"/>
    <row r="9454" hidden="1" x14ac:dyDescent="0.2"/>
    <row r="9455" hidden="1" x14ac:dyDescent="0.2"/>
    <row r="9456" hidden="1" x14ac:dyDescent="0.2"/>
    <row r="9457" hidden="1" x14ac:dyDescent="0.2"/>
    <row r="9458" hidden="1" x14ac:dyDescent="0.2"/>
    <row r="9459" hidden="1" x14ac:dyDescent="0.2"/>
    <row r="9460" hidden="1" x14ac:dyDescent="0.2"/>
    <row r="9461" hidden="1" x14ac:dyDescent="0.2"/>
    <row r="9462" hidden="1" x14ac:dyDescent="0.2"/>
    <row r="9463" hidden="1" x14ac:dyDescent="0.2"/>
    <row r="9464" hidden="1" x14ac:dyDescent="0.2"/>
    <row r="9465" hidden="1" x14ac:dyDescent="0.2"/>
    <row r="9466" hidden="1" x14ac:dyDescent="0.2"/>
    <row r="9467" hidden="1" x14ac:dyDescent="0.2"/>
    <row r="9468" hidden="1" x14ac:dyDescent="0.2"/>
    <row r="9469" hidden="1" x14ac:dyDescent="0.2"/>
    <row r="9470" hidden="1" x14ac:dyDescent="0.2"/>
    <row r="9471" hidden="1" x14ac:dyDescent="0.2"/>
    <row r="9472" hidden="1" x14ac:dyDescent="0.2"/>
    <row r="9473" hidden="1" x14ac:dyDescent="0.2"/>
    <row r="9474" hidden="1" x14ac:dyDescent="0.2"/>
    <row r="9475" hidden="1" x14ac:dyDescent="0.2"/>
    <row r="9476" hidden="1" x14ac:dyDescent="0.2"/>
    <row r="9477" hidden="1" x14ac:dyDescent="0.2"/>
    <row r="9478" hidden="1" x14ac:dyDescent="0.2"/>
    <row r="9479" hidden="1" x14ac:dyDescent="0.2"/>
    <row r="9480" hidden="1" x14ac:dyDescent="0.2"/>
    <row r="9481" hidden="1" x14ac:dyDescent="0.2"/>
    <row r="9482" hidden="1" x14ac:dyDescent="0.2"/>
    <row r="9483" hidden="1" x14ac:dyDescent="0.2"/>
    <row r="9484" hidden="1" x14ac:dyDescent="0.2"/>
    <row r="9485" hidden="1" x14ac:dyDescent="0.2"/>
    <row r="9486" hidden="1" x14ac:dyDescent="0.2"/>
    <row r="9487" hidden="1" x14ac:dyDescent="0.2"/>
    <row r="9488" hidden="1" x14ac:dyDescent="0.2"/>
    <row r="9489" hidden="1" x14ac:dyDescent="0.2"/>
    <row r="9490" hidden="1" x14ac:dyDescent="0.2"/>
    <row r="9491" hidden="1" x14ac:dyDescent="0.2"/>
    <row r="9492" hidden="1" x14ac:dyDescent="0.2"/>
    <row r="9493" hidden="1" x14ac:dyDescent="0.2"/>
    <row r="9494" hidden="1" x14ac:dyDescent="0.2"/>
    <row r="9495" hidden="1" x14ac:dyDescent="0.2"/>
    <row r="9496" hidden="1" x14ac:dyDescent="0.2"/>
    <row r="9497" hidden="1" x14ac:dyDescent="0.2"/>
    <row r="9498" hidden="1" x14ac:dyDescent="0.2"/>
    <row r="9499" hidden="1" x14ac:dyDescent="0.2"/>
    <row r="9500" hidden="1" x14ac:dyDescent="0.2"/>
    <row r="9501" hidden="1" x14ac:dyDescent="0.2"/>
    <row r="9502" hidden="1" x14ac:dyDescent="0.2"/>
    <row r="9503" hidden="1" x14ac:dyDescent="0.2"/>
    <row r="9504" hidden="1" x14ac:dyDescent="0.2"/>
    <row r="9505" hidden="1" x14ac:dyDescent="0.2"/>
    <row r="9506" hidden="1" x14ac:dyDescent="0.2"/>
    <row r="9507" hidden="1" x14ac:dyDescent="0.2"/>
    <row r="9508" hidden="1" x14ac:dyDescent="0.2"/>
    <row r="9509" hidden="1" x14ac:dyDescent="0.2"/>
    <row r="9510" hidden="1" x14ac:dyDescent="0.2"/>
    <row r="9511" hidden="1" x14ac:dyDescent="0.2"/>
    <row r="9512" hidden="1" x14ac:dyDescent="0.2"/>
    <row r="9513" hidden="1" x14ac:dyDescent="0.2"/>
    <row r="9514" hidden="1" x14ac:dyDescent="0.2"/>
    <row r="9515" hidden="1" x14ac:dyDescent="0.2"/>
    <row r="9516" hidden="1" x14ac:dyDescent="0.2"/>
    <row r="9517" hidden="1" x14ac:dyDescent="0.2"/>
    <row r="9518" hidden="1" x14ac:dyDescent="0.2"/>
    <row r="9519" hidden="1" x14ac:dyDescent="0.2"/>
    <row r="9520" hidden="1" x14ac:dyDescent="0.2"/>
    <row r="9521" hidden="1" x14ac:dyDescent="0.2"/>
    <row r="9522" hidden="1" x14ac:dyDescent="0.2"/>
    <row r="9523" hidden="1" x14ac:dyDescent="0.2"/>
    <row r="9524" hidden="1" x14ac:dyDescent="0.2"/>
    <row r="9525" hidden="1" x14ac:dyDescent="0.2"/>
    <row r="9526" hidden="1" x14ac:dyDescent="0.2"/>
    <row r="9527" hidden="1" x14ac:dyDescent="0.2"/>
    <row r="9528" hidden="1" x14ac:dyDescent="0.2"/>
    <row r="9529" hidden="1" x14ac:dyDescent="0.2"/>
    <row r="9530" hidden="1" x14ac:dyDescent="0.2"/>
    <row r="9531" hidden="1" x14ac:dyDescent="0.2"/>
    <row r="9532" hidden="1" x14ac:dyDescent="0.2"/>
    <row r="9533" hidden="1" x14ac:dyDescent="0.2"/>
    <row r="9534" hidden="1" x14ac:dyDescent="0.2"/>
    <row r="9535" hidden="1" x14ac:dyDescent="0.2"/>
    <row r="9536" hidden="1" x14ac:dyDescent="0.2"/>
    <row r="9537" hidden="1" x14ac:dyDescent="0.2"/>
    <row r="9538" hidden="1" x14ac:dyDescent="0.2"/>
    <row r="9539" hidden="1" x14ac:dyDescent="0.2"/>
    <row r="9540" hidden="1" x14ac:dyDescent="0.2"/>
    <row r="9541" hidden="1" x14ac:dyDescent="0.2"/>
    <row r="9542" hidden="1" x14ac:dyDescent="0.2"/>
    <row r="9543" hidden="1" x14ac:dyDescent="0.2"/>
    <row r="9544" hidden="1" x14ac:dyDescent="0.2"/>
    <row r="9545" hidden="1" x14ac:dyDescent="0.2"/>
    <row r="9546" hidden="1" x14ac:dyDescent="0.2"/>
    <row r="9547" hidden="1" x14ac:dyDescent="0.2"/>
    <row r="9548" hidden="1" x14ac:dyDescent="0.2"/>
    <row r="9549" hidden="1" x14ac:dyDescent="0.2"/>
    <row r="9550" hidden="1" x14ac:dyDescent="0.2"/>
    <row r="9551" hidden="1" x14ac:dyDescent="0.2"/>
    <row r="9552" hidden="1" x14ac:dyDescent="0.2"/>
    <row r="9553" hidden="1" x14ac:dyDescent="0.2"/>
    <row r="9554" hidden="1" x14ac:dyDescent="0.2"/>
    <row r="9555" hidden="1" x14ac:dyDescent="0.2"/>
    <row r="9556" hidden="1" x14ac:dyDescent="0.2"/>
    <row r="9557" hidden="1" x14ac:dyDescent="0.2"/>
    <row r="9558" hidden="1" x14ac:dyDescent="0.2"/>
    <row r="9559" hidden="1" x14ac:dyDescent="0.2"/>
    <row r="9560" hidden="1" x14ac:dyDescent="0.2"/>
    <row r="9561" hidden="1" x14ac:dyDescent="0.2"/>
    <row r="9562" hidden="1" x14ac:dyDescent="0.2"/>
    <row r="9563" hidden="1" x14ac:dyDescent="0.2"/>
    <row r="9564" hidden="1" x14ac:dyDescent="0.2"/>
    <row r="9565" hidden="1" x14ac:dyDescent="0.2"/>
    <row r="9566" hidden="1" x14ac:dyDescent="0.2"/>
    <row r="9567" hidden="1" x14ac:dyDescent="0.2"/>
    <row r="9568" hidden="1" x14ac:dyDescent="0.2"/>
    <row r="9569" hidden="1" x14ac:dyDescent="0.2"/>
    <row r="9570" hidden="1" x14ac:dyDescent="0.2"/>
    <row r="9571" hidden="1" x14ac:dyDescent="0.2"/>
    <row r="9572" hidden="1" x14ac:dyDescent="0.2"/>
    <row r="9573" hidden="1" x14ac:dyDescent="0.2"/>
    <row r="9574" hidden="1" x14ac:dyDescent="0.2"/>
    <row r="9575" hidden="1" x14ac:dyDescent="0.2"/>
    <row r="9576" hidden="1" x14ac:dyDescent="0.2"/>
    <row r="9577" hidden="1" x14ac:dyDescent="0.2"/>
    <row r="9578" hidden="1" x14ac:dyDescent="0.2"/>
    <row r="9579" hidden="1" x14ac:dyDescent="0.2"/>
    <row r="9580" hidden="1" x14ac:dyDescent="0.2"/>
    <row r="9581" hidden="1" x14ac:dyDescent="0.2"/>
    <row r="9582" hidden="1" x14ac:dyDescent="0.2"/>
    <row r="9583" hidden="1" x14ac:dyDescent="0.2"/>
    <row r="9584" hidden="1" x14ac:dyDescent="0.2"/>
    <row r="9585" hidden="1" x14ac:dyDescent="0.2"/>
    <row r="9586" hidden="1" x14ac:dyDescent="0.2"/>
    <row r="9587" hidden="1" x14ac:dyDescent="0.2"/>
    <row r="9588" hidden="1" x14ac:dyDescent="0.2"/>
    <row r="9589" hidden="1" x14ac:dyDescent="0.2"/>
    <row r="9590" hidden="1" x14ac:dyDescent="0.2"/>
    <row r="9591" hidden="1" x14ac:dyDescent="0.2"/>
    <row r="9592" hidden="1" x14ac:dyDescent="0.2"/>
    <row r="9593" hidden="1" x14ac:dyDescent="0.2"/>
    <row r="9594" hidden="1" x14ac:dyDescent="0.2"/>
    <row r="9595" hidden="1" x14ac:dyDescent="0.2"/>
    <row r="9596" hidden="1" x14ac:dyDescent="0.2"/>
    <row r="9597" hidden="1" x14ac:dyDescent="0.2"/>
    <row r="9598" hidden="1" x14ac:dyDescent="0.2"/>
    <row r="9599" hidden="1" x14ac:dyDescent="0.2"/>
    <row r="9600" hidden="1" x14ac:dyDescent="0.2"/>
    <row r="9601" hidden="1" x14ac:dyDescent="0.2"/>
    <row r="9602" hidden="1" x14ac:dyDescent="0.2"/>
    <row r="9603" hidden="1" x14ac:dyDescent="0.2"/>
    <row r="9604" hidden="1" x14ac:dyDescent="0.2"/>
    <row r="9605" hidden="1" x14ac:dyDescent="0.2"/>
    <row r="9606" hidden="1" x14ac:dyDescent="0.2"/>
    <row r="9607" hidden="1" x14ac:dyDescent="0.2"/>
    <row r="9608" hidden="1" x14ac:dyDescent="0.2"/>
    <row r="9609" hidden="1" x14ac:dyDescent="0.2"/>
    <row r="9610" hidden="1" x14ac:dyDescent="0.2"/>
    <row r="9611" hidden="1" x14ac:dyDescent="0.2"/>
    <row r="9612" hidden="1" x14ac:dyDescent="0.2"/>
    <row r="9613" hidden="1" x14ac:dyDescent="0.2"/>
    <row r="9614" hidden="1" x14ac:dyDescent="0.2"/>
    <row r="9615" hidden="1" x14ac:dyDescent="0.2"/>
    <row r="9616" hidden="1" x14ac:dyDescent="0.2"/>
    <row r="9617" hidden="1" x14ac:dyDescent="0.2"/>
    <row r="9618" hidden="1" x14ac:dyDescent="0.2"/>
    <row r="9619" hidden="1" x14ac:dyDescent="0.2"/>
    <row r="9620" hidden="1" x14ac:dyDescent="0.2"/>
    <row r="9621" hidden="1" x14ac:dyDescent="0.2"/>
    <row r="9622" hidden="1" x14ac:dyDescent="0.2"/>
    <row r="9623" hidden="1" x14ac:dyDescent="0.2"/>
    <row r="9624" hidden="1" x14ac:dyDescent="0.2"/>
    <row r="9625" hidden="1" x14ac:dyDescent="0.2"/>
    <row r="9626" hidden="1" x14ac:dyDescent="0.2"/>
    <row r="9627" hidden="1" x14ac:dyDescent="0.2"/>
    <row r="9628" hidden="1" x14ac:dyDescent="0.2"/>
    <row r="9629" hidden="1" x14ac:dyDescent="0.2"/>
    <row r="9630" hidden="1" x14ac:dyDescent="0.2"/>
    <row r="9631" hidden="1" x14ac:dyDescent="0.2"/>
    <row r="9632" hidden="1" x14ac:dyDescent="0.2"/>
    <row r="9633" hidden="1" x14ac:dyDescent="0.2"/>
    <row r="9634" hidden="1" x14ac:dyDescent="0.2"/>
    <row r="9635" hidden="1" x14ac:dyDescent="0.2"/>
    <row r="9636" hidden="1" x14ac:dyDescent="0.2"/>
    <row r="9637" hidden="1" x14ac:dyDescent="0.2"/>
    <row r="9638" hidden="1" x14ac:dyDescent="0.2"/>
    <row r="9639" hidden="1" x14ac:dyDescent="0.2"/>
    <row r="9640" hidden="1" x14ac:dyDescent="0.2"/>
    <row r="9641" hidden="1" x14ac:dyDescent="0.2"/>
    <row r="9642" hidden="1" x14ac:dyDescent="0.2"/>
    <row r="9643" hidden="1" x14ac:dyDescent="0.2"/>
    <row r="9644" hidden="1" x14ac:dyDescent="0.2"/>
    <row r="9645" hidden="1" x14ac:dyDescent="0.2"/>
    <row r="9646" hidden="1" x14ac:dyDescent="0.2"/>
    <row r="9647" hidden="1" x14ac:dyDescent="0.2"/>
    <row r="9648" hidden="1" x14ac:dyDescent="0.2"/>
    <row r="9649" hidden="1" x14ac:dyDescent="0.2"/>
    <row r="9650" hidden="1" x14ac:dyDescent="0.2"/>
    <row r="9651" hidden="1" x14ac:dyDescent="0.2"/>
    <row r="9652" hidden="1" x14ac:dyDescent="0.2"/>
    <row r="9653" hidden="1" x14ac:dyDescent="0.2"/>
    <row r="9654" hidden="1" x14ac:dyDescent="0.2"/>
    <row r="9655" hidden="1" x14ac:dyDescent="0.2"/>
    <row r="9656" hidden="1" x14ac:dyDescent="0.2"/>
    <row r="9657" hidden="1" x14ac:dyDescent="0.2"/>
    <row r="9658" hidden="1" x14ac:dyDescent="0.2"/>
    <row r="9659" hidden="1" x14ac:dyDescent="0.2"/>
    <row r="9660" hidden="1" x14ac:dyDescent="0.2"/>
    <row r="9661" hidden="1" x14ac:dyDescent="0.2"/>
    <row r="9662" hidden="1" x14ac:dyDescent="0.2"/>
    <row r="9663" hidden="1" x14ac:dyDescent="0.2"/>
    <row r="9664" hidden="1" x14ac:dyDescent="0.2"/>
    <row r="9665" hidden="1" x14ac:dyDescent="0.2"/>
    <row r="9666" hidden="1" x14ac:dyDescent="0.2"/>
    <row r="9667" hidden="1" x14ac:dyDescent="0.2"/>
    <row r="9668" hidden="1" x14ac:dyDescent="0.2"/>
    <row r="9669" hidden="1" x14ac:dyDescent="0.2"/>
    <row r="9670" hidden="1" x14ac:dyDescent="0.2"/>
    <row r="9671" hidden="1" x14ac:dyDescent="0.2"/>
    <row r="9672" hidden="1" x14ac:dyDescent="0.2"/>
    <row r="9673" hidden="1" x14ac:dyDescent="0.2"/>
    <row r="9674" hidden="1" x14ac:dyDescent="0.2"/>
    <row r="9675" hidden="1" x14ac:dyDescent="0.2"/>
    <row r="9676" hidden="1" x14ac:dyDescent="0.2"/>
    <row r="9677" hidden="1" x14ac:dyDescent="0.2"/>
    <row r="9678" hidden="1" x14ac:dyDescent="0.2"/>
    <row r="9679" hidden="1" x14ac:dyDescent="0.2"/>
    <row r="9680" hidden="1" x14ac:dyDescent="0.2"/>
    <row r="9681" hidden="1" x14ac:dyDescent="0.2"/>
    <row r="9682" hidden="1" x14ac:dyDescent="0.2"/>
    <row r="9683" hidden="1" x14ac:dyDescent="0.2"/>
    <row r="9684" hidden="1" x14ac:dyDescent="0.2"/>
    <row r="9685" hidden="1" x14ac:dyDescent="0.2"/>
    <row r="9686" hidden="1" x14ac:dyDescent="0.2"/>
    <row r="9687" hidden="1" x14ac:dyDescent="0.2"/>
    <row r="9688" hidden="1" x14ac:dyDescent="0.2"/>
    <row r="9689" hidden="1" x14ac:dyDescent="0.2"/>
    <row r="9690" hidden="1" x14ac:dyDescent="0.2"/>
    <row r="9691" hidden="1" x14ac:dyDescent="0.2"/>
    <row r="9692" hidden="1" x14ac:dyDescent="0.2"/>
    <row r="9693" hidden="1" x14ac:dyDescent="0.2"/>
    <row r="9694" hidden="1" x14ac:dyDescent="0.2"/>
    <row r="9695" hidden="1" x14ac:dyDescent="0.2"/>
    <row r="9696" hidden="1" x14ac:dyDescent="0.2"/>
    <row r="9697" hidden="1" x14ac:dyDescent="0.2"/>
    <row r="9698" hidden="1" x14ac:dyDescent="0.2"/>
    <row r="9699" hidden="1" x14ac:dyDescent="0.2"/>
    <row r="9700" hidden="1" x14ac:dyDescent="0.2"/>
    <row r="9701" hidden="1" x14ac:dyDescent="0.2"/>
    <row r="9702" hidden="1" x14ac:dyDescent="0.2"/>
    <row r="9703" hidden="1" x14ac:dyDescent="0.2"/>
    <row r="9704" hidden="1" x14ac:dyDescent="0.2"/>
    <row r="9705" hidden="1" x14ac:dyDescent="0.2"/>
    <row r="9706" hidden="1" x14ac:dyDescent="0.2"/>
    <row r="9707" hidden="1" x14ac:dyDescent="0.2"/>
    <row r="9708" hidden="1" x14ac:dyDescent="0.2"/>
    <row r="9709" hidden="1" x14ac:dyDescent="0.2"/>
    <row r="9710" hidden="1" x14ac:dyDescent="0.2"/>
    <row r="9711" hidden="1" x14ac:dyDescent="0.2"/>
    <row r="9712" hidden="1" x14ac:dyDescent="0.2"/>
    <row r="9713" hidden="1" x14ac:dyDescent="0.2"/>
    <row r="9714" hidden="1" x14ac:dyDescent="0.2"/>
    <row r="9715" hidden="1" x14ac:dyDescent="0.2"/>
    <row r="9716" hidden="1" x14ac:dyDescent="0.2"/>
    <row r="9717" hidden="1" x14ac:dyDescent="0.2"/>
    <row r="9718" hidden="1" x14ac:dyDescent="0.2"/>
    <row r="9719" hidden="1" x14ac:dyDescent="0.2"/>
    <row r="9720" hidden="1" x14ac:dyDescent="0.2"/>
    <row r="9721" hidden="1" x14ac:dyDescent="0.2"/>
    <row r="9722" hidden="1" x14ac:dyDescent="0.2"/>
    <row r="9723" hidden="1" x14ac:dyDescent="0.2"/>
    <row r="9724" hidden="1" x14ac:dyDescent="0.2"/>
    <row r="9725" hidden="1" x14ac:dyDescent="0.2"/>
    <row r="9726" hidden="1" x14ac:dyDescent="0.2"/>
    <row r="9727" hidden="1" x14ac:dyDescent="0.2"/>
    <row r="9728" hidden="1" x14ac:dyDescent="0.2"/>
    <row r="9729" hidden="1" x14ac:dyDescent="0.2"/>
    <row r="9730" hidden="1" x14ac:dyDescent="0.2"/>
    <row r="9731" hidden="1" x14ac:dyDescent="0.2"/>
    <row r="9732" hidden="1" x14ac:dyDescent="0.2"/>
    <row r="9733" hidden="1" x14ac:dyDescent="0.2"/>
    <row r="9734" hidden="1" x14ac:dyDescent="0.2"/>
    <row r="9735" hidden="1" x14ac:dyDescent="0.2"/>
    <row r="9736" hidden="1" x14ac:dyDescent="0.2"/>
    <row r="9737" hidden="1" x14ac:dyDescent="0.2"/>
    <row r="9738" hidden="1" x14ac:dyDescent="0.2"/>
    <row r="9739" hidden="1" x14ac:dyDescent="0.2"/>
    <row r="9740" hidden="1" x14ac:dyDescent="0.2"/>
    <row r="9741" hidden="1" x14ac:dyDescent="0.2"/>
    <row r="9742" hidden="1" x14ac:dyDescent="0.2"/>
    <row r="9743" hidden="1" x14ac:dyDescent="0.2"/>
    <row r="9744" hidden="1" x14ac:dyDescent="0.2"/>
    <row r="9745" hidden="1" x14ac:dyDescent="0.2"/>
    <row r="9746" hidden="1" x14ac:dyDescent="0.2"/>
    <row r="9747" hidden="1" x14ac:dyDescent="0.2"/>
    <row r="9748" hidden="1" x14ac:dyDescent="0.2"/>
    <row r="9749" hidden="1" x14ac:dyDescent="0.2"/>
    <row r="9750" hidden="1" x14ac:dyDescent="0.2"/>
    <row r="9751" hidden="1" x14ac:dyDescent="0.2"/>
    <row r="9752" hidden="1" x14ac:dyDescent="0.2"/>
    <row r="9753" hidden="1" x14ac:dyDescent="0.2"/>
    <row r="9754" hidden="1" x14ac:dyDescent="0.2"/>
    <row r="9755" hidden="1" x14ac:dyDescent="0.2"/>
    <row r="9756" hidden="1" x14ac:dyDescent="0.2"/>
    <row r="9757" hidden="1" x14ac:dyDescent="0.2"/>
    <row r="9758" hidden="1" x14ac:dyDescent="0.2"/>
    <row r="9759" hidden="1" x14ac:dyDescent="0.2"/>
    <row r="9760" hidden="1" x14ac:dyDescent="0.2"/>
    <row r="9761" hidden="1" x14ac:dyDescent="0.2"/>
    <row r="9762" hidden="1" x14ac:dyDescent="0.2"/>
    <row r="9763" hidden="1" x14ac:dyDescent="0.2"/>
    <row r="9764" hidden="1" x14ac:dyDescent="0.2"/>
    <row r="9765" hidden="1" x14ac:dyDescent="0.2"/>
    <row r="9766" hidden="1" x14ac:dyDescent="0.2"/>
    <row r="9767" hidden="1" x14ac:dyDescent="0.2"/>
    <row r="9768" hidden="1" x14ac:dyDescent="0.2"/>
    <row r="9769" hidden="1" x14ac:dyDescent="0.2"/>
    <row r="9770" hidden="1" x14ac:dyDescent="0.2"/>
    <row r="9771" hidden="1" x14ac:dyDescent="0.2"/>
    <row r="9772" hidden="1" x14ac:dyDescent="0.2"/>
    <row r="9773" hidden="1" x14ac:dyDescent="0.2"/>
    <row r="9774" hidden="1" x14ac:dyDescent="0.2"/>
    <row r="9775" hidden="1" x14ac:dyDescent="0.2"/>
    <row r="9776" hidden="1" x14ac:dyDescent="0.2"/>
    <row r="9777" hidden="1" x14ac:dyDescent="0.2"/>
    <row r="9778" hidden="1" x14ac:dyDescent="0.2"/>
    <row r="9779" hidden="1" x14ac:dyDescent="0.2"/>
    <row r="9780" hidden="1" x14ac:dyDescent="0.2"/>
    <row r="9781" hidden="1" x14ac:dyDescent="0.2"/>
    <row r="9782" hidden="1" x14ac:dyDescent="0.2"/>
    <row r="9783" hidden="1" x14ac:dyDescent="0.2"/>
    <row r="9784" hidden="1" x14ac:dyDescent="0.2"/>
    <row r="9785" hidden="1" x14ac:dyDescent="0.2"/>
    <row r="9786" hidden="1" x14ac:dyDescent="0.2"/>
    <row r="9787" hidden="1" x14ac:dyDescent="0.2"/>
    <row r="9788" hidden="1" x14ac:dyDescent="0.2"/>
    <row r="9789" hidden="1" x14ac:dyDescent="0.2"/>
    <row r="9790" hidden="1" x14ac:dyDescent="0.2"/>
    <row r="9791" hidden="1" x14ac:dyDescent="0.2"/>
    <row r="9792" hidden="1" x14ac:dyDescent="0.2"/>
    <row r="9793" hidden="1" x14ac:dyDescent="0.2"/>
    <row r="9794" hidden="1" x14ac:dyDescent="0.2"/>
    <row r="9795" hidden="1" x14ac:dyDescent="0.2"/>
    <row r="9796" hidden="1" x14ac:dyDescent="0.2"/>
    <row r="9797" hidden="1" x14ac:dyDescent="0.2"/>
    <row r="9798" hidden="1" x14ac:dyDescent="0.2"/>
    <row r="9799" hidden="1" x14ac:dyDescent="0.2"/>
    <row r="9800" hidden="1" x14ac:dyDescent="0.2"/>
    <row r="9801" hidden="1" x14ac:dyDescent="0.2"/>
    <row r="9802" hidden="1" x14ac:dyDescent="0.2"/>
    <row r="9803" hidden="1" x14ac:dyDescent="0.2"/>
    <row r="9804" hidden="1" x14ac:dyDescent="0.2"/>
    <row r="9805" hidden="1" x14ac:dyDescent="0.2"/>
    <row r="9806" hidden="1" x14ac:dyDescent="0.2"/>
    <row r="9807" hidden="1" x14ac:dyDescent="0.2"/>
    <row r="9808" hidden="1" x14ac:dyDescent="0.2"/>
    <row r="9809" hidden="1" x14ac:dyDescent="0.2"/>
    <row r="9810" hidden="1" x14ac:dyDescent="0.2"/>
    <row r="9811" hidden="1" x14ac:dyDescent="0.2"/>
    <row r="9812" hidden="1" x14ac:dyDescent="0.2"/>
    <row r="9813" hidden="1" x14ac:dyDescent="0.2"/>
    <row r="9814" hidden="1" x14ac:dyDescent="0.2"/>
    <row r="9815" hidden="1" x14ac:dyDescent="0.2"/>
    <row r="9816" hidden="1" x14ac:dyDescent="0.2"/>
    <row r="9817" hidden="1" x14ac:dyDescent="0.2"/>
    <row r="9818" hidden="1" x14ac:dyDescent="0.2"/>
    <row r="9819" hidden="1" x14ac:dyDescent="0.2"/>
    <row r="9820" hidden="1" x14ac:dyDescent="0.2"/>
    <row r="9821" hidden="1" x14ac:dyDescent="0.2"/>
    <row r="9822" hidden="1" x14ac:dyDescent="0.2"/>
    <row r="9823" hidden="1" x14ac:dyDescent="0.2"/>
    <row r="9824" hidden="1" x14ac:dyDescent="0.2"/>
    <row r="9825" hidden="1" x14ac:dyDescent="0.2"/>
    <row r="9826" hidden="1" x14ac:dyDescent="0.2"/>
    <row r="9827" hidden="1" x14ac:dyDescent="0.2"/>
    <row r="9828" hidden="1" x14ac:dyDescent="0.2"/>
    <row r="9829" hidden="1" x14ac:dyDescent="0.2"/>
    <row r="9830" hidden="1" x14ac:dyDescent="0.2"/>
    <row r="9831" hidden="1" x14ac:dyDescent="0.2"/>
    <row r="9832" hidden="1" x14ac:dyDescent="0.2"/>
    <row r="9833" hidden="1" x14ac:dyDescent="0.2"/>
    <row r="9834" hidden="1" x14ac:dyDescent="0.2"/>
    <row r="9835" hidden="1" x14ac:dyDescent="0.2"/>
    <row r="9836" hidden="1" x14ac:dyDescent="0.2"/>
    <row r="9837" hidden="1" x14ac:dyDescent="0.2"/>
    <row r="9838" hidden="1" x14ac:dyDescent="0.2"/>
    <row r="9839" hidden="1" x14ac:dyDescent="0.2"/>
    <row r="9840" hidden="1" x14ac:dyDescent="0.2"/>
    <row r="9841" hidden="1" x14ac:dyDescent="0.2"/>
    <row r="9842" hidden="1" x14ac:dyDescent="0.2"/>
    <row r="9843" hidden="1" x14ac:dyDescent="0.2"/>
    <row r="9844" hidden="1" x14ac:dyDescent="0.2"/>
    <row r="9845" hidden="1" x14ac:dyDescent="0.2"/>
    <row r="9846" hidden="1" x14ac:dyDescent="0.2"/>
    <row r="9847" hidden="1" x14ac:dyDescent="0.2"/>
    <row r="9848" hidden="1" x14ac:dyDescent="0.2"/>
    <row r="9849" hidden="1" x14ac:dyDescent="0.2"/>
    <row r="9850" hidden="1" x14ac:dyDescent="0.2"/>
    <row r="9851" hidden="1" x14ac:dyDescent="0.2"/>
    <row r="9852" hidden="1" x14ac:dyDescent="0.2"/>
    <row r="9853" hidden="1" x14ac:dyDescent="0.2"/>
    <row r="9854" hidden="1" x14ac:dyDescent="0.2"/>
    <row r="9855" hidden="1" x14ac:dyDescent="0.2"/>
    <row r="9856" hidden="1" x14ac:dyDescent="0.2"/>
    <row r="9857" hidden="1" x14ac:dyDescent="0.2"/>
    <row r="9858" hidden="1" x14ac:dyDescent="0.2"/>
    <row r="9859" hidden="1" x14ac:dyDescent="0.2"/>
    <row r="9860" hidden="1" x14ac:dyDescent="0.2"/>
    <row r="9861" hidden="1" x14ac:dyDescent="0.2"/>
    <row r="9862" hidden="1" x14ac:dyDescent="0.2"/>
    <row r="9863" hidden="1" x14ac:dyDescent="0.2"/>
    <row r="9864" hidden="1" x14ac:dyDescent="0.2"/>
    <row r="9865" hidden="1" x14ac:dyDescent="0.2"/>
    <row r="9866" hidden="1" x14ac:dyDescent="0.2"/>
    <row r="9867" hidden="1" x14ac:dyDescent="0.2"/>
    <row r="9868" hidden="1" x14ac:dyDescent="0.2"/>
    <row r="9869" hidden="1" x14ac:dyDescent="0.2"/>
    <row r="9870" hidden="1" x14ac:dyDescent="0.2"/>
    <row r="9871" hidden="1" x14ac:dyDescent="0.2"/>
    <row r="9872" hidden="1" x14ac:dyDescent="0.2"/>
    <row r="9873" hidden="1" x14ac:dyDescent="0.2"/>
    <row r="9874" hidden="1" x14ac:dyDescent="0.2"/>
    <row r="9875" hidden="1" x14ac:dyDescent="0.2"/>
    <row r="9876" hidden="1" x14ac:dyDescent="0.2"/>
    <row r="9877" hidden="1" x14ac:dyDescent="0.2"/>
    <row r="9878" hidden="1" x14ac:dyDescent="0.2"/>
    <row r="9879" hidden="1" x14ac:dyDescent="0.2"/>
    <row r="9880" hidden="1" x14ac:dyDescent="0.2"/>
    <row r="9881" hidden="1" x14ac:dyDescent="0.2"/>
    <row r="9882" hidden="1" x14ac:dyDescent="0.2"/>
    <row r="9883" hidden="1" x14ac:dyDescent="0.2"/>
    <row r="9884" hidden="1" x14ac:dyDescent="0.2"/>
    <row r="9885" hidden="1" x14ac:dyDescent="0.2"/>
    <row r="9886" hidden="1" x14ac:dyDescent="0.2"/>
    <row r="9887" hidden="1" x14ac:dyDescent="0.2"/>
    <row r="9888" hidden="1" x14ac:dyDescent="0.2"/>
    <row r="9889" hidden="1" x14ac:dyDescent="0.2"/>
    <row r="9890" hidden="1" x14ac:dyDescent="0.2"/>
    <row r="9891" hidden="1" x14ac:dyDescent="0.2"/>
    <row r="9892" hidden="1" x14ac:dyDescent="0.2"/>
    <row r="9893" hidden="1" x14ac:dyDescent="0.2"/>
    <row r="9894" hidden="1" x14ac:dyDescent="0.2"/>
    <row r="9895" hidden="1" x14ac:dyDescent="0.2"/>
    <row r="9896" hidden="1" x14ac:dyDescent="0.2"/>
    <row r="9897" hidden="1" x14ac:dyDescent="0.2"/>
    <row r="9898" hidden="1" x14ac:dyDescent="0.2"/>
    <row r="9899" hidden="1" x14ac:dyDescent="0.2"/>
    <row r="9900" hidden="1" x14ac:dyDescent="0.2"/>
    <row r="9901" hidden="1" x14ac:dyDescent="0.2"/>
    <row r="9902" hidden="1" x14ac:dyDescent="0.2"/>
    <row r="9903" hidden="1" x14ac:dyDescent="0.2"/>
    <row r="9904" hidden="1" x14ac:dyDescent="0.2"/>
    <row r="9905" hidden="1" x14ac:dyDescent="0.2"/>
    <row r="9906" hidden="1" x14ac:dyDescent="0.2"/>
    <row r="9907" hidden="1" x14ac:dyDescent="0.2"/>
    <row r="9908" hidden="1" x14ac:dyDescent="0.2"/>
    <row r="9909" hidden="1" x14ac:dyDescent="0.2"/>
    <row r="9910" hidden="1" x14ac:dyDescent="0.2"/>
    <row r="9911" hidden="1" x14ac:dyDescent="0.2"/>
    <row r="9912" hidden="1" x14ac:dyDescent="0.2"/>
    <row r="9913" hidden="1" x14ac:dyDescent="0.2"/>
    <row r="9914" hidden="1" x14ac:dyDescent="0.2"/>
    <row r="9915" hidden="1" x14ac:dyDescent="0.2"/>
    <row r="9916" hidden="1" x14ac:dyDescent="0.2"/>
    <row r="9917" hidden="1" x14ac:dyDescent="0.2"/>
    <row r="9918" hidden="1" x14ac:dyDescent="0.2"/>
    <row r="9919" hidden="1" x14ac:dyDescent="0.2"/>
    <row r="9920" hidden="1" x14ac:dyDescent="0.2"/>
    <row r="9921" hidden="1" x14ac:dyDescent="0.2"/>
    <row r="9922" hidden="1" x14ac:dyDescent="0.2"/>
    <row r="9923" hidden="1" x14ac:dyDescent="0.2"/>
    <row r="9924" hidden="1" x14ac:dyDescent="0.2"/>
    <row r="9925" hidden="1" x14ac:dyDescent="0.2"/>
    <row r="9926" hidden="1" x14ac:dyDescent="0.2"/>
    <row r="9927" hidden="1" x14ac:dyDescent="0.2"/>
    <row r="9928" hidden="1" x14ac:dyDescent="0.2"/>
    <row r="9929" hidden="1" x14ac:dyDescent="0.2"/>
    <row r="9930" hidden="1" x14ac:dyDescent="0.2"/>
    <row r="9931" hidden="1" x14ac:dyDescent="0.2"/>
    <row r="9932" hidden="1" x14ac:dyDescent="0.2"/>
    <row r="9933" hidden="1" x14ac:dyDescent="0.2"/>
    <row r="9934" hidden="1" x14ac:dyDescent="0.2"/>
    <row r="9935" hidden="1" x14ac:dyDescent="0.2"/>
    <row r="9936" hidden="1" x14ac:dyDescent="0.2"/>
    <row r="9937" hidden="1" x14ac:dyDescent="0.2"/>
    <row r="9938" hidden="1" x14ac:dyDescent="0.2"/>
    <row r="9939" hidden="1" x14ac:dyDescent="0.2"/>
    <row r="9940" hidden="1" x14ac:dyDescent="0.2"/>
    <row r="9941" hidden="1" x14ac:dyDescent="0.2"/>
    <row r="9942" hidden="1" x14ac:dyDescent="0.2"/>
    <row r="9943" hidden="1" x14ac:dyDescent="0.2"/>
    <row r="9944" hidden="1" x14ac:dyDescent="0.2"/>
    <row r="9945" hidden="1" x14ac:dyDescent="0.2"/>
    <row r="9946" hidden="1" x14ac:dyDescent="0.2"/>
    <row r="9947" hidden="1" x14ac:dyDescent="0.2"/>
    <row r="9948" hidden="1" x14ac:dyDescent="0.2"/>
    <row r="9949" hidden="1" x14ac:dyDescent="0.2"/>
    <row r="9950" hidden="1" x14ac:dyDescent="0.2"/>
    <row r="9951" hidden="1" x14ac:dyDescent="0.2"/>
    <row r="9952" hidden="1" x14ac:dyDescent="0.2"/>
    <row r="9953" hidden="1" x14ac:dyDescent="0.2"/>
    <row r="9954" hidden="1" x14ac:dyDescent="0.2"/>
    <row r="9955" hidden="1" x14ac:dyDescent="0.2"/>
    <row r="9956" hidden="1" x14ac:dyDescent="0.2"/>
    <row r="9957" hidden="1" x14ac:dyDescent="0.2"/>
    <row r="9958" hidden="1" x14ac:dyDescent="0.2"/>
    <row r="9959" hidden="1" x14ac:dyDescent="0.2"/>
    <row r="9960" hidden="1" x14ac:dyDescent="0.2"/>
    <row r="9961" hidden="1" x14ac:dyDescent="0.2"/>
    <row r="9962" hidden="1" x14ac:dyDescent="0.2"/>
    <row r="9963" hidden="1" x14ac:dyDescent="0.2"/>
    <row r="9964" hidden="1" x14ac:dyDescent="0.2"/>
    <row r="9965" hidden="1" x14ac:dyDescent="0.2"/>
    <row r="9966" hidden="1" x14ac:dyDescent="0.2"/>
    <row r="9967" hidden="1" x14ac:dyDescent="0.2"/>
    <row r="9968" hidden="1" x14ac:dyDescent="0.2"/>
    <row r="9969" hidden="1" x14ac:dyDescent="0.2"/>
    <row r="9970" hidden="1" x14ac:dyDescent="0.2"/>
    <row r="9971" hidden="1" x14ac:dyDescent="0.2"/>
    <row r="9972" hidden="1" x14ac:dyDescent="0.2"/>
    <row r="9973" hidden="1" x14ac:dyDescent="0.2"/>
    <row r="9974" hidden="1" x14ac:dyDescent="0.2"/>
    <row r="9975" hidden="1" x14ac:dyDescent="0.2"/>
    <row r="9976" hidden="1" x14ac:dyDescent="0.2"/>
    <row r="9977" hidden="1" x14ac:dyDescent="0.2"/>
    <row r="9978" hidden="1" x14ac:dyDescent="0.2"/>
    <row r="9979" hidden="1" x14ac:dyDescent="0.2"/>
    <row r="9980" hidden="1" x14ac:dyDescent="0.2"/>
    <row r="9981" hidden="1" x14ac:dyDescent="0.2"/>
    <row r="9982" hidden="1" x14ac:dyDescent="0.2"/>
    <row r="9983" hidden="1" x14ac:dyDescent="0.2"/>
    <row r="9984" hidden="1" x14ac:dyDescent="0.2"/>
    <row r="9985" hidden="1" x14ac:dyDescent="0.2"/>
    <row r="9986" hidden="1" x14ac:dyDescent="0.2"/>
    <row r="9987" hidden="1" x14ac:dyDescent="0.2"/>
    <row r="9988" hidden="1" x14ac:dyDescent="0.2"/>
    <row r="9989" hidden="1" x14ac:dyDescent="0.2"/>
    <row r="9990" hidden="1" x14ac:dyDescent="0.2"/>
    <row r="9991" hidden="1" x14ac:dyDescent="0.2"/>
    <row r="9992" hidden="1" x14ac:dyDescent="0.2"/>
    <row r="9993" hidden="1" x14ac:dyDescent="0.2"/>
    <row r="9994" hidden="1" x14ac:dyDescent="0.2"/>
    <row r="9995" hidden="1" x14ac:dyDescent="0.2"/>
    <row r="9996" hidden="1" x14ac:dyDescent="0.2"/>
    <row r="9997" hidden="1" x14ac:dyDescent="0.2"/>
    <row r="9998" hidden="1" x14ac:dyDescent="0.2"/>
    <row r="9999" hidden="1" x14ac:dyDescent="0.2"/>
    <row r="10000" hidden="1" x14ac:dyDescent="0.2"/>
    <row r="10001" hidden="1" x14ac:dyDescent="0.2"/>
    <row r="10002" hidden="1" x14ac:dyDescent="0.2"/>
    <row r="10003" hidden="1" x14ac:dyDescent="0.2"/>
    <row r="10004" hidden="1" x14ac:dyDescent="0.2"/>
    <row r="10005" hidden="1" x14ac:dyDescent="0.2"/>
    <row r="10006" hidden="1" x14ac:dyDescent="0.2"/>
    <row r="10007" hidden="1" x14ac:dyDescent="0.2"/>
    <row r="10008" hidden="1" x14ac:dyDescent="0.2"/>
    <row r="10009" hidden="1" x14ac:dyDescent="0.2"/>
    <row r="10010" hidden="1" x14ac:dyDescent="0.2"/>
    <row r="10011" hidden="1" x14ac:dyDescent="0.2"/>
    <row r="10012" hidden="1" x14ac:dyDescent="0.2"/>
    <row r="10013" hidden="1" x14ac:dyDescent="0.2"/>
    <row r="10014" hidden="1" x14ac:dyDescent="0.2"/>
    <row r="10015" hidden="1" x14ac:dyDescent="0.2"/>
    <row r="10016" hidden="1" x14ac:dyDescent="0.2"/>
    <row r="10017" hidden="1" x14ac:dyDescent="0.2"/>
    <row r="10018" hidden="1" x14ac:dyDescent="0.2"/>
    <row r="10019" hidden="1" x14ac:dyDescent="0.2"/>
    <row r="10020" hidden="1" x14ac:dyDescent="0.2"/>
    <row r="10021" hidden="1" x14ac:dyDescent="0.2"/>
    <row r="10022" hidden="1" x14ac:dyDescent="0.2"/>
    <row r="10023" hidden="1" x14ac:dyDescent="0.2"/>
    <row r="10024" hidden="1" x14ac:dyDescent="0.2"/>
    <row r="10025" hidden="1" x14ac:dyDescent="0.2"/>
    <row r="10026" hidden="1" x14ac:dyDescent="0.2"/>
    <row r="10027" hidden="1" x14ac:dyDescent="0.2"/>
    <row r="10028" hidden="1" x14ac:dyDescent="0.2"/>
    <row r="10029" hidden="1" x14ac:dyDescent="0.2"/>
    <row r="10030" hidden="1" x14ac:dyDescent="0.2"/>
    <row r="10031" hidden="1" x14ac:dyDescent="0.2"/>
    <row r="10032" hidden="1" x14ac:dyDescent="0.2"/>
    <row r="10033" hidden="1" x14ac:dyDescent="0.2"/>
    <row r="10034" hidden="1" x14ac:dyDescent="0.2"/>
    <row r="10035" hidden="1" x14ac:dyDescent="0.2"/>
    <row r="10036" hidden="1" x14ac:dyDescent="0.2"/>
    <row r="10037" hidden="1" x14ac:dyDescent="0.2"/>
    <row r="10038" hidden="1" x14ac:dyDescent="0.2"/>
    <row r="10039" hidden="1" x14ac:dyDescent="0.2"/>
    <row r="10040" hidden="1" x14ac:dyDescent="0.2"/>
    <row r="10041" hidden="1" x14ac:dyDescent="0.2"/>
    <row r="10042" hidden="1" x14ac:dyDescent="0.2"/>
    <row r="10043" hidden="1" x14ac:dyDescent="0.2"/>
    <row r="10044" hidden="1" x14ac:dyDescent="0.2"/>
    <row r="10045" hidden="1" x14ac:dyDescent="0.2"/>
    <row r="10046" hidden="1" x14ac:dyDescent="0.2"/>
    <row r="10047" hidden="1" x14ac:dyDescent="0.2"/>
    <row r="10048" hidden="1" x14ac:dyDescent="0.2"/>
    <row r="10049" hidden="1" x14ac:dyDescent="0.2"/>
    <row r="10050" hidden="1" x14ac:dyDescent="0.2"/>
    <row r="10051" hidden="1" x14ac:dyDescent="0.2"/>
    <row r="10052" hidden="1" x14ac:dyDescent="0.2"/>
    <row r="10053" hidden="1" x14ac:dyDescent="0.2"/>
    <row r="10054" hidden="1" x14ac:dyDescent="0.2"/>
    <row r="10055" hidden="1" x14ac:dyDescent="0.2"/>
    <row r="10056" hidden="1" x14ac:dyDescent="0.2"/>
    <row r="10057" hidden="1" x14ac:dyDescent="0.2"/>
    <row r="10058" hidden="1" x14ac:dyDescent="0.2"/>
    <row r="10059" hidden="1" x14ac:dyDescent="0.2"/>
    <row r="10060" hidden="1" x14ac:dyDescent="0.2"/>
    <row r="10061" hidden="1" x14ac:dyDescent="0.2"/>
    <row r="10062" hidden="1" x14ac:dyDescent="0.2"/>
    <row r="10063" hidden="1" x14ac:dyDescent="0.2"/>
    <row r="10064" hidden="1" x14ac:dyDescent="0.2"/>
    <row r="10065" hidden="1" x14ac:dyDescent="0.2"/>
    <row r="10066" hidden="1" x14ac:dyDescent="0.2"/>
    <row r="10067" hidden="1" x14ac:dyDescent="0.2"/>
    <row r="10068" hidden="1" x14ac:dyDescent="0.2"/>
    <row r="10069" hidden="1" x14ac:dyDescent="0.2"/>
    <row r="10070" hidden="1" x14ac:dyDescent="0.2"/>
    <row r="10071" hidden="1" x14ac:dyDescent="0.2"/>
    <row r="10072" hidden="1" x14ac:dyDescent="0.2"/>
    <row r="10073" hidden="1" x14ac:dyDescent="0.2"/>
    <row r="10074" hidden="1" x14ac:dyDescent="0.2"/>
    <row r="10075" hidden="1" x14ac:dyDescent="0.2"/>
    <row r="10076" hidden="1" x14ac:dyDescent="0.2"/>
    <row r="10077" hidden="1" x14ac:dyDescent="0.2"/>
    <row r="10078" hidden="1" x14ac:dyDescent="0.2"/>
    <row r="10079" hidden="1" x14ac:dyDescent="0.2"/>
    <row r="10080" hidden="1" x14ac:dyDescent="0.2"/>
    <row r="10081" hidden="1" x14ac:dyDescent="0.2"/>
    <row r="10082" hidden="1" x14ac:dyDescent="0.2"/>
    <row r="10083" hidden="1" x14ac:dyDescent="0.2"/>
    <row r="10084" hidden="1" x14ac:dyDescent="0.2"/>
    <row r="10085" hidden="1" x14ac:dyDescent="0.2"/>
    <row r="10086" hidden="1" x14ac:dyDescent="0.2"/>
    <row r="10087" hidden="1" x14ac:dyDescent="0.2"/>
    <row r="10088" hidden="1" x14ac:dyDescent="0.2"/>
    <row r="10089" hidden="1" x14ac:dyDescent="0.2"/>
    <row r="10090" hidden="1" x14ac:dyDescent="0.2"/>
    <row r="10091" hidden="1" x14ac:dyDescent="0.2"/>
    <row r="10092" hidden="1" x14ac:dyDescent="0.2"/>
    <row r="10093" hidden="1" x14ac:dyDescent="0.2"/>
    <row r="10094" hidden="1" x14ac:dyDescent="0.2"/>
    <row r="10095" hidden="1" x14ac:dyDescent="0.2"/>
    <row r="10096" hidden="1" x14ac:dyDescent="0.2"/>
    <row r="10097" hidden="1" x14ac:dyDescent="0.2"/>
    <row r="10098" hidden="1" x14ac:dyDescent="0.2"/>
    <row r="10099" hidden="1" x14ac:dyDescent="0.2"/>
    <row r="10100" hidden="1" x14ac:dyDescent="0.2"/>
    <row r="10101" hidden="1" x14ac:dyDescent="0.2"/>
    <row r="10102" hidden="1" x14ac:dyDescent="0.2"/>
    <row r="10103" hidden="1" x14ac:dyDescent="0.2"/>
    <row r="10104" hidden="1" x14ac:dyDescent="0.2"/>
    <row r="10105" hidden="1" x14ac:dyDescent="0.2"/>
    <row r="10106" hidden="1" x14ac:dyDescent="0.2"/>
    <row r="10107" hidden="1" x14ac:dyDescent="0.2"/>
    <row r="10108" hidden="1" x14ac:dyDescent="0.2"/>
    <row r="10109" hidden="1" x14ac:dyDescent="0.2"/>
    <row r="10110" hidden="1" x14ac:dyDescent="0.2"/>
    <row r="10111" hidden="1" x14ac:dyDescent="0.2"/>
    <row r="10112" hidden="1" x14ac:dyDescent="0.2"/>
    <row r="10113" hidden="1" x14ac:dyDescent="0.2"/>
    <row r="10114" hidden="1" x14ac:dyDescent="0.2"/>
    <row r="10115" hidden="1" x14ac:dyDescent="0.2"/>
    <row r="10116" hidden="1" x14ac:dyDescent="0.2"/>
    <row r="10117" hidden="1" x14ac:dyDescent="0.2"/>
    <row r="10118" hidden="1" x14ac:dyDescent="0.2"/>
    <row r="10119" hidden="1" x14ac:dyDescent="0.2"/>
    <row r="10120" hidden="1" x14ac:dyDescent="0.2"/>
    <row r="10121" hidden="1" x14ac:dyDescent="0.2"/>
    <row r="10122" hidden="1" x14ac:dyDescent="0.2"/>
    <row r="10123" hidden="1" x14ac:dyDescent="0.2"/>
    <row r="10124" hidden="1" x14ac:dyDescent="0.2"/>
    <row r="10125" hidden="1" x14ac:dyDescent="0.2"/>
    <row r="10126" hidden="1" x14ac:dyDescent="0.2"/>
    <row r="10127" hidden="1" x14ac:dyDescent="0.2"/>
    <row r="10128" hidden="1" x14ac:dyDescent="0.2"/>
    <row r="10129" hidden="1" x14ac:dyDescent="0.2"/>
    <row r="10130" hidden="1" x14ac:dyDescent="0.2"/>
    <row r="10131" hidden="1" x14ac:dyDescent="0.2"/>
    <row r="10132" hidden="1" x14ac:dyDescent="0.2"/>
    <row r="10133" hidden="1" x14ac:dyDescent="0.2"/>
    <row r="10134" hidden="1" x14ac:dyDescent="0.2"/>
    <row r="10135" hidden="1" x14ac:dyDescent="0.2"/>
    <row r="10136" hidden="1" x14ac:dyDescent="0.2"/>
    <row r="10137" hidden="1" x14ac:dyDescent="0.2"/>
    <row r="10138" hidden="1" x14ac:dyDescent="0.2"/>
    <row r="10139" hidden="1" x14ac:dyDescent="0.2"/>
    <row r="10140" hidden="1" x14ac:dyDescent="0.2"/>
    <row r="10141" hidden="1" x14ac:dyDescent="0.2"/>
    <row r="10142" hidden="1" x14ac:dyDescent="0.2"/>
    <row r="10143" hidden="1" x14ac:dyDescent="0.2"/>
    <row r="10144" hidden="1" x14ac:dyDescent="0.2"/>
    <row r="10145" hidden="1" x14ac:dyDescent="0.2"/>
    <row r="10146" hidden="1" x14ac:dyDescent="0.2"/>
    <row r="10147" hidden="1" x14ac:dyDescent="0.2"/>
    <row r="10148" hidden="1" x14ac:dyDescent="0.2"/>
    <row r="10149" hidden="1" x14ac:dyDescent="0.2"/>
    <row r="10150" hidden="1" x14ac:dyDescent="0.2"/>
    <row r="10151" hidden="1" x14ac:dyDescent="0.2"/>
    <row r="10152" hidden="1" x14ac:dyDescent="0.2"/>
    <row r="10153" hidden="1" x14ac:dyDescent="0.2"/>
    <row r="10154" hidden="1" x14ac:dyDescent="0.2"/>
    <row r="10155" hidden="1" x14ac:dyDescent="0.2"/>
    <row r="10156" hidden="1" x14ac:dyDescent="0.2"/>
    <row r="10157" hidden="1" x14ac:dyDescent="0.2"/>
    <row r="10158" hidden="1" x14ac:dyDescent="0.2"/>
    <row r="10159" hidden="1" x14ac:dyDescent="0.2"/>
    <row r="10160" hidden="1" x14ac:dyDescent="0.2"/>
    <row r="10161" hidden="1" x14ac:dyDescent="0.2"/>
    <row r="10162" hidden="1" x14ac:dyDescent="0.2"/>
    <row r="10163" hidden="1" x14ac:dyDescent="0.2"/>
    <row r="10164" hidden="1" x14ac:dyDescent="0.2"/>
    <row r="10165" hidden="1" x14ac:dyDescent="0.2"/>
    <row r="10166" hidden="1" x14ac:dyDescent="0.2"/>
    <row r="10167" hidden="1" x14ac:dyDescent="0.2"/>
    <row r="10168" hidden="1" x14ac:dyDescent="0.2"/>
    <row r="10169" hidden="1" x14ac:dyDescent="0.2"/>
    <row r="10170" hidden="1" x14ac:dyDescent="0.2"/>
    <row r="10171" hidden="1" x14ac:dyDescent="0.2"/>
    <row r="10172" hidden="1" x14ac:dyDescent="0.2"/>
    <row r="10173" hidden="1" x14ac:dyDescent="0.2"/>
    <row r="10174" hidden="1" x14ac:dyDescent="0.2"/>
    <row r="10175" hidden="1" x14ac:dyDescent="0.2"/>
    <row r="10176" hidden="1" x14ac:dyDescent="0.2"/>
    <row r="10177" hidden="1" x14ac:dyDescent="0.2"/>
    <row r="10178" hidden="1" x14ac:dyDescent="0.2"/>
    <row r="10179" hidden="1" x14ac:dyDescent="0.2"/>
    <row r="10180" hidden="1" x14ac:dyDescent="0.2"/>
    <row r="10181" hidden="1" x14ac:dyDescent="0.2"/>
    <row r="10182" hidden="1" x14ac:dyDescent="0.2"/>
    <row r="10183" hidden="1" x14ac:dyDescent="0.2"/>
    <row r="10184" hidden="1" x14ac:dyDescent="0.2"/>
    <row r="10185" hidden="1" x14ac:dyDescent="0.2"/>
    <row r="10186" hidden="1" x14ac:dyDescent="0.2"/>
    <row r="10187" hidden="1" x14ac:dyDescent="0.2"/>
    <row r="10188" hidden="1" x14ac:dyDescent="0.2"/>
    <row r="10189" hidden="1" x14ac:dyDescent="0.2"/>
    <row r="10190" hidden="1" x14ac:dyDescent="0.2"/>
    <row r="10191" hidden="1" x14ac:dyDescent="0.2"/>
    <row r="10192" hidden="1" x14ac:dyDescent="0.2"/>
    <row r="10193" hidden="1" x14ac:dyDescent="0.2"/>
    <row r="10194" hidden="1" x14ac:dyDescent="0.2"/>
    <row r="10195" hidden="1" x14ac:dyDescent="0.2"/>
    <row r="10196" hidden="1" x14ac:dyDescent="0.2"/>
    <row r="10197" hidden="1" x14ac:dyDescent="0.2"/>
    <row r="10198" hidden="1" x14ac:dyDescent="0.2"/>
    <row r="10199" hidden="1" x14ac:dyDescent="0.2"/>
    <row r="10200" hidden="1" x14ac:dyDescent="0.2"/>
    <row r="10201" hidden="1" x14ac:dyDescent="0.2"/>
    <row r="10202" hidden="1" x14ac:dyDescent="0.2"/>
    <row r="10203" hidden="1" x14ac:dyDescent="0.2"/>
    <row r="10204" hidden="1" x14ac:dyDescent="0.2"/>
    <row r="10205" hidden="1" x14ac:dyDescent="0.2"/>
    <row r="10206" hidden="1" x14ac:dyDescent="0.2"/>
    <row r="10207" hidden="1" x14ac:dyDescent="0.2"/>
    <row r="10208" hidden="1" x14ac:dyDescent="0.2"/>
    <row r="10209" hidden="1" x14ac:dyDescent="0.2"/>
    <row r="10210" hidden="1" x14ac:dyDescent="0.2"/>
    <row r="10211" hidden="1" x14ac:dyDescent="0.2"/>
    <row r="10212" hidden="1" x14ac:dyDescent="0.2"/>
    <row r="10213" hidden="1" x14ac:dyDescent="0.2"/>
    <row r="10214" hidden="1" x14ac:dyDescent="0.2"/>
    <row r="10215" hidden="1" x14ac:dyDescent="0.2"/>
    <row r="10216" hidden="1" x14ac:dyDescent="0.2"/>
    <row r="10217" hidden="1" x14ac:dyDescent="0.2"/>
    <row r="10218" hidden="1" x14ac:dyDescent="0.2"/>
    <row r="10219" hidden="1" x14ac:dyDescent="0.2"/>
    <row r="10220" hidden="1" x14ac:dyDescent="0.2"/>
    <row r="10221" hidden="1" x14ac:dyDescent="0.2"/>
    <row r="10222" hidden="1" x14ac:dyDescent="0.2"/>
    <row r="10223" hidden="1" x14ac:dyDescent="0.2"/>
    <row r="10224" hidden="1" x14ac:dyDescent="0.2"/>
    <row r="10225" hidden="1" x14ac:dyDescent="0.2"/>
    <row r="10226" hidden="1" x14ac:dyDescent="0.2"/>
    <row r="10227" hidden="1" x14ac:dyDescent="0.2"/>
    <row r="10228" hidden="1" x14ac:dyDescent="0.2"/>
    <row r="10229" hidden="1" x14ac:dyDescent="0.2"/>
    <row r="10230" hidden="1" x14ac:dyDescent="0.2"/>
    <row r="10231" hidden="1" x14ac:dyDescent="0.2"/>
    <row r="10232" hidden="1" x14ac:dyDescent="0.2"/>
    <row r="10233" hidden="1" x14ac:dyDescent="0.2"/>
    <row r="10234" hidden="1" x14ac:dyDescent="0.2"/>
    <row r="10235" hidden="1" x14ac:dyDescent="0.2"/>
    <row r="10236" hidden="1" x14ac:dyDescent="0.2"/>
    <row r="10237" hidden="1" x14ac:dyDescent="0.2"/>
    <row r="10238" hidden="1" x14ac:dyDescent="0.2"/>
    <row r="10239" hidden="1" x14ac:dyDescent="0.2"/>
    <row r="10240" hidden="1" x14ac:dyDescent="0.2"/>
    <row r="10241" hidden="1" x14ac:dyDescent="0.2"/>
    <row r="10242" hidden="1" x14ac:dyDescent="0.2"/>
    <row r="10243" hidden="1" x14ac:dyDescent="0.2"/>
    <row r="10244" hidden="1" x14ac:dyDescent="0.2"/>
    <row r="10245" hidden="1" x14ac:dyDescent="0.2"/>
    <row r="10246" hidden="1" x14ac:dyDescent="0.2"/>
    <row r="10247" hidden="1" x14ac:dyDescent="0.2"/>
    <row r="10248" hidden="1" x14ac:dyDescent="0.2"/>
    <row r="10249" hidden="1" x14ac:dyDescent="0.2"/>
    <row r="10250" hidden="1" x14ac:dyDescent="0.2"/>
    <row r="10251" hidden="1" x14ac:dyDescent="0.2"/>
    <row r="10252" hidden="1" x14ac:dyDescent="0.2"/>
    <row r="10253" hidden="1" x14ac:dyDescent="0.2"/>
    <row r="10254" hidden="1" x14ac:dyDescent="0.2"/>
    <row r="10255" hidden="1" x14ac:dyDescent="0.2"/>
    <row r="10256" hidden="1" x14ac:dyDescent="0.2"/>
    <row r="10257" hidden="1" x14ac:dyDescent="0.2"/>
    <row r="10258" hidden="1" x14ac:dyDescent="0.2"/>
    <row r="10259" hidden="1" x14ac:dyDescent="0.2"/>
    <row r="10260" hidden="1" x14ac:dyDescent="0.2"/>
    <row r="10261" hidden="1" x14ac:dyDescent="0.2"/>
    <row r="10262" hidden="1" x14ac:dyDescent="0.2"/>
    <row r="10263" hidden="1" x14ac:dyDescent="0.2"/>
    <row r="10264" hidden="1" x14ac:dyDescent="0.2"/>
    <row r="10265" hidden="1" x14ac:dyDescent="0.2"/>
    <row r="10266" hidden="1" x14ac:dyDescent="0.2"/>
    <row r="10267" hidden="1" x14ac:dyDescent="0.2"/>
    <row r="10268" hidden="1" x14ac:dyDescent="0.2"/>
    <row r="10269" hidden="1" x14ac:dyDescent="0.2"/>
    <row r="10270" hidden="1" x14ac:dyDescent="0.2"/>
    <row r="10271" hidden="1" x14ac:dyDescent="0.2"/>
    <row r="10272" hidden="1" x14ac:dyDescent="0.2"/>
    <row r="10273" hidden="1" x14ac:dyDescent="0.2"/>
    <row r="10274" hidden="1" x14ac:dyDescent="0.2"/>
    <row r="10275" hidden="1" x14ac:dyDescent="0.2"/>
    <row r="10276" hidden="1" x14ac:dyDescent="0.2"/>
    <row r="10277" hidden="1" x14ac:dyDescent="0.2"/>
    <row r="10278" hidden="1" x14ac:dyDescent="0.2"/>
    <row r="10279" hidden="1" x14ac:dyDescent="0.2"/>
    <row r="10280" hidden="1" x14ac:dyDescent="0.2"/>
    <row r="10281" hidden="1" x14ac:dyDescent="0.2"/>
    <row r="10282" hidden="1" x14ac:dyDescent="0.2"/>
    <row r="10283" hidden="1" x14ac:dyDescent="0.2"/>
    <row r="10284" hidden="1" x14ac:dyDescent="0.2"/>
    <row r="10285" hidden="1" x14ac:dyDescent="0.2"/>
    <row r="10286" hidden="1" x14ac:dyDescent="0.2"/>
    <row r="10287" hidden="1" x14ac:dyDescent="0.2"/>
    <row r="10288" hidden="1" x14ac:dyDescent="0.2"/>
    <row r="10289" hidden="1" x14ac:dyDescent="0.2"/>
    <row r="10290" hidden="1" x14ac:dyDescent="0.2"/>
    <row r="10291" hidden="1" x14ac:dyDescent="0.2"/>
    <row r="10292" hidden="1" x14ac:dyDescent="0.2"/>
    <row r="10293" hidden="1" x14ac:dyDescent="0.2"/>
    <row r="10294" hidden="1" x14ac:dyDescent="0.2"/>
    <row r="10295" hidden="1" x14ac:dyDescent="0.2"/>
    <row r="10296" hidden="1" x14ac:dyDescent="0.2"/>
    <row r="10297" hidden="1" x14ac:dyDescent="0.2"/>
    <row r="10298" hidden="1" x14ac:dyDescent="0.2"/>
    <row r="10299" hidden="1" x14ac:dyDescent="0.2"/>
    <row r="10300" hidden="1" x14ac:dyDescent="0.2"/>
    <row r="10301" hidden="1" x14ac:dyDescent="0.2"/>
    <row r="10302" hidden="1" x14ac:dyDescent="0.2"/>
    <row r="10303" hidden="1" x14ac:dyDescent="0.2"/>
    <row r="10304" hidden="1" x14ac:dyDescent="0.2"/>
    <row r="10305" hidden="1" x14ac:dyDescent="0.2"/>
    <row r="10306" hidden="1" x14ac:dyDescent="0.2"/>
    <row r="10307" hidden="1" x14ac:dyDescent="0.2"/>
    <row r="10308" hidden="1" x14ac:dyDescent="0.2"/>
    <row r="10309" hidden="1" x14ac:dyDescent="0.2"/>
    <row r="10310" hidden="1" x14ac:dyDescent="0.2"/>
    <row r="10311" hidden="1" x14ac:dyDescent="0.2"/>
    <row r="10312" hidden="1" x14ac:dyDescent="0.2"/>
    <row r="10313" hidden="1" x14ac:dyDescent="0.2"/>
    <row r="10314" hidden="1" x14ac:dyDescent="0.2"/>
    <row r="10315" hidden="1" x14ac:dyDescent="0.2"/>
    <row r="10316" hidden="1" x14ac:dyDescent="0.2"/>
    <row r="10317" hidden="1" x14ac:dyDescent="0.2"/>
    <row r="10318" hidden="1" x14ac:dyDescent="0.2"/>
    <row r="10319" hidden="1" x14ac:dyDescent="0.2"/>
    <row r="10320" hidden="1" x14ac:dyDescent="0.2"/>
    <row r="10321" hidden="1" x14ac:dyDescent="0.2"/>
    <row r="10322" hidden="1" x14ac:dyDescent="0.2"/>
    <row r="10323" hidden="1" x14ac:dyDescent="0.2"/>
    <row r="10324" hidden="1" x14ac:dyDescent="0.2"/>
    <row r="10325" hidden="1" x14ac:dyDescent="0.2"/>
    <row r="10326" hidden="1" x14ac:dyDescent="0.2"/>
    <row r="10327" hidden="1" x14ac:dyDescent="0.2"/>
    <row r="10328" hidden="1" x14ac:dyDescent="0.2"/>
    <row r="10329" hidden="1" x14ac:dyDescent="0.2"/>
    <row r="10330" hidden="1" x14ac:dyDescent="0.2"/>
    <row r="10331" hidden="1" x14ac:dyDescent="0.2"/>
    <row r="10332" hidden="1" x14ac:dyDescent="0.2"/>
    <row r="10333" hidden="1" x14ac:dyDescent="0.2"/>
    <row r="10334" hidden="1" x14ac:dyDescent="0.2"/>
    <row r="10335" hidden="1" x14ac:dyDescent="0.2"/>
    <row r="10336" hidden="1" x14ac:dyDescent="0.2"/>
    <row r="10337" hidden="1" x14ac:dyDescent="0.2"/>
    <row r="10338" hidden="1" x14ac:dyDescent="0.2"/>
    <row r="10339" hidden="1" x14ac:dyDescent="0.2"/>
    <row r="10340" hidden="1" x14ac:dyDescent="0.2"/>
    <row r="10341" hidden="1" x14ac:dyDescent="0.2"/>
    <row r="10342" hidden="1" x14ac:dyDescent="0.2"/>
    <row r="10343" hidden="1" x14ac:dyDescent="0.2"/>
    <row r="10344" hidden="1" x14ac:dyDescent="0.2"/>
    <row r="10345" hidden="1" x14ac:dyDescent="0.2"/>
    <row r="10346" hidden="1" x14ac:dyDescent="0.2"/>
    <row r="10347" hidden="1" x14ac:dyDescent="0.2"/>
    <row r="10348" hidden="1" x14ac:dyDescent="0.2"/>
    <row r="10349" hidden="1" x14ac:dyDescent="0.2"/>
    <row r="10350" hidden="1" x14ac:dyDescent="0.2"/>
    <row r="10351" hidden="1" x14ac:dyDescent="0.2"/>
    <row r="10352" hidden="1" x14ac:dyDescent="0.2"/>
    <row r="10353" hidden="1" x14ac:dyDescent="0.2"/>
    <row r="10354" hidden="1" x14ac:dyDescent="0.2"/>
    <row r="10355" hidden="1" x14ac:dyDescent="0.2"/>
    <row r="10356" hidden="1" x14ac:dyDescent="0.2"/>
    <row r="10357" hidden="1" x14ac:dyDescent="0.2"/>
    <row r="10358" hidden="1" x14ac:dyDescent="0.2"/>
    <row r="10359" hidden="1" x14ac:dyDescent="0.2"/>
    <row r="10360" hidden="1" x14ac:dyDescent="0.2"/>
    <row r="10361" hidden="1" x14ac:dyDescent="0.2"/>
    <row r="10362" hidden="1" x14ac:dyDescent="0.2"/>
    <row r="10363" hidden="1" x14ac:dyDescent="0.2"/>
    <row r="10364" hidden="1" x14ac:dyDescent="0.2"/>
    <row r="10365" hidden="1" x14ac:dyDescent="0.2"/>
    <row r="10366" hidden="1" x14ac:dyDescent="0.2"/>
    <row r="10367" hidden="1" x14ac:dyDescent="0.2"/>
    <row r="10368" hidden="1" x14ac:dyDescent="0.2"/>
    <row r="10369" hidden="1" x14ac:dyDescent="0.2"/>
    <row r="10370" hidden="1" x14ac:dyDescent="0.2"/>
    <row r="10371" hidden="1" x14ac:dyDescent="0.2"/>
    <row r="10372" hidden="1" x14ac:dyDescent="0.2"/>
    <row r="10373" hidden="1" x14ac:dyDescent="0.2"/>
    <row r="10374" hidden="1" x14ac:dyDescent="0.2"/>
    <row r="10375" hidden="1" x14ac:dyDescent="0.2"/>
    <row r="10376" hidden="1" x14ac:dyDescent="0.2"/>
    <row r="10377" hidden="1" x14ac:dyDescent="0.2"/>
    <row r="10378" hidden="1" x14ac:dyDescent="0.2"/>
    <row r="10379" hidden="1" x14ac:dyDescent="0.2"/>
    <row r="10380" hidden="1" x14ac:dyDescent="0.2"/>
    <row r="10381" hidden="1" x14ac:dyDescent="0.2"/>
    <row r="10382" hidden="1" x14ac:dyDescent="0.2"/>
    <row r="10383" hidden="1" x14ac:dyDescent="0.2"/>
    <row r="10384" hidden="1" x14ac:dyDescent="0.2"/>
    <row r="10385" hidden="1" x14ac:dyDescent="0.2"/>
    <row r="10386" hidden="1" x14ac:dyDescent="0.2"/>
    <row r="10387" hidden="1" x14ac:dyDescent="0.2"/>
    <row r="10388" hidden="1" x14ac:dyDescent="0.2"/>
    <row r="10389" hidden="1" x14ac:dyDescent="0.2"/>
    <row r="10390" hidden="1" x14ac:dyDescent="0.2"/>
    <row r="10391" hidden="1" x14ac:dyDescent="0.2"/>
    <row r="10392" hidden="1" x14ac:dyDescent="0.2"/>
    <row r="10393" hidden="1" x14ac:dyDescent="0.2"/>
    <row r="10394" hidden="1" x14ac:dyDescent="0.2"/>
    <row r="10395" hidden="1" x14ac:dyDescent="0.2"/>
    <row r="10396" hidden="1" x14ac:dyDescent="0.2"/>
    <row r="10397" hidden="1" x14ac:dyDescent="0.2"/>
    <row r="10398" hidden="1" x14ac:dyDescent="0.2"/>
    <row r="10399" hidden="1" x14ac:dyDescent="0.2"/>
    <row r="10400" hidden="1" x14ac:dyDescent="0.2"/>
    <row r="10401" hidden="1" x14ac:dyDescent="0.2"/>
    <row r="10402" hidden="1" x14ac:dyDescent="0.2"/>
    <row r="10403" hidden="1" x14ac:dyDescent="0.2"/>
    <row r="10404" hidden="1" x14ac:dyDescent="0.2"/>
    <row r="10405" hidden="1" x14ac:dyDescent="0.2"/>
    <row r="10406" hidden="1" x14ac:dyDescent="0.2"/>
    <row r="10407" hidden="1" x14ac:dyDescent="0.2"/>
    <row r="10408" hidden="1" x14ac:dyDescent="0.2"/>
    <row r="10409" hidden="1" x14ac:dyDescent="0.2"/>
    <row r="10410" hidden="1" x14ac:dyDescent="0.2"/>
    <row r="10411" hidden="1" x14ac:dyDescent="0.2"/>
    <row r="10412" hidden="1" x14ac:dyDescent="0.2"/>
    <row r="10413" hidden="1" x14ac:dyDescent="0.2"/>
    <row r="10414" hidden="1" x14ac:dyDescent="0.2"/>
    <row r="10415" hidden="1" x14ac:dyDescent="0.2"/>
    <row r="10416" hidden="1" x14ac:dyDescent="0.2"/>
    <row r="10417" hidden="1" x14ac:dyDescent="0.2"/>
    <row r="10418" hidden="1" x14ac:dyDescent="0.2"/>
    <row r="10419" hidden="1" x14ac:dyDescent="0.2"/>
    <row r="10420" hidden="1" x14ac:dyDescent="0.2"/>
    <row r="10421" hidden="1" x14ac:dyDescent="0.2"/>
    <row r="10422" hidden="1" x14ac:dyDescent="0.2"/>
    <row r="10423" hidden="1" x14ac:dyDescent="0.2"/>
    <row r="10424" hidden="1" x14ac:dyDescent="0.2"/>
    <row r="10425" hidden="1" x14ac:dyDescent="0.2"/>
    <row r="10426" hidden="1" x14ac:dyDescent="0.2"/>
    <row r="10427" hidden="1" x14ac:dyDescent="0.2"/>
    <row r="10428" hidden="1" x14ac:dyDescent="0.2"/>
    <row r="10429" hidden="1" x14ac:dyDescent="0.2"/>
    <row r="10430" hidden="1" x14ac:dyDescent="0.2"/>
    <row r="10431" hidden="1" x14ac:dyDescent="0.2"/>
    <row r="10432" hidden="1" x14ac:dyDescent="0.2"/>
    <row r="10433" hidden="1" x14ac:dyDescent="0.2"/>
    <row r="10434" hidden="1" x14ac:dyDescent="0.2"/>
    <row r="10435" hidden="1" x14ac:dyDescent="0.2"/>
    <row r="10436" hidden="1" x14ac:dyDescent="0.2"/>
    <row r="10437" hidden="1" x14ac:dyDescent="0.2"/>
    <row r="10438" hidden="1" x14ac:dyDescent="0.2"/>
    <row r="10439" hidden="1" x14ac:dyDescent="0.2"/>
    <row r="10440" hidden="1" x14ac:dyDescent="0.2"/>
    <row r="10441" hidden="1" x14ac:dyDescent="0.2"/>
    <row r="10442" hidden="1" x14ac:dyDescent="0.2"/>
    <row r="10443" hidden="1" x14ac:dyDescent="0.2"/>
    <row r="10444" hidden="1" x14ac:dyDescent="0.2"/>
    <row r="10445" hidden="1" x14ac:dyDescent="0.2"/>
    <row r="10446" hidden="1" x14ac:dyDescent="0.2"/>
    <row r="10447" hidden="1" x14ac:dyDescent="0.2"/>
    <row r="10448" hidden="1" x14ac:dyDescent="0.2"/>
    <row r="10449" hidden="1" x14ac:dyDescent="0.2"/>
    <row r="10450" hidden="1" x14ac:dyDescent="0.2"/>
    <row r="10451" hidden="1" x14ac:dyDescent="0.2"/>
    <row r="10452" hidden="1" x14ac:dyDescent="0.2"/>
    <row r="10453" hidden="1" x14ac:dyDescent="0.2"/>
    <row r="10454" hidden="1" x14ac:dyDescent="0.2"/>
    <row r="10455" hidden="1" x14ac:dyDescent="0.2"/>
    <row r="10456" hidden="1" x14ac:dyDescent="0.2"/>
    <row r="10457" hidden="1" x14ac:dyDescent="0.2"/>
    <row r="10458" hidden="1" x14ac:dyDescent="0.2"/>
    <row r="10459" hidden="1" x14ac:dyDescent="0.2"/>
    <row r="10460" hidden="1" x14ac:dyDescent="0.2"/>
    <row r="10461" hidden="1" x14ac:dyDescent="0.2"/>
    <row r="10462" hidden="1" x14ac:dyDescent="0.2"/>
    <row r="10463" hidden="1" x14ac:dyDescent="0.2"/>
    <row r="10464" hidden="1" x14ac:dyDescent="0.2"/>
    <row r="10465" hidden="1" x14ac:dyDescent="0.2"/>
    <row r="10466" hidden="1" x14ac:dyDescent="0.2"/>
    <row r="10467" hidden="1" x14ac:dyDescent="0.2"/>
    <row r="10468" hidden="1" x14ac:dyDescent="0.2"/>
    <row r="10469" hidden="1" x14ac:dyDescent="0.2"/>
    <row r="10470" hidden="1" x14ac:dyDescent="0.2"/>
    <row r="10471" hidden="1" x14ac:dyDescent="0.2"/>
    <row r="10472" hidden="1" x14ac:dyDescent="0.2"/>
    <row r="10473" hidden="1" x14ac:dyDescent="0.2"/>
    <row r="10474" hidden="1" x14ac:dyDescent="0.2"/>
    <row r="10475" hidden="1" x14ac:dyDescent="0.2"/>
    <row r="10476" hidden="1" x14ac:dyDescent="0.2"/>
    <row r="10477" hidden="1" x14ac:dyDescent="0.2"/>
    <row r="10478" hidden="1" x14ac:dyDescent="0.2"/>
    <row r="10479" hidden="1" x14ac:dyDescent="0.2"/>
    <row r="10480" hidden="1" x14ac:dyDescent="0.2"/>
    <row r="10481" hidden="1" x14ac:dyDescent="0.2"/>
    <row r="10482" hidden="1" x14ac:dyDescent="0.2"/>
    <row r="10483" hidden="1" x14ac:dyDescent="0.2"/>
    <row r="10484" hidden="1" x14ac:dyDescent="0.2"/>
    <row r="10485" hidden="1" x14ac:dyDescent="0.2"/>
    <row r="10486" hidden="1" x14ac:dyDescent="0.2"/>
    <row r="10487" hidden="1" x14ac:dyDescent="0.2"/>
    <row r="10488" hidden="1" x14ac:dyDescent="0.2"/>
    <row r="10489" hidden="1" x14ac:dyDescent="0.2"/>
    <row r="10490" hidden="1" x14ac:dyDescent="0.2"/>
    <row r="10491" hidden="1" x14ac:dyDescent="0.2"/>
    <row r="10492" hidden="1" x14ac:dyDescent="0.2"/>
    <row r="10493" hidden="1" x14ac:dyDescent="0.2"/>
    <row r="10494" hidden="1" x14ac:dyDescent="0.2"/>
    <row r="10495" hidden="1" x14ac:dyDescent="0.2"/>
    <row r="10496" hidden="1" x14ac:dyDescent="0.2"/>
    <row r="10497" hidden="1" x14ac:dyDescent="0.2"/>
    <row r="10498" hidden="1" x14ac:dyDescent="0.2"/>
    <row r="10499" hidden="1" x14ac:dyDescent="0.2"/>
    <row r="10500" hidden="1" x14ac:dyDescent="0.2"/>
    <row r="10501" hidden="1" x14ac:dyDescent="0.2"/>
    <row r="10502" hidden="1" x14ac:dyDescent="0.2"/>
    <row r="10503" hidden="1" x14ac:dyDescent="0.2"/>
    <row r="10504" hidden="1" x14ac:dyDescent="0.2"/>
    <row r="10505" hidden="1" x14ac:dyDescent="0.2"/>
    <row r="10506" hidden="1" x14ac:dyDescent="0.2"/>
    <row r="10507" hidden="1" x14ac:dyDescent="0.2"/>
    <row r="10508" hidden="1" x14ac:dyDescent="0.2"/>
    <row r="10509" hidden="1" x14ac:dyDescent="0.2"/>
    <row r="10510" hidden="1" x14ac:dyDescent="0.2"/>
    <row r="10511" hidden="1" x14ac:dyDescent="0.2"/>
    <row r="10512" hidden="1" x14ac:dyDescent="0.2"/>
    <row r="10513" hidden="1" x14ac:dyDescent="0.2"/>
    <row r="10514" hidden="1" x14ac:dyDescent="0.2"/>
    <row r="10515" hidden="1" x14ac:dyDescent="0.2"/>
    <row r="10516" hidden="1" x14ac:dyDescent="0.2"/>
    <row r="10517" hidden="1" x14ac:dyDescent="0.2"/>
    <row r="10518" hidden="1" x14ac:dyDescent="0.2"/>
    <row r="10519" hidden="1" x14ac:dyDescent="0.2"/>
    <row r="10520" hidden="1" x14ac:dyDescent="0.2"/>
    <row r="10521" hidden="1" x14ac:dyDescent="0.2"/>
    <row r="10522" hidden="1" x14ac:dyDescent="0.2"/>
    <row r="10523" hidden="1" x14ac:dyDescent="0.2"/>
    <row r="10524" hidden="1" x14ac:dyDescent="0.2"/>
    <row r="10525" hidden="1" x14ac:dyDescent="0.2"/>
    <row r="10526" hidden="1" x14ac:dyDescent="0.2"/>
    <row r="10527" hidden="1" x14ac:dyDescent="0.2"/>
    <row r="10528" hidden="1" x14ac:dyDescent="0.2"/>
    <row r="10529" hidden="1" x14ac:dyDescent="0.2"/>
    <row r="10530" hidden="1" x14ac:dyDescent="0.2"/>
    <row r="10531" hidden="1" x14ac:dyDescent="0.2"/>
    <row r="10532" hidden="1" x14ac:dyDescent="0.2"/>
    <row r="10533" hidden="1" x14ac:dyDescent="0.2"/>
    <row r="10534" hidden="1" x14ac:dyDescent="0.2"/>
    <row r="10535" hidden="1" x14ac:dyDescent="0.2"/>
    <row r="10536" hidden="1" x14ac:dyDescent="0.2"/>
    <row r="10537" hidden="1" x14ac:dyDescent="0.2"/>
    <row r="10538" hidden="1" x14ac:dyDescent="0.2"/>
    <row r="10539" hidden="1" x14ac:dyDescent="0.2"/>
    <row r="10540" hidden="1" x14ac:dyDescent="0.2"/>
    <row r="10541" hidden="1" x14ac:dyDescent="0.2"/>
    <row r="10542" hidden="1" x14ac:dyDescent="0.2"/>
    <row r="10543" hidden="1" x14ac:dyDescent="0.2"/>
    <row r="10544" hidden="1" x14ac:dyDescent="0.2"/>
    <row r="10545" hidden="1" x14ac:dyDescent="0.2"/>
    <row r="10546" hidden="1" x14ac:dyDescent="0.2"/>
    <row r="10547" hidden="1" x14ac:dyDescent="0.2"/>
    <row r="10548" hidden="1" x14ac:dyDescent="0.2"/>
    <row r="10549" hidden="1" x14ac:dyDescent="0.2"/>
    <row r="10550" hidden="1" x14ac:dyDescent="0.2"/>
    <row r="10551" hidden="1" x14ac:dyDescent="0.2"/>
    <row r="10552" hidden="1" x14ac:dyDescent="0.2"/>
    <row r="10553" hidden="1" x14ac:dyDescent="0.2"/>
    <row r="10554" hidden="1" x14ac:dyDescent="0.2"/>
    <row r="10555" hidden="1" x14ac:dyDescent="0.2"/>
    <row r="10556" hidden="1" x14ac:dyDescent="0.2"/>
    <row r="10557" hidden="1" x14ac:dyDescent="0.2"/>
    <row r="10558" hidden="1" x14ac:dyDescent="0.2"/>
    <row r="10559" hidden="1" x14ac:dyDescent="0.2"/>
    <row r="10560" hidden="1" x14ac:dyDescent="0.2"/>
    <row r="10561" hidden="1" x14ac:dyDescent="0.2"/>
    <row r="10562" hidden="1" x14ac:dyDescent="0.2"/>
    <row r="10563" hidden="1" x14ac:dyDescent="0.2"/>
    <row r="10564" hidden="1" x14ac:dyDescent="0.2"/>
    <row r="10565" hidden="1" x14ac:dyDescent="0.2"/>
    <row r="10566" hidden="1" x14ac:dyDescent="0.2"/>
    <row r="10567" hidden="1" x14ac:dyDescent="0.2"/>
    <row r="10568" hidden="1" x14ac:dyDescent="0.2"/>
    <row r="10569" hidden="1" x14ac:dyDescent="0.2"/>
    <row r="10570" hidden="1" x14ac:dyDescent="0.2"/>
    <row r="10571" hidden="1" x14ac:dyDescent="0.2"/>
    <row r="10572" hidden="1" x14ac:dyDescent="0.2"/>
    <row r="10573" hidden="1" x14ac:dyDescent="0.2"/>
    <row r="10574" hidden="1" x14ac:dyDescent="0.2"/>
    <row r="10575" hidden="1" x14ac:dyDescent="0.2"/>
    <row r="10576" hidden="1" x14ac:dyDescent="0.2"/>
    <row r="10577" hidden="1" x14ac:dyDescent="0.2"/>
    <row r="10578" hidden="1" x14ac:dyDescent="0.2"/>
    <row r="10579" hidden="1" x14ac:dyDescent="0.2"/>
    <row r="10580" hidden="1" x14ac:dyDescent="0.2"/>
    <row r="10581" hidden="1" x14ac:dyDescent="0.2"/>
    <row r="10582" hidden="1" x14ac:dyDescent="0.2"/>
    <row r="10583" hidden="1" x14ac:dyDescent="0.2"/>
    <row r="10584" hidden="1" x14ac:dyDescent="0.2"/>
    <row r="10585" hidden="1" x14ac:dyDescent="0.2"/>
    <row r="10586" hidden="1" x14ac:dyDescent="0.2"/>
    <row r="10587" hidden="1" x14ac:dyDescent="0.2"/>
    <row r="10588" hidden="1" x14ac:dyDescent="0.2"/>
    <row r="10589" hidden="1" x14ac:dyDescent="0.2"/>
    <row r="10590" hidden="1" x14ac:dyDescent="0.2"/>
    <row r="10591" hidden="1" x14ac:dyDescent="0.2"/>
    <row r="10592" hidden="1" x14ac:dyDescent="0.2"/>
    <row r="10593" hidden="1" x14ac:dyDescent="0.2"/>
    <row r="10594" hidden="1" x14ac:dyDescent="0.2"/>
    <row r="10595" hidden="1" x14ac:dyDescent="0.2"/>
    <row r="10596" hidden="1" x14ac:dyDescent="0.2"/>
    <row r="10597" hidden="1" x14ac:dyDescent="0.2"/>
    <row r="10598" hidden="1" x14ac:dyDescent="0.2"/>
    <row r="10599" hidden="1" x14ac:dyDescent="0.2"/>
    <row r="10600" hidden="1" x14ac:dyDescent="0.2"/>
    <row r="10601" hidden="1" x14ac:dyDescent="0.2"/>
    <row r="10602" hidden="1" x14ac:dyDescent="0.2"/>
    <row r="10603" hidden="1" x14ac:dyDescent="0.2"/>
    <row r="10604" hidden="1" x14ac:dyDescent="0.2"/>
    <row r="10605" hidden="1" x14ac:dyDescent="0.2"/>
    <row r="10606" hidden="1" x14ac:dyDescent="0.2"/>
    <row r="10607" hidden="1" x14ac:dyDescent="0.2"/>
    <row r="10608" hidden="1" x14ac:dyDescent="0.2"/>
    <row r="10609" hidden="1" x14ac:dyDescent="0.2"/>
    <row r="10610" hidden="1" x14ac:dyDescent="0.2"/>
    <row r="10611" hidden="1" x14ac:dyDescent="0.2"/>
    <row r="10612" hidden="1" x14ac:dyDescent="0.2"/>
    <row r="10613" hidden="1" x14ac:dyDescent="0.2"/>
    <row r="10614" hidden="1" x14ac:dyDescent="0.2"/>
    <row r="10615" hidden="1" x14ac:dyDescent="0.2"/>
    <row r="10616" hidden="1" x14ac:dyDescent="0.2"/>
    <row r="10617" hidden="1" x14ac:dyDescent="0.2"/>
    <row r="10618" hidden="1" x14ac:dyDescent="0.2"/>
    <row r="10619" hidden="1" x14ac:dyDescent="0.2"/>
    <row r="10620" hidden="1" x14ac:dyDescent="0.2"/>
    <row r="10621" hidden="1" x14ac:dyDescent="0.2"/>
    <row r="10622" hidden="1" x14ac:dyDescent="0.2"/>
    <row r="10623" hidden="1" x14ac:dyDescent="0.2"/>
    <row r="10624" hidden="1" x14ac:dyDescent="0.2"/>
    <row r="10625" hidden="1" x14ac:dyDescent="0.2"/>
    <row r="10626" hidden="1" x14ac:dyDescent="0.2"/>
    <row r="10627" hidden="1" x14ac:dyDescent="0.2"/>
    <row r="10628" hidden="1" x14ac:dyDescent="0.2"/>
    <row r="10629" hidden="1" x14ac:dyDescent="0.2"/>
    <row r="10630" hidden="1" x14ac:dyDescent="0.2"/>
    <row r="10631" hidden="1" x14ac:dyDescent="0.2"/>
    <row r="10632" hidden="1" x14ac:dyDescent="0.2"/>
    <row r="10633" hidden="1" x14ac:dyDescent="0.2"/>
    <row r="10634" hidden="1" x14ac:dyDescent="0.2"/>
    <row r="10635" hidden="1" x14ac:dyDescent="0.2"/>
    <row r="10636" hidden="1" x14ac:dyDescent="0.2"/>
    <row r="10637" hidden="1" x14ac:dyDescent="0.2"/>
    <row r="10638" hidden="1" x14ac:dyDescent="0.2"/>
    <row r="10639" hidden="1" x14ac:dyDescent="0.2"/>
    <row r="10640" hidden="1" x14ac:dyDescent="0.2"/>
    <row r="10641" hidden="1" x14ac:dyDescent="0.2"/>
    <row r="10642" hidden="1" x14ac:dyDescent="0.2"/>
    <row r="10643" hidden="1" x14ac:dyDescent="0.2"/>
    <row r="10644" hidden="1" x14ac:dyDescent="0.2"/>
    <row r="10645" hidden="1" x14ac:dyDescent="0.2"/>
    <row r="10646" hidden="1" x14ac:dyDescent="0.2"/>
    <row r="10647" hidden="1" x14ac:dyDescent="0.2"/>
    <row r="10648" hidden="1" x14ac:dyDescent="0.2"/>
    <row r="10649" hidden="1" x14ac:dyDescent="0.2"/>
    <row r="10650" hidden="1" x14ac:dyDescent="0.2"/>
    <row r="10651" hidden="1" x14ac:dyDescent="0.2"/>
    <row r="10652" hidden="1" x14ac:dyDescent="0.2"/>
    <row r="10653" hidden="1" x14ac:dyDescent="0.2"/>
    <row r="10654" hidden="1" x14ac:dyDescent="0.2"/>
    <row r="10655" hidden="1" x14ac:dyDescent="0.2"/>
    <row r="10656" hidden="1" x14ac:dyDescent="0.2"/>
    <row r="10657" hidden="1" x14ac:dyDescent="0.2"/>
    <row r="10658" hidden="1" x14ac:dyDescent="0.2"/>
    <row r="10659" hidden="1" x14ac:dyDescent="0.2"/>
    <row r="10660" hidden="1" x14ac:dyDescent="0.2"/>
    <row r="10661" hidden="1" x14ac:dyDescent="0.2"/>
    <row r="10662" hidden="1" x14ac:dyDescent="0.2"/>
    <row r="10663" hidden="1" x14ac:dyDescent="0.2"/>
    <row r="10664" hidden="1" x14ac:dyDescent="0.2"/>
    <row r="10665" hidden="1" x14ac:dyDescent="0.2"/>
    <row r="10666" hidden="1" x14ac:dyDescent="0.2"/>
    <row r="10667" hidden="1" x14ac:dyDescent="0.2"/>
    <row r="10668" hidden="1" x14ac:dyDescent="0.2"/>
    <row r="10669" hidden="1" x14ac:dyDescent="0.2"/>
    <row r="10670" hidden="1" x14ac:dyDescent="0.2"/>
    <row r="10671" hidden="1" x14ac:dyDescent="0.2"/>
    <row r="10672" hidden="1" x14ac:dyDescent="0.2"/>
    <row r="10673" hidden="1" x14ac:dyDescent="0.2"/>
    <row r="10674" hidden="1" x14ac:dyDescent="0.2"/>
    <row r="10675" hidden="1" x14ac:dyDescent="0.2"/>
    <row r="10676" hidden="1" x14ac:dyDescent="0.2"/>
    <row r="10677" hidden="1" x14ac:dyDescent="0.2"/>
    <row r="10678" hidden="1" x14ac:dyDescent="0.2"/>
    <row r="10679" hidden="1" x14ac:dyDescent="0.2"/>
    <row r="10680" hidden="1" x14ac:dyDescent="0.2"/>
    <row r="10681" hidden="1" x14ac:dyDescent="0.2"/>
    <row r="10682" hidden="1" x14ac:dyDescent="0.2"/>
    <row r="10683" hidden="1" x14ac:dyDescent="0.2"/>
    <row r="10684" hidden="1" x14ac:dyDescent="0.2"/>
    <row r="10685" hidden="1" x14ac:dyDescent="0.2"/>
    <row r="10686" hidden="1" x14ac:dyDescent="0.2"/>
    <row r="10687" hidden="1" x14ac:dyDescent="0.2"/>
    <row r="10688" hidden="1" x14ac:dyDescent="0.2"/>
    <row r="10689" hidden="1" x14ac:dyDescent="0.2"/>
    <row r="10690" hidden="1" x14ac:dyDescent="0.2"/>
    <row r="10691" hidden="1" x14ac:dyDescent="0.2"/>
    <row r="10692" hidden="1" x14ac:dyDescent="0.2"/>
    <row r="10693" hidden="1" x14ac:dyDescent="0.2"/>
    <row r="10694" hidden="1" x14ac:dyDescent="0.2"/>
    <row r="10695" hidden="1" x14ac:dyDescent="0.2"/>
    <row r="10696" hidden="1" x14ac:dyDescent="0.2"/>
    <row r="10697" hidden="1" x14ac:dyDescent="0.2"/>
    <row r="10698" hidden="1" x14ac:dyDescent="0.2"/>
    <row r="10699" hidden="1" x14ac:dyDescent="0.2"/>
    <row r="10700" hidden="1" x14ac:dyDescent="0.2"/>
    <row r="10701" hidden="1" x14ac:dyDescent="0.2"/>
    <row r="10702" hidden="1" x14ac:dyDescent="0.2"/>
    <row r="10703" hidden="1" x14ac:dyDescent="0.2"/>
    <row r="10704" hidden="1" x14ac:dyDescent="0.2"/>
    <row r="10705" hidden="1" x14ac:dyDescent="0.2"/>
    <row r="10706" hidden="1" x14ac:dyDescent="0.2"/>
    <row r="10707" hidden="1" x14ac:dyDescent="0.2"/>
    <row r="10708" hidden="1" x14ac:dyDescent="0.2"/>
    <row r="10709" hidden="1" x14ac:dyDescent="0.2"/>
    <row r="10710" hidden="1" x14ac:dyDescent="0.2"/>
    <row r="10711" hidden="1" x14ac:dyDescent="0.2"/>
    <row r="10712" hidden="1" x14ac:dyDescent="0.2"/>
    <row r="10713" hidden="1" x14ac:dyDescent="0.2"/>
    <row r="10714" hidden="1" x14ac:dyDescent="0.2"/>
    <row r="10715" hidden="1" x14ac:dyDescent="0.2"/>
    <row r="10716" hidden="1" x14ac:dyDescent="0.2"/>
    <row r="10717" hidden="1" x14ac:dyDescent="0.2"/>
    <row r="10718" hidden="1" x14ac:dyDescent="0.2"/>
    <row r="10719" hidden="1" x14ac:dyDescent="0.2"/>
    <row r="10720" hidden="1" x14ac:dyDescent="0.2"/>
    <row r="10721" hidden="1" x14ac:dyDescent="0.2"/>
    <row r="10722" hidden="1" x14ac:dyDescent="0.2"/>
    <row r="10723" hidden="1" x14ac:dyDescent="0.2"/>
    <row r="10724" hidden="1" x14ac:dyDescent="0.2"/>
    <row r="10725" hidden="1" x14ac:dyDescent="0.2"/>
    <row r="10726" hidden="1" x14ac:dyDescent="0.2"/>
    <row r="10727" hidden="1" x14ac:dyDescent="0.2"/>
    <row r="10728" hidden="1" x14ac:dyDescent="0.2"/>
    <row r="10729" hidden="1" x14ac:dyDescent="0.2"/>
    <row r="10730" hidden="1" x14ac:dyDescent="0.2"/>
    <row r="10731" hidden="1" x14ac:dyDescent="0.2"/>
    <row r="10732" hidden="1" x14ac:dyDescent="0.2"/>
    <row r="10733" hidden="1" x14ac:dyDescent="0.2"/>
    <row r="10734" hidden="1" x14ac:dyDescent="0.2"/>
    <row r="10735" hidden="1" x14ac:dyDescent="0.2"/>
    <row r="10736" hidden="1" x14ac:dyDescent="0.2"/>
    <row r="10737" hidden="1" x14ac:dyDescent="0.2"/>
    <row r="10738" hidden="1" x14ac:dyDescent="0.2"/>
    <row r="10739" hidden="1" x14ac:dyDescent="0.2"/>
    <row r="10740" hidden="1" x14ac:dyDescent="0.2"/>
    <row r="10741" hidden="1" x14ac:dyDescent="0.2"/>
    <row r="10742" hidden="1" x14ac:dyDescent="0.2"/>
    <row r="10743" hidden="1" x14ac:dyDescent="0.2"/>
    <row r="10744" hidden="1" x14ac:dyDescent="0.2"/>
    <row r="10745" hidden="1" x14ac:dyDescent="0.2"/>
    <row r="10746" hidden="1" x14ac:dyDescent="0.2"/>
    <row r="10747" hidden="1" x14ac:dyDescent="0.2"/>
    <row r="10748" hidden="1" x14ac:dyDescent="0.2"/>
    <row r="10749" hidden="1" x14ac:dyDescent="0.2"/>
    <row r="10750" hidden="1" x14ac:dyDescent="0.2"/>
    <row r="10751" hidden="1" x14ac:dyDescent="0.2"/>
    <row r="10752" hidden="1" x14ac:dyDescent="0.2"/>
    <row r="10753" hidden="1" x14ac:dyDescent="0.2"/>
    <row r="10754" hidden="1" x14ac:dyDescent="0.2"/>
    <row r="10755" hidden="1" x14ac:dyDescent="0.2"/>
    <row r="10756" hidden="1" x14ac:dyDescent="0.2"/>
    <row r="10757" hidden="1" x14ac:dyDescent="0.2"/>
    <row r="10758" hidden="1" x14ac:dyDescent="0.2"/>
    <row r="10759" hidden="1" x14ac:dyDescent="0.2"/>
    <row r="10760" hidden="1" x14ac:dyDescent="0.2"/>
    <row r="10761" hidden="1" x14ac:dyDescent="0.2"/>
    <row r="10762" hidden="1" x14ac:dyDescent="0.2"/>
    <row r="10763" hidden="1" x14ac:dyDescent="0.2"/>
    <row r="10764" hidden="1" x14ac:dyDescent="0.2"/>
    <row r="10765" hidden="1" x14ac:dyDescent="0.2"/>
    <row r="10766" hidden="1" x14ac:dyDescent="0.2"/>
    <row r="10767" hidden="1" x14ac:dyDescent="0.2"/>
    <row r="10768" hidden="1" x14ac:dyDescent="0.2"/>
    <row r="10769" hidden="1" x14ac:dyDescent="0.2"/>
    <row r="10770" hidden="1" x14ac:dyDescent="0.2"/>
    <row r="10771" hidden="1" x14ac:dyDescent="0.2"/>
    <row r="10772" hidden="1" x14ac:dyDescent="0.2"/>
    <row r="10773" hidden="1" x14ac:dyDescent="0.2"/>
    <row r="10774" hidden="1" x14ac:dyDescent="0.2"/>
    <row r="10775" hidden="1" x14ac:dyDescent="0.2"/>
    <row r="10776" hidden="1" x14ac:dyDescent="0.2"/>
    <row r="10777" hidden="1" x14ac:dyDescent="0.2"/>
    <row r="10778" hidden="1" x14ac:dyDescent="0.2"/>
    <row r="10779" hidden="1" x14ac:dyDescent="0.2"/>
    <row r="10780" hidden="1" x14ac:dyDescent="0.2"/>
    <row r="10781" hidden="1" x14ac:dyDescent="0.2"/>
    <row r="10782" hidden="1" x14ac:dyDescent="0.2"/>
    <row r="10783" hidden="1" x14ac:dyDescent="0.2"/>
    <row r="10784" hidden="1" x14ac:dyDescent="0.2"/>
    <row r="10785" hidden="1" x14ac:dyDescent="0.2"/>
    <row r="10786" hidden="1" x14ac:dyDescent="0.2"/>
    <row r="10787" hidden="1" x14ac:dyDescent="0.2"/>
    <row r="10788" hidden="1" x14ac:dyDescent="0.2"/>
    <row r="10789" hidden="1" x14ac:dyDescent="0.2"/>
    <row r="10790" hidden="1" x14ac:dyDescent="0.2"/>
    <row r="10791" hidden="1" x14ac:dyDescent="0.2"/>
    <row r="10792" hidden="1" x14ac:dyDescent="0.2"/>
    <row r="10793" hidden="1" x14ac:dyDescent="0.2"/>
    <row r="10794" hidden="1" x14ac:dyDescent="0.2"/>
    <row r="10795" hidden="1" x14ac:dyDescent="0.2"/>
    <row r="10796" hidden="1" x14ac:dyDescent="0.2"/>
    <row r="10797" hidden="1" x14ac:dyDescent="0.2"/>
    <row r="10798" hidden="1" x14ac:dyDescent="0.2"/>
    <row r="10799" hidden="1" x14ac:dyDescent="0.2"/>
    <row r="10800" hidden="1" x14ac:dyDescent="0.2"/>
    <row r="10801" hidden="1" x14ac:dyDescent="0.2"/>
    <row r="10802" hidden="1" x14ac:dyDescent="0.2"/>
    <row r="10803" hidden="1" x14ac:dyDescent="0.2"/>
    <row r="10804" hidden="1" x14ac:dyDescent="0.2"/>
    <row r="10805" hidden="1" x14ac:dyDescent="0.2"/>
    <row r="10806" hidden="1" x14ac:dyDescent="0.2"/>
    <row r="10807" hidden="1" x14ac:dyDescent="0.2"/>
    <row r="10808" hidden="1" x14ac:dyDescent="0.2"/>
    <row r="10809" hidden="1" x14ac:dyDescent="0.2"/>
    <row r="10810" hidden="1" x14ac:dyDescent="0.2"/>
    <row r="10811" hidden="1" x14ac:dyDescent="0.2"/>
    <row r="10812" hidden="1" x14ac:dyDescent="0.2"/>
    <row r="10813" hidden="1" x14ac:dyDescent="0.2"/>
    <row r="10814" hidden="1" x14ac:dyDescent="0.2"/>
    <row r="10815" hidden="1" x14ac:dyDescent="0.2"/>
    <row r="10816" hidden="1" x14ac:dyDescent="0.2"/>
    <row r="10817" hidden="1" x14ac:dyDescent="0.2"/>
    <row r="10818" hidden="1" x14ac:dyDescent="0.2"/>
    <row r="10819" hidden="1" x14ac:dyDescent="0.2"/>
    <row r="10820" hidden="1" x14ac:dyDescent="0.2"/>
    <row r="10821" hidden="1" x14ac:dyDescent="0.2"/>
    <row r="10822" hidden="1" x14ac:dyDescent="0.2"/>
    <row r="10823" hidden="1" x14ac:dyDescent="0.2"/>
    <row r="10824" hidden="1" x14ac:dyDescent="0.2"/>
    <row r="10825" hidden="1" x14ac:dyDescent="0.2"/>
    <row r="10826" hidden="1" x14ac:dyDescent="0.2"/>
    <row r="10827" hidden="1" x14ac:dyDescent="0.2"/>
    <row r="10828" hidden="1" x14ac:dyDescent="0.2"/>
    <row r="10829" hidden="1" x14ac:dyDescent="0.2"/>
    <row r="10830" hidden="1" x14ac:dyDescent="0.2"/>
    <row r="10831" hidden="1" x14ac:dyDescent="0.2"/>
    <row r="10832" hidden="1" x14ac:dyDescent="0.2"/>
    <row r="10833" hidden="1" x14ac:dyDescent="0.2"/>
    <row r="10834" hidden="1" x14ac:dyDescent="0.2"/>
    <row r="10835" hidden="1" x14ac:dyDescent="0.2"/>
    <row r="10836" hidden="1" x14ac:dyDescent="0.2"/>
    <row r="10837" hidden="1" x14ac:dyDescent="0.2"/>
    <row r="10838" hidden="1" x14ac:dyDescent="0.2"/>
    <row r="10839" hidden="1" x14ac:dyDescent="0.2"/>
    <row r="10840" hidden="1" x14ac:dyDescent="0.2"/>
    <row r="10841" hidden="1" x14ac:dyDescent="0.2"/>
    <row r="10842" hidden="1" x14ac:dyDescent="0.2"/>
    <row r="10843" hidden="1" x14ac:dyDescent="0.2"/>
    <row r="10844" hidden="1" x14ac:dyDescent="0.2"/>
    <row r="10845" hidden="1" x14ac:dyDescent="0.2"/>
    <row r="10846" hidden="1" x14ac:dyDescent="0.2"/>
    <row r="10847" hidden="1" x14ac:dyDescent="0.2"/>
    <row r="10848" hidden="1" x14ac:dyDescent="0.2"/>
    <row r="10849" hidden="1" x14ac:dyDescent="0.2"/>
    <row r="10850" hidden="1" x14ac:dyDescent="0.2"/>
    <row r="10851" hidden="1" x14ac:dyDescent="0.2"/>
    <row r="10852" hidden="1" x14ac:dyDescent="0.2"/>
    <row r="10853" hidden="1" x14ac:dyDescent="0.2"/>
    <row r="10854" hidden="1" x14ac:dyDescent="0.2"/>
    <row r="10855" hidden="1" x14ac:dyDescent="0.2"/>
    <row r="10856" hidden="1" x14ac:dyDescent="0.2"/>
    <row r="10857" hidden="1" x14ac:dyDescent="0.2"/>
    <row r="10858" hidden="1" x14ac:dyDescent="0.2"/>
    <row r="10859" hidden="1" x14ac:dyDescent="0.2"/>
    <row r="10860" hidden="1" x14ac:dyDescent="0.2"/>
    <row r="10861" hidden="1" x14ac:dyDescent="0.2"/>
    <row r="10862" hidden="1" x14ac:dyDescent="0.2"/>
    <row r="10863" hidden="1" x14ac:dyDescent="0.2"/>
    <row r="10864" hidden="1" x14ac:dyDescent="0.2"/>
    <row r="10865" hidden="1" x14ac:dyDescent="0.2"/>
    <row r="10866" hidden="1" x14ac:dyDescent="0.2"/>
    <row r="10867" hidden="1" x14ac:dyDescent="0.2"/>
    <row r="10868" hidden="1" x14ac:dyDescent="0.2"/>
    <row r="10869" hidden="1" x14ac:dyDescent="0.2"/>
    <row r="10870" hidden="1" x14ac:dyDescent="0.2"/>
    <row r="10871" hidden="1" x14ac:dyDescent="0.2"/>
    <row r="10872" hidden="1" x14ac:dyDescent="0.2"/>
    <row r="10873" hidden="1" x14ac:dyDescent="0.2"/>
    <row r="10874" hidden="1" x14ac:dyDescent="0.2"/>
    <row r="10875" hidden="1" x14ac:dyDescent="0.2"/>
    <row r="10876" hidden="1" x14ac:dyDescent="0.2"/>
    <row r="10877" hidden="1" x14ac:dyDescent="0.2"/>
    <row r="10878" hidden="1" x14ac:dyDescent="0.2"/>
    <row r="10879" hidden="1" x14ac:dyDescent="0.2"/>
    <row r="10880" hidden="1" x14ac:dyDescent="0.2"/>
    <row r="10881" hidden="1" x14ac:dyDescent="0.2"/>
    <row r="10882" hidden="1" x14ac:dyDescent="0.2"/>
    <row r="10883" hidden="1" x14ac:dyDescent="0.2"/>
    <row r="10884" hidden="1" x14ac:dyDescent="0.2"/>
    <row r="10885" hidden="1" x14ac:dyDescent="0.2"/>
    <row r="10886" hidden="1" x14ac:dyDescent="0.2"/>
    <row r="10887" hidden="1" x14ac:dyDescent="0.2"/>
    <row r="10888" hidden="1" x14ac:dyDescent="0.2"/>
    <row r="10889" hidden="1" x14ac:dyDescent="0.2"/>
    <row r="10890" hidden="1" x14ac:dyDescent="0.2"/>
    <row r="10891" hidden="1" x14ac:dyDescent="0.2"/>
    <row r="10892" hidden="1" x14ac:dyDescent="0.2"/>
    <row r="10893" hidden="1" x14ac:dyDescent="0.2"/>
    <row r="10894" hidden="1" x14ac:dyDescent="0.2"/>
    <row r="10895" hidden="1" x14ac:dyDescent="0.2"/>
    <row r="10896" hidden="1" x14ac:dyDescent="0.2"/>
    <row r="10897" hidden="1" x14ac:dyDescent="0.2"/>
    <row r="10898" hidden="1" x14ac:dyDescent="0.2"/>
    <row r="10899" hidden="1" x14ac:dyDescent="0.2"/>
    <row r="10900" hidden="1" x14ac:dyDescent="0.2"/>
    <row r="10901" hidden="1" x14ac:dyDescent="0.2"/>
    <row r="10902" hidden="1" x14ac:dyDescent="0.2"/>
    <row r="10903" hidden="1" x14ac:dyDescent="0.2"/>
    <row r="10904" hidden="1" x14ac:dyDescent="0.2"/>
    <row r="10905" hidden="1" x14ac:dyDescent="0.2"/>
    <row r="10906" hidden="1" x14ac:dyDescent="0.2"/>
    <row r="10907" hidden="1" x14ac:dyDescent="0.2"/>
    <row r="10908" hidden="1" x14ac:dyDescent="0.2"/>
    <row r="10909" hidden="1" x14ac:dyDescent="0.2"/>
    <row r="10910" hidden="1" x14ac:dyDescent="0.2"/>
    <row r="10911" hidden="1" x14ac:dyDescent="0.2"/>
    <row r="10912" hidden="1" x14ac:dyDescent="0.2"/>
    <row r="10913" hidden="1" x14ac:dyDescent="0.2"/>
    <row r="10914" hidden="1" x14ac:dyDescent="0.2"/>
    <row r="10915" hidden="1" x14ac:dyDescent="0.2"/>
    <row r="10916" hidden="1" x14ac:dyDescent="0.2"/>
    <row r="10917" hidden="1" x14ac:dyDescent="0.2"/>
    <row r="10918" hidden="1" x14ac:dyDescent="0.2"/>
    <row r="10919" hidden="1" x14ac:dyDescent="0.2"/>
    <row r="10920" hidden="1" x14ac:dyDescent="0.2"/>
    <row r="10921" hidden="1" x14ac:dyDescent="0.2"/>
    <row r="10922" hidden="1" x14ac:dyDescent="0.2"/>
    <row r="10923" hidden="1" x14ac:dyDescent="0.2"/>
    <row r="10924" hidden="1" x14ac:dyDescent="0.2"/>
    <row r="10925" hidden="1" x14ac:dyDescent="0.2"/>
    <row r="10926" hidden="1" x14ac:dyDescent="0.2"/>
    <row r="10927" hidden="1" x14ac:dyDescent="0.2"/>
    <row r="10928" hidden="1" x14ac:dyDescent="0.2"/>
    <row r="10929" hidden="1" x14ac:dyDescent="0.2"/>
    <row r="10930" hidden="1" x14ac:dyDescent="0.2"/>
    <row r="10931" hidden="1" x14ac:dyDescent="0.2"/>
    <row r="10932" hidden="1" x14ac:dyDescent="0.2"/>
    <row r="10933" hidden="1" x14ac:dyDescent="0.2"/>
    <row r="10934" hidden="1" x14ac:dyDescent="0.2"/>
    <row r="10935" hidden="1" x14ac:dyDescent="0.2"/>
    <row r="10936" hidden="1" x14ac:dyDescent="0.2"/>
    <row r="10937" hidden="1" x14ac:dyDescent="0.2"/>
    <row r="10938" hidden="1" x14ac:dyDescent="0.2"/>
    <row r="10939" hidden="1" x14ac:dyDescent="0.2"/>
    <row r="10940" hidden="1" x14ac:dyDescent="0.2"/>
    <row r="10941" hidden="1" x14ac:dyDescent="0.2"/>
    <row r="10942" hidden="1" x14ac:dyDescent="0.2"/>
    <row r="10943" hidden="1" x14ac:dyDescent="0.2"/>
    <row r="10944" hidden="1" x14ac:dyDescent="0.2"/>
    <row r="10945" hidden="1" x14ac:dyDescent="0.2"/>
    <row r="10946" hidden="1" x14ac:dyDescent="0.2"/>
    <row r="10947" hidden="1" x14ac:dyDescent="0.2"/>
    <row r="10948" hidden="1" x14ac:dyDescent="0.2"/>
    <row r="10949" hidden="1" x14ac:dyDescent="0.2"/>
    <row r="10950" hidden="1" x14ac:dyDescent="0.2"/>
    <row r="10951" hidden="1" x14ac:dyDescent="0.2"/>
    <row r="10952" hidden="1" x14ac:dyDescent="0.2"/>
    <row r="10953" hidden="1" x14ac:dyDescent="0.2"/>
    <row r="10954" hidden="1" x14ac:dyDescent="0.2"/>
    <row r="10955" hidden="1" x14ac:dyDescent="0.2"/>
    <row r="10956" hidden="1" x14ac:dyDescent="0.2"/>
    <row r="10957" hidden="1" x14ac:dyDescent="0.2"/>
    <row r="10958" hidden="1" x14ac:dyDescent="0.2"/>
    <row r="10959" hidden="1" x14ac:dyDescent="0.2"/>
    <row r="10960" hidden="1" x14ac:dyDescent="0.2"/>
    <row r="10961" hidden="1" x14ac:dyDescent="0.2"/>
    <row r="10962" hidden="1" x14ac:dyDescent="0.2"/>
    <row r="10963" hidden="1" x14ac:dyDescent="0.2"/>
    <row r="10964" hidden="1" x14ac:dyDescent="0.2"/>
    <row r="10965" hidden="1" x14ac:dyDescent="0.2"/>
    <row r="10966" hidden="1" x14ac:dyDescent="0.2"/>
    <row r="10967" hidden="1" x14ac:dyDescent="0.2"/>
    <row r="10968" hidden="1" x14ac:dyDescent="0.2"/>
    <row r="10969" hidden="1" x14ac:dyDescent="0.2"/>
    <row r="10970" hidden="1" x14ac:dyDescent="0.2"/>
    <row r="10971" hidden="1" x14ac:dyDescent="0.2"/>
    <row r="10972" hidden="1" x14ac:dyDescent="0.2"/>
    <row r="10973" hidden="1" x14ac:dyDescent="0.2"/>
    <row r="10974" hidden="1" x14ac:dyDescent="0.2"/>
    <row r="10975" hidden="1" x14ac:dyDescent="0.2"/>
    <row r="10976" hidden="1" x14ac:dyDescent="0.2"/>
    <row r="10977" hidden="1" x14ac:dyDescent="0.2"/>
    <row r="10978" hidden="1" x14ac:dyDescent="0.2"/>
    <row r="10979" hidden="1" x14ac:dyDescent="0.2"/>
    <row r="10980" hidden="1" x14ac:dyDescent="0.2"/>
    <row r="10981" hidden="1" x14ac:dyDescent="0.2"/>
    <row r="10982" hidden="1" x14ac:dyDescent="0.2"/>
    <row r="10983" hidden="1" x14ac:dyDescent="0.2"/>
    <row r="10984" hidden="1" x14ac:dyDescent="0.2"/>
    <row r="10985" hidden="1" x14ac:dyDescent="0.2"/>
    <row r="10986" hidden="1" x14ac:dyDescent="0.2"/>
    <row r="10987" hidden="1" x14ac:dyDescent="0.2"/>
    <row r="10988" hidden="1" x14ac:dyDescent="0.2"/>
    <row r="10989" hidden="1" x14ac:dyDescent="0.2"/>
    <row r="10990" hidden="1" x14ac:dyDescent="0.2"/>
    <row r="10991" hidden="1" x14ac:dyDescent="0.2"/>
    <row r="10992" hidden="1" x14ac:dyDescent="0.2"/>
    <row r="10993" hidden="1" x14ac:dyDescent="0.2"/>
    <row r="10994" hidden="1" x14ac:dyDescent="0.2"/>
    <row r="10995" hidden="1" x14ac:dyDescent="0.2"/>
    <row r="10996" hidden="1" x14ac:dyDescent="0.2"/>
    <row r="10997" hidden="1" x14ac:dyDescent="0.2"/>
    <row r="10998" hidden="1" x14ac:dyDescent="0.2"/>
    <row r="10999" hidden="1" x14ac:dyDescent="0.2"/>
    <row r="11000" hidden="1" x14ac:dyDescent="0.2"/>
    <row r="11001" hidden="1" x14ac:dyDescent="0.2"/>
    <row r="11002" hidden="1" x14ac:dyDescent="0.2"/>
    <row r="11003" hidden="1" x14ac:dyDescent="0.2"/>
    <row r="11004" hidden="1" x14ac:dyDescent="0.2"/>
    <row r="11005" hidden="1" x14ac:dyDescent="0.2"/>
    <row r="11006" hidden="1" x14ac:dyDescent="0.2"/>
    <row r="11007" hidden="1" x14ac:dyDescent="0.2"/>
    <row r="11008" hidden="1" x14ac:dyDescent="0.2"/>
    <row r="11009" hidden="1" x14ac:dyDescent="0.2"/>
    <row r="11010" hidden="1" x14ac:dyDescent="0.2"/>
    <row r="11011" hidden="1" x14ac:dyDescent="0.2"/>
    <row r="11012" hidden="1" x14ac:dyDescent="0.2"/>
    <row r="11013" hidden="1" x14ac:dyDescent="0.2"/>
    <row r="11014" hidden="1" x14ac:dyDescent="0.2"/>
    <row r="11015" hidden="1" x14ac:dyDescent="0.2"/>
    <row r="11016" hidden="1" x14ac:dyDescent="0.2"/>
    <row r="11017" hidden="1" x14ac:dyDescent="0.2"/>
    <row r="11018" hidden="1" x14ac:dyDescent="0.2"/>
    <row r="11019" hidden="1" x14ac:dyDescent="0.2"/>
    <row r="11020" hidden="1" x14ac:dyDescent="0.2"/>
    <row r="11021" hidden="1" x14ac:dyDescent="0.2"/>
    <row r="11022" hidden="1" x14ac:dyDescent="0.2"/>
    <row r="11023" hidden="1" x14ac:dyDescent="0.2"/>
    <row r="11024" hidden="1" x14ac:dyDescent="0.2"/>
    <row r="11025" hidden="1" x14ac:dyDescent="0.2"/>
    <row r="11026" hidden="1" x14ac:dyDescent="0.2"/>
    <row r="11027" hidden="1" x14ac:dyDescent="0.2"/>
    <row r="11028" hidden="1" x14ac:dyDescent="0.2"/>
    <row r="11029" hidden="1" x14ac:dyDescent="0.2"/>
    <row r="11030" hidden="1" x14ac:dyDescent="0.2"/>
    <row r="11031" hidden="1" x14ac:dyDescent="0.2"/>
    <row r="11032" hidden="1" x14ac:dyDescent="0.2"/>
    <row r="11033" hidden="1" x14ac:dyDescent="0.2"/>
    <row r="11034" hidden="1" x14ac:dyDescent="0.2"/>
    <row r="11035" hidden="1" x14ac:dyDescent="0.2"/>
    <row r="11036" hidden="1" x14ac:dyDescent="0.2"/>
    <row r="11037" hidden="1" x14ac:dyDescent="0.2"/>
    <row r="11038" hidden="1" x14ac:dyDescent="0.2"/>
    <row r="11039" hidden="1" x14ac:dyDescent="0.2"/>
    <row r="11040" hidden="1" x14ac:dyDescent="0.2"/>
    <row r="11041" hidden="1" x14ac:dyDescent="0.2"/>
    <row r="11042" hidden="1" x14ac:dyDescent="0.2"/>
    <row r="11043" hidden="1" x14ac:dyDescent="0.2"/>
    <row r="11044" hidden="1" x14ac:dyDescent="0.2"/>
    <row r="11045" hidden="1" x14ac:dyDescent="0.2"/>
    <row r="11046" hidden="1" x14ac:dyDescent="0.2"/>
    <row r="11047" hidden="1" x14ac:dyDescent="0.2"/>
    <row r="11048" hidden="1" x14ac:dyDescent="0.2"/>
    <row r="11049" hidden="1" x14ac:dyDescent="0.2"/>
    <row r="11050" hidden="1" x14ac:dyDescent="0.2"/>
    <row r="11051" hidden="1" x14ac:dyDescent="0.2"/>
    <row r="11052" hidden="1" x14ac:dyDescent="0.2"/>
    <row r="11053" hidden="1" x14ac:dyDescent="0.2"/>
    <row r="11054" hidden="1" x14ac:dyDescent="0.2"/>
    <row r="11055" hidden="1" x14ac:dyDescent="0.2"/>
    <row r="11056" hidden="1" x14ac:dyDescent="0.2"/>
    <row r="11057" hidden="1" x14ac:dyDescent="0.2"/>
    <row r="11058" hidden="1" x14ac:dyDescent="0.2"/>
    <row r="11059" hidden="1" x14ac:dyDescent="0.2"/>
    <row r="11060" hidden="1" x14ac:dyDescent="0.2"/>
    <row r="11061" hidden="1" x14ac:dyDescent="0.2"/>
    <row r="11062" hidden="1" x14ac:dyDescent="0.2"/>
    <row r="11063" hidden="1" x14ac:dyDescent="0.2"/>
    <row r="11064" hidden="1" x14ac:dyDescent="0.2"/>
    <row r="11065" hidden="1" x14ac:dyDescent="0.2"/>
    <row r="11066" hidden="1" x14ac:dyDescent="0.2"/>
    <row r="11067" hidden="1" x14ac:dyDescent="0.2"/>
    <row r="11068" hidden="1" x14ac:dyDescent="0.2"/>
    <row r="11069" hidden="1" x14ac:dyDescent="0.2"/>
    <row r="11070" hidden="1" x14ac:dyDescent="0.2"/>
    <row r="11071" hidden="1" x14ac:dyDescent="0.2"/>
    <row r="11072" hidden="1" x14ac:dyDescent="0.2"/>
    <row r="11073" hidden="1" x14ac:dyDescent="0.2"/>
    <row r="11074" hidden="1" x14ac:dyDescent="0.2"/>
    <row r="11075" hidden="1" x14ac:dyDescent="0.2"/>
    <row r="11076" hidden="1" x14ac:dyDescent="0.2"/>
    <row r="11077" hidden="1" x14ac:dyDescent="0.2"/>
    <row r="11078" hidden="1" x14ac:dyDescent="0.2"/>
    <row r="11079" hidden="1" x14ac:dyDescent="0.2"/>
    <row r="11080" hidden="1" x14ac:dyDescent="0.2"/>
    <row r="11081" hidden="1" x14ac:dyDescent="0.2"/>
    <row r="11082" hidden="1" x14ac:dyDescent="0.2"/>
    <row r="11083" hidden="1" x14ac:dyDescent="0.2"/>
    <row r="11084" hidden="1" x14ac:dyDescent="0.2"/>
    <row r="11085" hidden="1" x14ac:dyDescent="0.2"/>
    <row r="11086" hidden="1" x14ac:dyDescent="0.2"/>
    <row r="11087" hidden="1" x14ac:dyDescent="0.2"/>
    <row r="11088" hidden="1" x14ac:dyDescent="0.2"/>
    <row r="11089" hidden="1" x14ac:dyDescent="0.2"/>
    <row r="11090" hidden="1" x14ac:dyDescent="0.2"/>
    <row r="11091" hidden="1" x14ac:dyDescent="0.2"/>
    <row r="11092" hidden="1" x14ac:dyDescent="0.2"/>
    <row r="11093" hidden="1" x14ac:dyDescent="0.2"/>
    <row r="11094" hidden="1" x14ac:dyDescent="0.2"/>
    <row r="11095" hidden="1" x14ac:dyDescent="0.2"/>
    <row r="11096" hidden="1" x14ac:dyDescent="0.2"/>
    <row r="11097" hidden="1" x14ac:dyDescent="0.2"/>
    <row r="11098" hidden="1" x14ac:dyDescent="0.2"/>
    <row r="11099" hidden="1" x14ac:dyDescent="0.2"/>
    <row r="11100" hidden="1" x14ac:dyDescent="0.2"/>
    <row r="11101" hidden="1" x14ac:dyDescent="0.2"/>
    <row r="11102" hidden="1" x14ac:dyDescent="0.2"/>
    <row r="11103" hidden="1" x14ac:dyDescent="0.2"/>
    <row r="11104" hidden="1" x14ac:dyDescent="0.2"/>
    <row r="11105" hidden="1" x14ac:dyDescent="0.2"/>
    <row r="11106" hidden="1" x14ac:dyDescent="0.2"/>
    <row r="11107" hidden="1" x14ac:dyDescent="0.2"/>
    <row r="11108" hidden="1" x14ac:dyDescent="0.2"/>
    <row r="11109" hidden="1" x14ac:dyDescent="0.2"/>
    <row r="11110" hidden="1" x14ac:dyDescent="0.2"/>
    <row r="11111" hidden="1" x14ac:dyDescent="0.2"/>
    <row r="11112" hidden="1" x14ac:dyDescent="0.2"/>
    <row r="11113" hidden="1" x14ac:dyDescent="0.2"/>
    <row r="11114" hidden="1" x14ac:dyDescent="0.2"/>
    <row r="11115" hidden="1" x14ac:dyDescent="0.2"/>
    <row r="11116" hidden="1" x14ac:dyDescent="0.2"/>
    <row r="11117" hidden="1" x14ac:dyDescent="0.2"/>
    <row r="11118" hidden="1" x14ac:dyDescent="0.2"/>
    <row r="11119" hidden="1" x14ac:dyDescent="0.2"/>
    <row r="11120" hidden="1" x14ac:dyDescent="0.2"/>
    <row r="11121" hidden="1" x14ac:dyDescent="0.2"/>
    <row r="11122" hidden="1" x14ac:dyDescent="0.2"/>
    <row r="11123" hidden="1" x14ac:dyDescent="0.2"/>
    <row r="11124" hidden="1" x14ac:dyDescent="0.2"/>
    <row r="11125" hidden="1" x14ac:dyDescent="0.2"/>
    <row r="11126" hidden="1" x14ac:dyDescent="0.2"/>
    <row r="11127" hidden="1" x14ac:dyDescent="0.2"/>
    <row r="11128" hidden="1" x14ac:dyDescent="0.2"/>
    <row r="11129" hidden="1" x14ac:dyDescent="0.2"/>
    <row r="11130" hidden="1" x14ac:dyDescent="0.2"/>
    <row r="11131" hidden="1" x14ac:dyDescent="0.2"/>
    <row r="11132" hidden="1" x14ac:dyDescent="0.2"/>
    <row r="11133" hidden="1" x14ac:dyDescent="0.2"/>
    <row r="11134" hidden="1" x14ac:dyDescent="0.2"/>
    <row r="11135" hidden="1" x14ac:dyDescent="0.2"/>
    <row r="11136" hidden="1" x14ac:dyDescent="0.2"/>
    <row r="11137" hidden="1" x14ac:dyDescent="0.2"/>
    <row r="11138" hidden="1" x14ac:dyDescent="0.2"/>
    <row r="11139" hidden="1" x14ac:dyDescent="0.2"/>
    <row r="11140" hidden="1" x14ac:dyDescent="0.2"/>
    <row r="11141" hidden="1" x14ac:dyDescent="0.2"/>
    <row r="11142" hidden="1" x14ac:dyDescent="0.2"/>
    <row r="11143" hidden="1" x14ac:dyDescent="0.2"/>
    <row r="11144" hidden="1" x14ac:dyDescent="0.2"/>
    <row r="11145" hidden="1" x14ac:dyDescent="0.2"/>
    <row r="11146" hidden="1" x14ac:dyDescent="0.2"/>
    <row r="11147" hidden="1" x14ac:dyDescent="0.2"/>
    <row r="11148" hidden="1" x14ac:dyDescent="0.2"/>
    <row r="11149" hidden="1" x14ac:dyDescent="0.2"/>
    <row r="11150" hidden="1" x14ac:dyDescent="0.2"/>
    <row r="11151" hidden="1" x14ac:dyDescent="0.2"/>
    <row r="11152" hidden="1" x14ac:dyDescent="0.2"/>
    <row r="11153" hidden="1" x14ac:dyDescent="0.2"/>
    <row r="11154" hidden="1" x14ac:dyDescent="0.2"/>
    <row r="11155" hidden="1" x14ac:dyDescent="0.2"/>
    <row r="11156" hidden="1" x14ac:dyDescent="0.2"/>
    <row r="11157" hidden="1" x14ac:dyDescent="0.2"/>
    <row r="11158" hidden="1" x14ac:dyDescent="0.2"/>
    <row r="11159" hidden="1" x14ac:dyDescent="0.2"/>
    <row r="11160" hidden="1" x14ac:dyDescent="0.2"/>
    <row r="11161" hidden="1" x14ac:dyDescent="0.2"/>
    <row r="11162" hidden="1" x14ac:dyDescent="0.2"/>
    <row r="11163" hidden="1" x14ac:dyDescent="0.2"/>
    <row r="11164" hidden="1" x14ac:dyDescent="0.2"/>
    <row r="11165" hidden="1" x14ac:dyDescent="0.2"/>
    <row r="11166" hidden="1" x14ac:dyDescent="0.2"/>
    <row r="11167" hidden="1" x14ac:dyDescent="0.2"/>
    <row r="11168" hidden="1" x14ac:dyDescent="0.2"/>
    <row r="11169" hidden="1" x14ac:dyDescent="0.2"/>
    <row r="11170" hidden="1" x14ac:dyDescent="0.2"/>
    <row r="11171" hidden="1" x14ac:dyDescent="0.2"/>
    <row r="11172" hidden="1" x14ac:dyDescent="0.2"/>
    <row r="11173" hidden="1" x14ac:dyDescent="0.2"/>
    <row r="11174" hidden="1" x14ac:dyDescent="0.2"/>
    <row r="11175" hidden="1" x14ac:dyDescent="0.2"/>
    <row r="11176" hidden="1" x14ac:dyDescent="0.2"/>
    <row r="11177" hidden="1" x14ac:dyDescent="0.2"/>
    <row r="11178" hidden="1" x14ac:dyDescent="0.2"/>
    <row r="11179" hidden="1" x14ac:dyDescent="0.2"/>
    <row r="11180" hidden="1" x14ac:dyDescent="0.2"/>
    <row r="11181" hidden="1" x14ac:dyDescent="0.2"/>
    <row r="11182" hidden="1" x14ac:dyDescent="0.2"/>
    <row r="11183" hidden="1" x14ac:dyDescent="0.2"/>
    <row r="11184" hidden="1" x14ac:dyDescent="0.2"/>
    <row r="11185" hidden="1" x14ac:dyDescent="0.2"/>
    <row r="11186" hidden="1" x14ac:dyDescent="0.2"/>
    <row r="11187" hidden="1" x14ac:dyDescent="0.2"/>
    <row r="11188" hidden="1" x14ac:dyDescent="0.2"/>
    <row r="11189" hidden="1" x14ac:dyDescent="0.2"/>
    <row r="11190" hidden="1" x14ac:dyDescent="0.2"/>
    <row r="11191" hidden="1" x14ac:dyDescent="0.2"/>
    <row r="11192" hidden="1" x14ac:dyDescent="0.2"/>
    <row r="11193" hidden="1" x14ac:dyDescent="0.2"/>
    <row r="11194" hidden="1" x14ac:dyDescent="0.2"/>
    <row r="11195" hidden="1" x14ac:dyDescent="0.2"/>
    <row r="11196" hidden="1" x14ac:dyDescent="0.2"/>
    <row r="11197" hidden="1" x14ac:dyDescent="0.2"/>
    <row r="11198" hidden="1" x14ac:dyDescent="0.2"/>
    <row r="11199" hidden="1" x14ac:dyDescent="0.2"/>
    <row r="11200" hidden="1" x14ac:dyDescent="0.2"/>
    <row r="11201" hidden="1" x14ac:dyDescent="0.2"/>
    <row r="11202" hidden="1" x14ac:dyDescent="0.2"/>
    <row r="11203" hidden="1" x14ac:dyDescent="0.2"/>
    <row r="11204" hidden="1" x14ac:dyDescent="0.2"/>
    <row r="11205" hidden="1" x14ac:dyDescent="0.2"/>
    <row r="11206" hidden="1" x14ac:dyDescent="0.2"/>
    <row r="11207" hidden="1" x14ac:dyDescent="0.2"/>
    <row r="11208" hidden="1" x14ac:dyDescent="0.2"/>
    <row r="11209" hidden="1" x14ac:dyDescent="0.2"/>
    <row r="11210" hidden="1" x14ac:dyDescent="0.2"/>
    <row r="11211" hidden="1" x14ac:dyDescent="0.2"/>
    <row r="11212" hidden="1" x14ac:dyDescent="0.2"/>
    <row r="11213" hidden="1" x14ac:dyDescent="0.2"/>
    <row r="11214" hidden="1" x14ac:dyDescent="0.2"/>
    <row r="11215" hidden="1" x14ac:dyDescent="0.2"/>
    <row r="11216" hidden="1" x14ac:dyDescent="0.2"/>
    <row r="11217" hidden="1" x14ac:dyDescent="0.2"/>
    <row r="11218" hidden="1" x14ac:dyDescent="0.2"/>
    <row r="11219" hidden="1" x14ac:dyDescent="0.2"/>
    <row r="11220" hidden="1" x14ac:dyDescent="0.2"/>
    <row r="11221" hidden="1" x14ac:dyDescent="0.2"/>
    <row r="11222" hidden="1" x14ac:dyDescent="0.2"/>
    <row r="11223" hidden="1" x14ac:dyDescent="0.2"/>
    <row r="11224" hidden="1" x14ac:dyDescent="0.2"/>
    <row r="11225" hidden="1" x14ac:dyDescent="0.2"/>
    <row r="11226" hidden="1" x14ac:dyDescent="0.2"/>
    <row r="11227" hidden="1" x14ac:dyDescent="0.2"/>
    <row r="11228" hidden="1" x14ac:dyDescent="0.2"/>
    <row r="11229" hidden="1" x14ac:dyDescent="0.2"/>
    <row r="11230" hidden="1" x14ac:dyDescent="0.2"/>
    <row r="11231" hidden="1" x14ac:dyDescent="0.2"/>
    <row r="11232" hidden="1" x14ac:dyDescent="0.2"/>
    <row r="11233" hidden="1" x14ac:dyDescent="0.2"/>
    <row r="11234" hidden="1" x14ac:dyDescent="0.2"/>
    <row r="11235" hidden="1" x14ac:dyDescent="0.2"/>
    <row r="11236" hidden="1" x14ac:dyDescent="0.2"/>
    <row r="11237" hidden="1" x14ac:dyDescent="0.2"/>
    <row r="11238" hidden="1" x14ac:dyDescent="0.2"/>
    <row r="11239" hidden="1" x14ac:dyDescent="0.2"/>
    <row r="11240" hidden="1" x14ac:dyDescent="0.2"/>
    <row r="11241" hidden="1" x14ac:dyDescent="0.2"/>
    <row r="11242" hidden="1" x14ac:dyDescent="0.2"/>
    <row r="11243" hidden="1" x14ac:dyDescent="0.2"/>
    <row r="11244" hidden="1" x14ac:dyDescent="0.2"/>
    <row r="11245" hidden="1" x14ac:dyDescent="0.2"/>
    <row r="11246" hidden="1" x14ac:dyDescent="0.2"/>
    <row r="11247" hidden="1" x14ac:dyDescent="0.2"/>
    <row r="11248" hidden="1" x14ac:dyDescent="0.2"/>
    <row r="11249" hidden="1" x14ac:dyDescent="0.2"/>
    <row r="11250" hidden="1" x14ac:dyDescent="0.2"/>
    <row r="11251" hidden="1" x14ac:dyDescent="0.2"/>
    <row r="11252" hidden="1" x14ac:dyDescent="0.2"/>
    <row r="11253" hidden="1" x14ac:dyDescent="0.2"/>
    <row r="11254" hidden="1" x14ac:dyDescent="0.2"/>
    <row r="11255" hidden="1" x14ac:dyDescent="0.2"/>
    <row r="11256" hidden="1" x14ac:dyDescent="0.2"/>
    <row r="11257" hidden="1" x14ac:dyDescent="0.2"/>
    <row r="11258" hidden="1" x14ac:dyDescent="0.2"/>
    <row r="11259" hidden="1" x14ac:dyDescent="0.2"/>
    <row r="11260" hidden="1" x14ac:dyDescent="0.2"/>
    <row r="11261" hidden="1" x14ac:dyDescent="0.2"/>
    <row r="11262" hidden="1" x14ac:dyDescent="0.2"/>
    <row r="11263" hidden="1" x14ac:dyDescent="0.2"/>
    <row r="11264" hidden="1" x14ac:dyDescent="0.2"/>
    <row r="11265" hidden="1" x14ac:dyDescent="0.2"/>
    <row r="11266" hidden="1" x14ac:dyDescent="0.2"/>
    <row r="11267" hidden="1" x14ac:dyDescent="0.2"/>
    <row r="11268" hidden="1" x14ac:dyDescent="0.2"/>
    <row r="11269" hidden="1" x14ac:dyDescent="0.2"/>
    <row r="11270" hidden="1" x14ac:dyDescent="0.2"/>
    <row r="11271" hidden="1" x14ac:dyDescent="0.2"/>
    <row r="11272" hidden="1" x14ac:dyDescent="0.2"/>
    <row r="11273" hidden="1" x14ac:dyDescent="0.2"/>
    <row r="11274" hidden="1" x14ac:dyDescent="0.2"/>
    <row r="11275" hidden="1" x14ac:dyDescent="0.2"/>
    <row r="11276" hidden="1" x14ac:dyDescent="0.2"/>
    <row r="11277" hidden="1" x14ac:dyDescent="0.2"/>
    <row r="11278" hidden="1" x14ac:dyDescent="0.2"/>
    <row r="11279" hidden="1" x14ac:dyDescent="0.2"/>
    <row r="11280" hidden="1" x14ac:dyDescent="0.2"/>
    <row r="11281" hidden="1" x14ac:dyDescent="0.2"/>
    <row r="11282" hidden="1" x14ac:dyDescent="0.2"/>
    <row r="11283" hidden="1" x14ac:dyDescent="0.2"/>
    <row r="11284" hidden="1" x14ac:dyDescent="0.2"/>
    <row r="11285" hidden="1" x14ac:dyDescent="0.2"/>
    <row r="11286" hidden="1" x14ac:dyDescent="0.2"/>
    <row r="11287" hidden="1" x14ac:dyDescent="0.2"/>
    <row r="11288" hidden="1" x14ac:dyDescent="0.2"/>
    <row r="11289" hidden="1" x14ac:dyDescent="0.2"/>
    <row r="11290" hidden="1" x14ac:dyDescent="0.2"/>
    <row r="11291" hidden="1" x14ac:dyDescent="0.2"/>
    <row r="11292" hidden="1" x14ac:dyDescent="0.2"/>
    <row r="11293" hidden="1" x14ac:dyDescent="0.2"/>
    <row r="11294" hidden="1" x14ac:dyDescent="0.2"/>
    <row r="11295" hidden="1" x14ac:dyDescent="0.2"/>
    <row r="11296" hidden="1" x14ac:dyDescent="0.2"/>
    <row r="11297" hidden="1" x14ac:dyDescent="0.2"/>
    <row r="11298" hidden="1" x14ac:dyDescent="0.2"/>
    <row r="11299" hidden="1" x14ac:dyDescent="0.2"/>
    <row r="11300" hidden="1" x14ac:dyDescent="0.2"/>
    <row r="11301" hidden="1" x14ac:dyDescent="0.2"/>
    <row r="11302" hidden="1" x14ac:dyDescent="0.2"/>
    <row r="11303" hidden="1" x14ac:dyDescent="0.2"/>
    <row r="11304" hidden="1" x14ac:dyDescent="0.2"/>
    <row r="11305" hidden="1" x14ac:dyDescent="0.2"/>
    <row r="11306" hidden="1" x14ac:dyDescent="0.2"/>
    <row r="11307" hidden="1" x14ac:dyDescent="0.2"/>
    <row r="11308" hidden="1" x14ac:dyDescent="0.2"/>
    <row r="11309" hidden="1" x14ac:dyDescent="0.2"/>
    <row r="11310" hidden="1" x14ac:dyDescent="0.2"/>
    <row r="11311" hidden="1" x14ac:dyDescent="0.2"/>
    <row r="11312" hidden="1" x14ac:dyDescent="0.2"/>
    <row r="11313" hidden="1" x14ac:dyDescent="0.2"/>
    <row r="11314" hidden="1" x14ac:dyDescent="0.2"/>
    <row r="11315" hidden="1" x14ac:dyDescent="0.2"/>
    <row r="11316" hidden="1" x14ac:dyDescent="0.2"/>
    <row r="11317" hidden="1" x14ac:dyDescent="0.2"/>
    <row r="11318" hidden="1" x14ac:dyDescent="0.2"/>
    <row r="11319" hidden="1" x14ac:dyDescent="0.2"/>
    <row r="11320" hidden="1" x14ac:dyDescent="0.2"/>
    <row r="11321" hidden="1" x14ac:dyDescent="0.2"/>
    <row r="11322" hidden="1" x14ac:dyDescent="0.2"/>
    <row r="11323" hidden="1" x14ac:dyDescent="0.2"/>
    <row r="11324" hidden="1" x14ac:dyDescent="0.2"/>
    <row r="11325" hidden="1" x14ac:dyDescent="0.2"/>
    <row r="11326" hidden="1" x14ac:dyDescent="0.2"/>
    <row r="11327" hidden="1" x14ac:dyDescent="0.2"/>
    <row r="11328" hidden="1" x14ac:dyDescent="0.2"/>
    <row r="11329" hidden="1" x14ac:dyDescent="0.2"/>
    <row r="11330" hidden="1" x14ac:dyDescent="0.2"/>
    <row r="11331" hidden="1" x14ac:dyDescent="0.2"/>
    <row r="11332" hidden="1" x14ac:dyDescent="0.2"/>
    <row r="11333" hidden="1" x14ac:dyDescent="0.2"/>
    <row r="11334" hidden="1" x14ac:dyDescent="0.2"/>
    <row r="11335" hidden="1" x14ac:dyDescent="0.2"/>
    <row r="11336" hidden="1" x14ac:dyDescent="0.2"/>
    <row r="11337" hidden="1" x14ac:dyDescent="0.2"/>
    <row r="11338" hidden="1" x14ac:dyDescent="0.2"/>
    <row r="11339" hidden="1" x14ac:dyDescent="0.2"/>
    <row r="11340" hidden="1" x14ac:dyDescent="0.2"/>
    <row r="11341" hidden="1" x14ac:dyDescent="0.2"/>
    <row r="11342" hidden="1" x14ac:dyDescent="0.2"/>
    <row r="11343" hidden="1" x14ac:dyDescent="0.2"/>
    <row r="11344" hidden="1" x14ac:dyDescent="0.2"/>
    <row r="11345" hidden="1" x14ac:dyDescent="0.2"/>
    <row r="11346" hidden="1" x14ac:dyDescent="0.2"/>
    <row r="11347" hidden="1" x14ac:dyDescent="0.2"/>
    <row r="11348" hidden="1" x14ac:dyDescent="0.2"/>
    <row r="11349" hidden="1" x14ac:dyDescent="0.2"/>
    <row r="11350" hidden="1" x14ac:dyDescent="0.2"/>
    <row r="11351" hidden="1" x14ac:dyDescent="0.2"/>
    <row r="11352" hidden="1" x14ac:dyDescent="0.2"/>
    <row r="11353" hidden="1" x14ac:dyDescent="0.2"/>
    <row r="11354" hidden="1" x14ac:dyDescent="0.2"/>
    <row r="11355" hidden="1" x14ac:dyDescent="0.2"/>
    <row r="11356" hidden="1" x14ac:dyDescent="0.2"/>
    <row r="11357" hidden="1" x14ac:dyDescent="0.2"/>
    <row r="11358" hidden="1" x14ac:dyDescent="0.2"/>
    <row r="11359" hidden="1" x14ac:dyDescent="0.2"/>
    <row r="11360" hidden="1" x14ac:dyDescent="0.2"/>
    <row r="11361" hidden="1" x14ac:dyDescent="0.2"/>
    <row r="11362" hidden="1" x14ac:dyDescent="0.2"/>
    <row r="11363" hidden="1" x14ac:dyDescent="0.2"/>
    <row r="11364" hidden="1" x14ac:dyDescent="0.2"/>
    <row r="11365" hidden="1" x14ac:dyDescent="0.2"/>
    <row r="11366" hidden="1" x14ac:dyDescent="0.2"/>
    <row r="11367" hidden="1" x14ac:dyDescent="0.2"/>
    <row r="11368" hidden="1" x14ac:dyDescent="0.2"/>
    <row r="11369" hidden="1" x14ac:dyDescent="0.2"/>
    <row r="11370" hidden="1" x14ac:dyDescent="0.2"/>
    <row r="11371" hidden="1" x14ac:dyDescent="0.2"/>
    <row r="11372" hidden="1" x14ac:dyDescent="0.2"/>
    <row r="11373" hidden="1" x14ac:dyDescent="0.2"/>
    <row r="11374" hidden="1" x14ac:dyDescent="0.2"/>
    <row r="11375" hidden="1" x14ac:dyDescent="0.2"/>
    <row r="11376" hidden="1" x14ac:dyDescent="0.2"/>
    <row r="11377" hidden="1" x14ac:dyDescent="0.2"/>
    <row r="11378" hidden="1" x14ac:dyDescent="0.2"/>
    <row r="11379" hidden="1" x14ac:dyDescent="0.2"/>
    <row r="11380" hidden="1" x14ac:dyDescent="0.2"/>
    <row r="11381" hidden="1" x14ac:dyDescent="0.2"/>
    <row r="11382" hidden="1" x14ac:dyDescent="0.2"/>
    <row r="11383" hidden="1" x14ac:dyDescent="0.2"/>
    <row r="11384" hidden="1" x14ac:dyDescent="0.2"/>
    <row r="11385" hidden="1" x14ac:dyDescent="0.2"/>
    <row r="11386" hidden="1" x14ac:dyDescent="0.2"/>
    <row r="11387" hidden="1" x14ac:dyDescent="0.2"/>
    <row r="11388" hidden="1" x14ac:dyDescent="0.2"/>
    <row r="11389" hidden="1" x14ac:dyDescent="0.2"/>
    <row r="11390" hidden="1" x14ac:dyDescent="0.2"/>
    <row r="11391" hidden="1" x14ac:dyDescent="0.2"/>
    <row r="11392" hidden="1" x14ac:dyDescent="0.2"/>
    <row r="11393" hidden="1" x14ac:dyDescent="0.2"/>
    <row r="11394" hidden="1" x14ac:dyDescent="0.2"/>
    <row r="11395" hidden="1" x14ac:dyDescent="0.2"/>
    <row r="11396" hidden="1" x14ac:dyDescent="0.2"/>
    <row r="11397" hidden="1" x14ac:dyDescent="0.2"/>
    <row r="11398" hidden="1" x14ac:dyDescent="0.2"/>
    <row r="11399" hidden="1" x14ac:dyDescent="0.2"/>
    <row r="11400" hidden="1" x14ac:dyDescent="0.2"/>
    <row r="11401" hidden="1" x14ac:dyDescent="0.2"/>
    <row r="11402" hidden="1" x14ac:dyDescent="0.2"/>
    <row r="11403" hidden="1" x14ac:dyDescent="0.2"/>
    <row r="11404" hidden="1" x14ac:dyDescent="0.2"/>
    <row r="11405" hidden="1" x14ac:dyDescent="0.2"/>
    <row r="11406" hidden="1" x14ac:dyDescent="0.2"/>
    <row r="11407" hidden="1" x14ac:dyDescent="0.2"/>
    <row r="11408" hidden="1" x14ac:dyDescent="0.2"/>
    <row r="11409" hidden="1" x14ac:dyDescent="0.2"/>
    <row r="11410" hidden="1" x14ac:dyDescent="0.2"/>
    <row r="11411" hidden="1" x14ac:dyDescent="0.2"/>
    <row r="11412" hidden="1" x14ac:dyDescent="0.2"/>
    <row r="11413" hidden="1" x14ac:dyDescent="0.2"/>
    <row r="11414" hidden="1" x14ac:dyDescent="0.2"/>
    <row r="11415" hidden="1" x14ac:dyDescent="0.2"/>
    <row r="11416" hidden="1" x14ac:dyDescent="0.2"/>
    <row r="11417" hidden="1" x14ac:dyDescent="0.2"/>
    <row r="11418" hidden="1" x14ac:dyDescent="0.2"/>
    <row r="11419" hidden="1" x14ac:dyDescent="0.2"/>
    <row r="11420" hidden="1" x14ac:dyDescent="0.2"/>
    <row r="11421" hidden="1" x14ac:dyDescent="0.2"/>
    <row r="11422" hidden="1" x14ac:dyDescent="0.2"/>
    <row r="11423" hidden="1" x14ac:dyDescent="0.2"/>
    <row r="11424" hidden="1" x14ac:dyDescent="0.2"/>
    <row r="11425" hidden="1" x14ac:dyDescent="0.2"/>
    <row r="11426" hidden="1" x14ac:dyDescent="0.2"/>
    <row r="11427" hidden="1" x14ac:dyDescent="0.2"/>
    <row r="11428" hidden="1" x14ac:dyDescent="0.2"/>
    <row r="11429" hidden="1" x14ac:dyDescent="0.2"/>
    <row r="11430" hidden="1" x14ac:dyDescent="0.2"/>
    <row r="11431" hidden="1" x14ac:dyDescent="0.2"/>
    <row r="11432" hidden="1" x14ac:dyDescent="0.2"/>
    <row r="11433" hidden="1" x14ac:dyDescent="0.2"/>
    <row r="11434" hidden="1" x14ac:dyDescent="0.2"/>
    <row r="11435" hidden="1" x14ac:dyDescent="0.2"/>
    <row r="11436" hidden="1" x14ac:dyDescent="0.2"/>
    <row r="11437" hidden="1" x14ac:dyDescent="0.2"/>
    <row r="11438" hidden="1" x14ac:dyDescent="0.2"/>
    <row r="11439" hidden="1" x14ac:dyDescent="0.2"/>
    <row r="11440" hidden="1" x14ac:dyDescent="0.2"/>
    <row r="11441" hidden="1" x14ac:dyDescent="0.2"/>
    <row r="11442" hidden="1" x14ac:dyDescent="0.2"/>
    <row r="11443" hidden="1" x14ac:dyDescent="0.2"/>
    <row r="11444" hidden="1" x14ac:dyDescent="0.2"/>
    <row r="11445" hidden="1" x14ac:dyDescent="0.2"/>
    <row r="11446" hidden="1" x14ac:dyDescent="0.2"/>
    <row r="11447" hidden="1" x14ac:dyDescent="0.2"/>
    <row r="11448" hidden="1" x14ac:dyDescent="0.2"/>
    <row r="11449" hidden="1" x14ac:dyDescent="0.2"/>
    <row r="11450" hidden="1" x14ac:dyDescent="0.2"/>
    <row r="11451" hidden="1" x14ac:dyDescent="0.2"/>
    <row r="11452" hidden="1" x14ac:dyDescent="0.2"/>
    <row r="11453" hidden="1" x14ac:dyDescent="0.2"/>
    <row r="11454" hidden="1" x14ac:dyDescent="0.2"/>
    <row r="11455" hidden="1" x14ac:dyDescent="0.2"/>
    <row r="11456" hidden="1" x14ac:dyDescent="0.2"/>
    <row r="11457" hidden="1" x14ac:dyDescent="0.2"/>
    <row r="11458" hidden="1" x14ac:dyDescent="0.2"/>
    <row r="11459" hidden="1" x14ac:dyDescent="0.2"/>
    <row r="11460" hidden="1" x14ac:dyDescent="0.2"/>
    <row r="11461" hidden="1" x14ac:dyDescent="0.2"/>
    <row r="11462" hidden="1" x14ac:dyDescent="0.2"/>
    <row r="11463" hidden="1" x14ac:dyDescent="0.2"/>
    <row r="11464" hidden="1" x14ac:dyDescent="0.2"/>
    <row r="11465" hidden="1" x14ac:dyDescent="0.2"/>
    <row r="11466" hidden="1" x14ac:dyDescent="0.2"/>
    <row r="11467" hidden="1" x14ac:dyDescent="0.2"/>
    <row r="11468" hidden="1" x14ac:dyDescent="0.2"/>
    <row r="11469" hidden="1" x14ac:dyDescent="0.2"/>
    <row r="11470" hidden="1" x14ac:dyDescent="0.2"/>
    <row r="11471" hidden="1" x14ac:dyDescent="0.2"/>
    <row r="11472" hidden="1" x14ac:dyDescent="0.2"/>
    <row r="11473" hidden="1" x14ac:dyDescent="0.2"/>
    <row r="11474" hidden="1" x14ac:dyDescent="0.2"/>
    <row r="11475" hidden="1" x14ac:dyDescent="0.2"/>
    <row r="11476" hidden="1" x14ac:dyDescent="0.2"/>
    <row r="11477" hidden="1" x14ac:dyDescent="0.2"/>
    <row r="11478" hidden="1" x14ac:dyDescent="0.2"/>
    <row r="11479" hidden="1" x14ac:dyDescent="0.2"/>
    <row r="11480" hidden="1" x14ac:dyDescent="0.2"/>
    <row r="11481" hidden="1" x14ac:dyDescent="0.2"/>
    <row r="11482" hidden="1" x14ac:dyDescent="0.2"/>
    <row r="11483" hidden="1" x14ac:dyDescent="0.2"/>
    <row r="11484" hidden="1" x14ac:dyDescent="0.2"/>
    <row r="11485" hidden="1" x14ac:dyDescent="0.2"/>
    <row r="11486" hidden="1" x14ac:dyDescent="0.2"/>
    <row r="11487" hidden="1" x14ac:dyDescent="0.2"/>
    <row r="11488" hidden="1" x14ac:dyDescent="0.2"/>
    <row r="11489" hidden="1" x14ac:dyDescent="0.2"/>
    <row r="11490" hidden="1" x14ac:dyDescent="0.2"/>
    <row r="11491" hidden="1" x14ac:dyDescent="0.2"/>
    <row r="11492" hidden="1" x14ac:dyDescent="0.2"/>
    <row r="11493" hidden="1" x14ac:dyDescent="0.2"/>
    <row r="11494" hidden="1" x14ac:dyDescent="0.2"/>
    <row r="11495" hidden="1" x14ac:dyDescent="0.2"/>
    <row r="11496" hidden="1" x14ac:dyDescent="0.2"/>
    <row r="11497" hidden="1" x14ac:dyDescent="0.2"/>
    <row r="11498" hidden="1" x14ac:dyDescent="0.2"/>
    <row r="11499" hidden="1" x14ac:dyDescent="0.2"/>
    <row r="11500" hidden="1" x14ac:dyDescent="0.2"/>
    <row r="11501" hidden="1" x14ac:dyDescent="0.2"/>
    <row r="11502" hidden="1" x14ac:dyDescent="0.2"/>
    <row r="11503" hidden="1" x14ac:dyDescent="0.2"/>
    <row r="11504" hidden="1" x14ac:dyDescent="0.2"/>
    <row r="11505" hidden="1" x14ac:dyDescent="0.2"/>
    <row r="11506" hidden="1" x14ac:dyDescent="0.2"/>
    <row r="11507" hidden="1" x14ac:dyDescent="0.2"/>
    <row r="11508" hidden="1" x14ac:dyDescent="0.2"/>
    <row r="11509" hidden="1" x14ac:dyDescent="0.2"/>
    <row r="11510" hidden="1" x14ac:dyDescent="0.2"/>
    <row r="11511" hidden="1" x14ac:dyDescent="0.2"/>
    <row r="11512" hidden="1" x14ac:dyDescent="0.2"/>
    <row r="11513" hidden="1" x14ac:dyDescent="0.2"/>
    <row r="11514" hidden="1" x14ac:dyDescent="0.2"/>
    <row r="11515" hidden="1" x14ac:dyDescent="0.2"/>
    <row r="11516" hidden="1" x14ac:dyDescent="0.2"/>
    <row r="11517" hidden="1" x14ac:dyDescent="0.2"/>
    <row r="11518" hidden="1" x14ac:dyDescent="0.2"/>
    <row r="11519" hidden="1" x14ac:dyDescent="0.2"/>
    <row r="11520" hidden="1" x14ac:dyDescent="0.2"/>
    <row r="11521" hidden="1" x14ac:dyDescent="0.2"/>
    <row r="11522" hidden="1" x14ac:dyDescent="0.2"/>
    <row r="11523" hidden="1" x14ac:dyDescent="0.2"/>
    <row r="11524" hidden="1" x14ac:dyDescent="0.2"/>
    <row r="11525" hidden="1" x14ac:dyDescent="0.2"/>
    <row r="11526" hidden="1" x14ac:dyDescent="0.2"/>
    <row r="11527" hidden="1" x14ac:dyDescent="0.2"/>
    <row r="11528" hidden="1" x14ac:dyDescent="0.2"/>
    <row r="11529" hidden="1" x14ac:dyDescent="0.2"/>
    <row r="11530" hidden="1" x14ac:dyDescent="0.2"/>
    <row r="11531" hidden="1" x14ac:dyDescent="0.2"/>
    <row r="11532" hidden="1" x14ac:dyDescent="0.2"/>
    <row r="11533" hidden="1" x14ac:dyDescent="0.2"/>
    <row r="11534" hidden="1" x14ac:dyDescent="0.2"/>
    <row r="11535" hidden="1" x14ac:dyDescent="0.2"/>
    <row r="11536" hidden="1" x14ac:dyDescent="0.2"/>
    <row r="11537" hidden="1" x14ac:dyDescent="0.2"/>
    <row r="11538" hidden="1" x14ac:dyDescent="0.2"/>
    <row r="11539" hidden="1" x14ac:dyDescent="0.2"/>
    <row r="11540" hidden="1" x14ac:dyDescent="0.2"/>
    <row r="11541" hidden="1" x14ac:dyDescent="0.2"/>
    <row r="11542" hidden="1" x14ac:dyDescent="0.2"/>
    <row r="11543" hidden="1" x14ac:dyDescent="0.2"/>
    <row r="11544" hidden="1" x14ac:dyDescent="0.2"/>
    <row r="11545" hidden="1" x14ac:dyDescent="0.2"/>
    <row r="11546" hidden="1" x14ac:dyDescent="0.2"/>
    <row r="11547" hidden="1" x14ac:dyDescent="0.2"/>
    <row r="11548" hidden="1" x14ac:dyDescent="0.2"/>
    <row r="11549" hidden="1" x14ac:dyDescent="0.2"/>
    <row r="11550" hidden="1" x14ac:dyDescent="0.2"/>
    <row r="11551" hidden="1" x14ac:dyDescent="0.2"/>
    <row r="11552" hidden="1" x14ac:dyDescent="0.2"/>
    <row r="11553" hidden="1" x14ac:dyDescent="0.2"/>
    <row r="11554" hidden="1" x14ac:dyDescent="0.2"/>
    <row r="11555" hidden="1" x14ac:dyDescent="0.2"/>
    <row r="11556" hidden="1" x14ac:dyDescent="0.2"/>
    <row r="11557" hidden="1" x14ac:dyDescent="0.2"/>
    <row r="11558" hidden="1" x14ac:dyDescent="0.2"/>
    <row r="11559" hidden="1" x14ac:dyDescent="0.2"/>
    <row r="11560" hidden="1" x14ac:dyDescent="0.2"/>
    <row r="11561" hidden="1" x14ac:dyDescent="0.2"/>
    <row r="11562" hidden="1" x14ac:dyDescent="0.2"/>
    <row r="11563" hidden="1" x14ac:dyDescent="0.2"/>
    <row r="11564" hidden="1" x14ac:dyDescent="0.2"/>
    <row r="11565" hidden="1" x14ac:dyDescent="0.2"/>
    <row r="11566" hidden="1" x14ac:dyDescent="0.2"/>
    <row r="11567" hidden="1" x14ac:dyDescent="0.2"/>
    <row r="11568" hidden="1" x14ac:dyDescent="0.2"/>
    <row r="11569" hidden="1" x14ac:dyDescent="0.2"/>
    <row r="11570" hidden="1" x14ac:dyDescent="0.2"/>
    <row r="11571" hidden="1" x14ac:dyDescent="0.2"/>
    <row r="11572" hidden="1" x14ac:dyDescent="0.2"/>
    <row r="11573" hidden="1" x14ac:dyDescent="0.2"/>
    <row r="11574" hidden="1" x14ac:dyDescent="0.2"/>
    <row r="11575" hidden="1" x14ac:dyDescent="0.2"/>
    <row r="11576" hidden="1" x14ac:dyDescent="0.2"/>
    <row r="11577" hidden="1" x14ac:dyDescent="0.2"/>
    <row r="11578" hidden="1" x14ac:dyDescent="0.2"/>
    <row r="11579" hidden="1" x14ac:dyDescent="0.2"/>
    <row r="11580" hidden="1" x14ac:dyDescent="0.2"/>
    <row r="11581" hidden="1" x14ac:dyDescent="0.2"/>
    <row r="11582" hidden="1" x14ac:dyDescent="0.2"/>
    <row r="11583" hidden="1" x14ac:dyDescent="0.2"/>
    <row r="11584" hidden="1" x14ac:dyDescent="0.2"/>
    <row r="11585" hidden="1" x14ac:dyDescent="0.2"/>
    <row r="11586" hidden="1" x14ac:dyDescent="0.2"/>
    <row r="11587" hidden="1" x14ac:dyDescent="0.2"/>
    <row r="11588" hidden="1" x14ac:dyDescent="0.2"/>
    <row r="11589" hidden="1" x14ac:dyDescent="0.2"/>
    <row r="11590" hidden="1" x14ac:dyDescent="0.2"/>
    <row r="11591" hidden="1" x14ac:dyDescent="0.2"/>
    <row r="11592" hidden="1" x14ac:dyDescent="0.2"/>
    <row r="11593" hidden="1" x14ac:dyDescent="0.2"/>
    <row r="11594" hidden="1" x14ac:dyDescent="0.2"/>
    <row r="11595" hidden="1" x14ac:dyDescent="0.2"/>
    <row r="11596" hidden="1" x14ac:dyDescent="0.2"/>
    <row r="11597" hidden="1" x14ac:dyDescent="0.2"/>
    <row r="11598" hidden="1" x14ac:dyDescent="0.2"/>
    <row r="11599" hidden="1" x14ac:dyDescent="0.2"/>
    <row r="11600" hidden="1" x14ac:dyDescent="0.2"/>
    <row r="11601" hidden="1" x14ac:dyDescent="0.2"/>
    <row r="11602" hidden="1" x14ac:dyDescent="0.2"/>
    <row r="11603" hidden="1" x14ac:dyDescent="0.2"/>
    <row r="11604" hidden="1" x14ac:dyDescent="0.2"/>
    <row r="11605" hidden="1" x14ac:dyDescent="0.2"/>
    <row r="11606" hidden="1" x14ac:dyDescent="0.2"/>
    <row r="11607" hidden="1" x14ac:dyDescent="0.2"/>
    <row r="11608" hidden="1" x14ac:dyDescent="0.2"/>
    <row r="11609" hidden="1" x14ac:dyDescent="0.2"/>
    <row r="11610" hidden="1" x14ac:dyDescent="0.2"/>
    <row r="11611" hidden="1" x14ac:dyDescent="0.2"/>
    <row r="11612" hidden="1" x14ac:dyDescent="0.2"/>
    <row r="11613" hidden="1" x14ac:dyDescent="0.2"/>
    <row r="11614" hidden="1" x14ac:dyDescent="0.2"/>
    <row r="11615" hidden="1" x14ac:dyDescent="0.2"/>
    <row r="11616" hidden="1" x14ac:dyDescent="0.2"/>
    <row r="11617" hidden="1" x14ac:dyDescent="0.2"/>
    <row r="11618" hidden="1" x14ac:dyDescent="0.2"/>
    <row r="11619" hidden="1" x14ac:dyDescent="0.2"/>
    <row r="11620" hidden="1" x14ac:dyDescent="0.2"/>
    <row r="11621" hidden="1" x14ac:dyDescent="0.2"/>
    <row r="11622" hidden="1" x14ac:dyDescent="0.2"/>
    <row r="11623" hidden="1" x14ac:dyDescent="0.2"/>
    <row r="11624" hidden="1" x14ac:dyDescent="0.2"/>
    <row r="11625" hidden="1" x14ac:dyDescent="0.2"/>
    <row r="11626" hidden="1" x14ac:dyDescent="0.2"/>
    <row r="11627" hidden="1" x14ac:dyDescent="0.2"/>
    <row r="11628" hidden="1" x14ac:dyDescent="0.2"/>
    <row r="11629" hidden="1" x14ac:dyDescent="0.2"/>
    <row r="11630" hidden="1" x14ac:dyDescent="0.2"/>
    <row r="11631" hidden="1" x14ac:dyDescent="0.2"/>
    <row r="11632" hidden="1" x14ac:dyDescent="0.2"/>
    <row r="11633" hidden="1" x14ac:dyDescent="0.2"/>
    <row r="11634" hidden="1" x14ac:dyDescent="0.2"/>
    <row r="11635" hidden="1" x14ac:dyDescent="0.2"/>
    <row r="11636" hidden="1" x14ac:dyDescent="0.2"/>
    <row r="11637" hidden="1" x14ac:dyDescent="0.2"/>
    <row r="11638" hidden="1" x14ac:dyDescent="0.2"/>
    <row r="11639" hidden="1" x14ac:dyDescent="0.2"/>
    <row r="11640" hidden="1" x14ac:dyDescent="0.2"/>
    <row r="11641" hidden="1" x14ac:dyDescent="0.2"/>
    <row r="11642" hidden="1" x14ac:dyDescent="0.2"/>
    <row r="11643" hidden="1" x14ac:dyDescent="0.2"/>
    <row r="11644" hidden="1" x14ac:dyDescent="0.2"/>
    <row r="11645" hidden="1" x14ac:dyDescent="0.2"/>
    <row r="11646" hidden="1" x14ac:dyDescent="0.2"/>
    <row r="11647" hidden="1" x14ac:dyDescent="0.2"/>
    <row r="11648" hidden="1" x14ac:dyDescent="0.2"/>
    <row r="11649" hidden="1" x14ac:dyDescent="0.2"/>
    <row r="11650" hidden="1" x14ac:dyDescent="0.2"/>
    <row r="11651" hidden="1" x14ac:dyDescent="0.2"/>
    <row r="11652" hidden="1" x14ac:dyDescent="0.2"/>
    <row r="11653" hidden="1" x14ac:dyDescent="0.2"/>
    <row r="11654" hidden="1" x14ac:dyDescent="0.2"/>
    <row r="11655" hidden="1" x14ac:dyDescent="0.2"/>
    <row r="11656" hidden="1" x14ac:dyDescent="0.2"/>
    <row r="11657" hidden="1" x14ac:dyDescent="0.2"/>
    <row r="11658" hidden="1" x14ac:dyDescent="0.2"/>
    <row r="11659" hidden="1" x14ac:dyDescent="0.2"/>
    <row r="11660" hidden="1" x14ac:dyDescent="0.2"/>
    <row r="11661" hidden="1" x14ac:dyDescent="0.2"/>
    <row r="11662" hidden="1" x14ac:dyDescent="0.2"/>
    <row r="11663" hidden="1" x14ac:dyDescent="0.2"/>
    <row r="11664" hidden="1" x14ac:dyDescent="0.2"/>
    <row r="11665" hidden="1" x14ac:dyDescent="0.2"/>
    <row r="11666" hidden="1" x14ac:dyDescent="0.2"/>
    <row r="11667" hidden="1" x14ac:dyDescent="0.2"/>
    <row r="11668" hidden="1" x14ac:dyDescent="0.2"/>
    <row r="11669" hidden="1" x14ac:dyDescent="0.2"/>
    <row r="11670" hidden="1" x14ac:dyDescent="0.2"/>
    <row r="11671" hidden="1" x14ac:dyDescent="0.2"/>
    <row r="11672" hidden="1" x14ac:dyDescent="0.2"/>
    <row r="11673" hidden="1" x14ac:dyDescent="0.2"/>
    <row r="11674" hidden="1" x14ac:dyDescent="0.2"/>
    <row r="11675" hidden="1" x14ac:dyDescent="0.2"/>
    <row r="11676" hidden="1" x14ac:dyDescent="0.2"/>
    <row r="11677" hidden="1" x14ac:dyDescent="0.2"/>
    <row r="11678" hidden="1" x14ac:dyDescent="0.2"/>
    <row r="11679" hidden="1" x14ac:dyDescent="0.2"/>
    <row r="11680" hidden="1" x14ac:dyDescent="0.2"/>
    <row r="11681" hidden="1" x14ac:dyDescent="0.2"/>
    <row r="11682" hidden="1" x14ac:dyDescent="0.2"/>
    <row r="11683" hidden="1" x14ac:dyDescent="0.2"/>
    <row r="11684" hidden="1" x14ac:dyDescent="0.2"/>
    <row r="11685" hidden="1" x14ac:dyDescent="0.2"/>
    <row r="11686" hidden="1" x14ac:dyDescent="0.2"/>
    <row r="11687" hidden="1" x14ac:dyDescent="0.2"/>
    <row r="11688" hidden="1" x14ac:dyDescent="0.2"/>
    <row r="11689" hidden="1" x14ac:dyDescent="0.2"/>
    <row r="11690" hidden="1" x14ac:dyDescent="0.2"/>
    <row r="11691" hidden="1" x14ac:dyDescent="0.2"/>
    <row r="11692" hidden="1" x14ac:dyDescent="0.2"/>
    <row r="11693" hidden="1" x14ac:dyDescent="0.2"/>
    <row r="11694" hidden="1" x14ac:dyDescent="0.2"/>
    <row r="11695" hidden="1" x14ac:dyDescent="0.2"/>
    <row r="11696" hidden="1" x14ac:dyDescent="0.2"/>
    <row r="11697" hidden="1" x14ac:dyDescent="0.2"/>
    <row r="11698" hidden="1" x14ac:dyDescent="0.2"/>
    <row r="11699" hidden="1" x14ac:dyDescent="0.2"/>
    <row r="11700" hidden="1" x14ac:dyDescent="0.2"/>
    <row r="11701" hidden="1" x14ac:dyDescent="0.2"/>
    <row r="11702" hidden="1" x14ac:dyDescent="0.2"/>
    <row r="11703" hidden="1" x14ac:dyDescent="0.2"/>
    <row r="11704" hidden="1" x14ac:dyDescent="0.2"/>
    <row r="11705" hidden="1" x14ac:dyDescent="0.2"/>
    <row r="11706" hidden="1" x14ac:dyDescent="0.2"/>
    <row r="11707" hidden="1" x14ac:dyDescent="0.2"/>
    <row r="11708" hidden="1" x14ac:dyDescent="0.2"/>
    <row r="11709" hidden="1" x14ac:dyDescent="0.2"/>
    <row r="11710" hidden="1" x14ac:dyDescent="0.2"/>
    <row r="11711" hidden="1" x14ac:dyDescent="0.2"/>
    <row r="11712" hidden="1" x14ac:dyDescent="0.2"/>
    <row r="11713" hidden="1" x14ac:dyDescent="0.2"/>
    <row r="11714" hidden="1" x14ac:dyDescent="0.2"/>
    <row r="11715" hidden="1" x14ac:dyDescent="0.2"/>
    <row r="11716" hidden="1" x14ac:dyDescent="0.2"/>
    <row r="11717" hidden="1" x14ac:dyDescent="0.2"/>
    <row r="11718" hidden="1" x14ac:dyDescent="0.2"/>
    <row r="11719" hidden="1" x14ac:dyDescent="0.2"/>
    <row r="11720" hidden="1" x14ac:dyDescent="0.2"/>
    <row r="11721" hidden="1" x14ac:dyDescent="0.2"/>
    <row r="11722" hidden="1" x14ac:dyDescent="0.2"/>
    <row r="11723" hidden="1" x14ac:dyDescent="0.2"/>
    <row r="11724" hidden="1" x14ac:dyDescent="0.2"/>
    <row r="11725" hidden="1" x14ac:dyDescent="0.2"/>
    <row r="11726" hidden="1" x14ac:dyDescent="0.2"/>
    <row r="11727" hidden="1" x14ac:dyDescent="0.2"/>
    <row r="11728" hidden="1" x14ac:dyDescent="0.2"/>
    <row r="11729" hidden="1" x14ac:dyDescent="0.2"/>
    <row r="11730" hidden="1" x14ac:dyDescent="0.2"/>
    <row r="11731" hidden="1" x14ac:dyDescent="0.2"/>
    <row r="11732" hidden="1" x14ac:dyDescent="0.2"/>
    <row r="11733" hidden="1" x14ac:dyDescent="0.2"/>
    <row r="11734" hidden="1" x14ac:dyDescent="0.2"/>
    <row r="11735" hidden="1" x14ac:dyDescent="0.2"/>
    <row r="11736" hidden="1" x14ac:dyDescent="0.2"/>
    <row r="11737" hidden="1" x14ac:dyDescent="0.2"/>
    <row r="11738" hidden="1" x14ac:dyDescent="0.2"/>
    <row r="11739" hidden="1" x14ac:dyDescent="0.2"/>
    <row r="11740" hidden="1" x14ac:dyDescent="0.2"/>
    <row r="11741" hidden="1" x14ac:dyDescent="0.2"/>
    <row r="11742" hidden="1" x14ac:dyDescent="0.2"/>
    <row r="11743" hidden="1" x14ac:dyDescent="0.2"/>
    <row r="11744" hidden="1" x14ac:dyDescent="0.2"/>
    <row r="11745" hidden="1" x14ac:dyDescent="0.2"/>
    <row r="11746" hidden="1" x14ac:dyDescent="0.2"/>
    <row r="11747" hidden="1" x14ac:dyDescent="0.2"/>
    <row r="11748" hidden="1" x14ac:dyDescent="0.2"/>
    <row r="11749" hidden="1" x14ac:dyDescent="0.2"/>
    <row r="11750" hidden="1" x14ac:dyDescent="0.2"/>
    <row r="11751" hidden="1" x14ac:dyDescent="0.2"/>
    <row r="11752" hidden="1" x14ac:dyDescent="0.2"/>
    <row r="11753" hidden="1" x14ac:dyDescent="0.2"/>
    <row r="11754" hidden="1" x14ac:dyDescent="0.2"/>
    <row r="11755" hidden="1" x14ac:dyDescent="0.2"/>
    <row r="11756" hidden="1" x14ac:dyDescent="0.2"/>
    <row r="11757" hidden="1" x14ac:dyDescent="0.2"/>
    <row r="11758" hidden="1" x14ac:dyDescent="0.2"/>
    <row r="11759" hidden="1" x14ac:dyDescent="0.2"/>
    <row r="11760" hidden="1" x14ac:dyDescent="0.2"/>
    <row r="11761" hidden="1" x14ac:dyDescent="0.2"/>
    <row r="11762" hidden="1" x14ac:dyDescent="0.2"/>
    <row r="11763" hidden="1" x14ac:dyDescent="0.2"/>
    <row r="11764" hidden="1" x14ac:dyDescent="0.2"/>
    <row r="11765" hidden="1" x14ac:dyDescent="0.2"/>
    <row r="11766" hidden="1" x14ac:dyDescent="0.2"/>
    <row r="11767" hidden="1" x14ac:dyDescent="0.2"/>
    <row r="11768" hidden="1" x14ac:dyDescent="0.2"/>
    <row r="11769" hidden="1" x14ac:dyDescent="0.2"/>
    <row r="11770" hidden="1" x14ac:dyDescent="0.2"/>
    <row r="11771" hidden="1" x14ac:dyDescent="0.2"/>
    <row r="11772" hidden="1" x14ac:dyDescent="0.2"/>
    <row r="11773" hidden="1" x14ac:dyDescent="0.2"/>
    <row r="11774" hidden="1" x14ac:dyDescent="0.2"/>
    <row r="11775" hidden="1" x14ac:dyDescent="0.2"/>
    <row r="11776" hidden="1" x14ac:dyDescent="0.2"/>
    <row r="11777" hidden="1" x14ac:dyDescent="0.2"/>
    <row r="11778" hidden="1" x14ac:dyDescent="0.2"/>
    <row r="11779" hidden="1" x14ac:dyDescent="0.2"/>
    <row r="11780" hidden="1" x14ac:dyDescent="0.2"/>
    <row r="11781" hidden="1" x14ac:dyDescent="0.2"/>
    <row r="11782" hidden="1" x14ac:dyDescent="0.2"/>
    <row r="11783" hidden="1" x14ac:dyDescent="0.2"/>
    <row r="11784" hidden="1" x14ac:dyDescent="0.2"/>
    <row r="11785" hidden="1" x14ac:dyDescent="0.2"/>
    <row r="11786" hidden="1" x14ac:dyDescent="0.2"/>
    <row r="11787" hidden="1" x14ac:dyDescent="0.2"/>
    <row r="11788" hidden="1" x14ac:dyDescent="0.2"/>
    <row r="11789" hidden="1" x14ac:dyDescent="0.2"/>
    <row r="11790" hidden="1" x14ac:dyDescent="0.2"/>
    <row r="11791" hidden="1" x14ac:dyDescent="0.2"/>
    <row r="11792" hidden="1" x14ac:dyDescent="0.2"/>
    <row r="11793" hidden="1" x14ac:dyDescent="0.2"/>
    <row r="11794" hidden="1" x14ac:dyDescent="0.2"/>
    <row r="11795" hidden="1" x14ac:dyDescent="0.2"/>
    <row r="11796" hidden="1" x14ac:dyDescent="0.2"/>
    <row r="11797" hidden="1" x14ac:dyDescent="0.2"/>
    <row r="11798" hidden="1" x14ac:dyDescent="0.2"/>
    <row r="11799" hidden="1" x14ac:dyDescent="0.2"/>
    <row r="11800" hidden="1" x14ac:dyDescent="0.2"/>
    <row r="11801" hidden="1" x14ac:dyDescent="0.2"/>
    <row r="11802" hidden="1" x14ac:dyDescent="0.2"/>
    <row r="11803" hidden="1" x14ac:dyDescent="0.2"/>
    <row r="11804" hidden="1" x14ac:dyDescent="0.2"/>
    <row r="11805" hidden="1" x14ac:dyDescent="0.2"/>
    <row r="11806" hidden="1" x14ac:dyDescent="0.2"/>
    <row r="11807" hidden="1" x14ac:dyDescent="0.2"/>
    <row r="11808" hidden="1" x14ac:dyDescent="0.2"/>
    <row r="11809" hidden="1" x14ac:dyDescent="0.2"/>
    <row r="11810" hidden="1" x14ac:dyDescent="0.2"/>
    <row r="11811" hidden="1" x14ac:dyDescent="0.2"/>
    <row r="11812" hidden="1" x14ac:dyDescent="0.2"/>
    <row r="11813" hidden="1" x14ac:dyDescent="0.2"/>
    <row r="11814" hidden="1" x14ac:dyDescent="0.2"/>
    <row r="11815" hidden="1" x14ac:dyDescent="0.2"/>
    <row r="11816" hidden="1" x14ac:dyDescent="0.2"/>
    <row r="11817" hidden="1" x14ac:dyDescent="0.2"/>
    <row r="11818" hidden="1" x14ac:dyDescent="0.2"/>
    <row r="11819" hidden="1" x14ac:dyDescent="0.2"/>
    <row r="11820" hidden="1" x14ac:dyDescent="0.2"/>
    <row r="11821" hidden="1" x14ac:dyDescent="0.2"/>
    <row r="11822" hidden="1" x14ac:dyDescent="0.2"/>
    <row r="11823" hidden="1" x14ac:dyDescent="0.2"/>
    <row r="11824" hidden="1" x14ac:dyDescent="0.2"/>
    <row r="11825" hidden="1" x14ac:dyDescent="0.2"/>
    <row r="11826" hidden="1" x14ac:dyDescent="0.2"/>
    <row r="11827" hidden="1" x14ac:dyDescent="0.2"/>
    <row r="11828" hidden="1" x14ac:dyDescent="0.2"/>
    <row r="11829" hidden="1" x14ac:dyDescent="0.2"/>
    <row r="11830" hidden="1" x14ac:dyDescent="0.2"/>
    <row r="11831" hidden="1" x14ac:dyDescent="0.2"/>
    <row r="11832" hidden="1" x14ac:dyDescent="0.2"/>
    <row r="11833" hidden="1" x14ac:dyDescent="0.2"/>
    <row r="11834" hidden="1" x14ac:dyDescent="0.2"/>
    <row r="11835" hidden="1" x14ac:dyDescent="0.2"/>
    <row r="11836" hidden="1" x14ac:dyDescent="0.2"/>
    <row r="11837" hidden="1" x14ac:dyDescent="0.2"/>
    <row r="11838" hidden="1" x14ac:dyDescent="0.2"/>
    <row r="11839" hidden="1" x14ac:dyDescent="0.2"/>
    <row r="11840" hidden="1" x14ac:dyDescent="0.2"/>
    <row r="11841" hidden="1" x14ac:dyDescent="0.2"/>
    <row r="11842" hidden="1" x14ac:dyDescent="0.2"/>
    <row r="11843" hidden="1" x14ac:dyDescent="0.2"/>
    <row r="11844" hidden="1" x14ac:dyDescent="0.2"/>
    <row r="11845" hidden="1" x14ac:dyDescent="0.2"/>
    <row r="11846" hidden="1" x14ac:dyDescent="0.2"/>
    <row r="11847" hidden="1" x14ac:dyDescent="0.2"/>
    <row r="11848" hidden="1" x14ac:dyDescent="0.2"/>
    <row r="11849" hidden="1" x14ac:dyDescent="0.2"/>
    <row r="11850" hidden="1" x14ac:dyDescent="0.2"/>
    <row r="11851" hidden="1" x14ac:dyDescent="0.2"/>
    <row r="11852" hidden="1" x14ac:dyDescent="0.2"/>
    <row r="11853" hidden="1" x14ac:dyDescent="0.2"/>
    <row r="11854" hidden="1" x14ac:dyDescent="0.2"/>
    <row r="11855" hidden="1" x14ac:dyDescent="0.2"/>
    <row r="11856" hidden="1" x14ac:dyDescent="0.2"/>
    <row r="11857" hidden="1" x14ac:dyDescent="0.2"/>
    <row r="11858" hidden="1" x14ac:dyDescent="0.2"/>
    <row r="11859" hidden="1" x14ac:dyDescent="0.2"/>
    <row r="11860" hidden="1" x14ac:dyDescent="0.2"/>
    <row r="11861" hidden="1" x14ac:dyDescent="0.2"/>
    <row r="11862" hidden="1" x14ac:dyDescent="0.2"/>
    <row r="11863" hidden="1" x14ac:dyDescent="0.2"/>
    <row r="11864" hidden="1" x14ac:dyDescent="0.2"/>
    <row r="11865" hidden="1" x14ac:dyDescent="0.2"/>
    <row r="11866" hidden="1" x14ac:dyDescent="0.2"/>
    <row r="11867" hidden="1" x14ac:dyDescent="0.2"/>
    <row r="11868" hidden="1" x14ac:dyDescent="0.2"/>
    <row r="11869" hidden="1" x14ac:dyDescent="0.2"/>
    <row r="11870" hidden="1" x14ac:dyDescent="0.2"/>
    <row r="11871" hidden="1" x14ac:dyDescent="0.2"/>
    <row r="11872" hidden="1" x14ac:dyDescent="0.2"/>
    <row r="11873" hidden="1" x14ac:dyDescent="0.2"/>
    <row r="11874" hidden="1" x14ac:dyDescent="0.2"/>
    <row r="11875" hidden="1" x14ac:dyDescent="0.2"/>
    <row r="11876" hidden="1" x14ac:dyDescent="0.2"/>
    <row r="11877" hidden="1" x14ac:dyDescent="0.2"/>
    <row r="11878" hidden="1" x14ac:dyDescent="0.2"/>
    <row r="11879" hidden="1" x14ac:dyDescent="0.2"/>
    <row r="11880" hidden="1" x14ac:dyDescent="0.2"/>
    <row r="11881" hidden="1" x14ac:dyDescent="0.2"/>
    <row r="11882" hidden="1" x14ac:dyDescent="0.2"/>
    <row r="11883" hidden="1" x14ac:dyDescent="0.2"/>
    <row r="11884" hidden="1" x14ac:dyDescent="0.2"/>
    <row r="11885" hidden="1" x14ac:dyDescent="0.2"/>
    <row r="11886" hidden="1" x14ac:dyDescent="0.2"/>
    <row r="11887" hidden="1" x14ac:dyDescent="0.2"/>
    <row r="11888" hidden="1" x14ac:dyDescent="0.2"/>
    <row r="11889" hidden="1" x14ac:dyDescent="0.2"/>
    <row r="11890" hidden="1" x14ac:dyDescent="0.2"/>
    <row r="11891" hidden="1" x14ac:dyDescent="0.2"/>
    <row r="11892" hidden="1" x14ac:dyDescent="0.2"/>
    <row r="11893" hidden="1" x14ac:dyDescent="0.2"/>
    <row r="11894" hidden="1" x14ac:dyDescent="0.2"/>
    <row r="11895" hidden="1" x14ac:dyDescent="0.2"/>
    <row r="11896" hidden="1" x14ac:dyDescent="0.2"/>
    <row r="11897" hidden="1" x14ac:dyDescent="0.2"/>
    <row r="11898" hidden="1" x14ac:dyDescent="0.2"/>
    <row r="11899" hidden="1" x14ac:dyDescent="0.2"/>
    <row r="11900" hidden="1" x14ac:dyDescent="0.2"/>
    <row r="11901" hidden="1" x14ac:dyDescent="0.2"/>
    <row r="11902" hidden="1" x14ac:dyDescent="0.2"/>
    <row r="11903" hidden="1" x14ac:dyDescent="0.2"/>
    <row r="11904" hidden="1" x14ac:dyDescent="0.2"/>
    <row r="11905" hidden="1" x14ac:dyDescent="0.2"/>
    <row r="11906" hidden="1" x14ac:dyDescent="0.2"/>
    <row r="11907" hidden="1" x14ac:dyDescent="0.2"/>
    <row r="11908" hidden="1" x14ac:dyDescent="0.2"/>
    <row r="11909" hidden="1" x14ac:dyDescent="0.2"/>
    <row r="11910" hidden="1" x14ac:dyDescent="0.2"/>
    <row r="11911" hidden="1" x14ac:dyDescent="0.2"/>
    <row r="11912" hidden="1" x14ac:dyDescent="0.2"/>
    <row r="11913" hidden="1" x14ac:dyDescent="0.2"/>
    <row r="11914" hidden="1" x14ac:dyDescent="0.2"/>
    <row r="11915" hidden="1" x14ac:dyDescent="0.2"/>
    <row r="11916" hidden="1" x14ac:dyDescent="0.2"/>
    <row r="11917" hidden="1" x14ac:dyDescent="0.2"/>
    <row r="11918" hidden="1" x14ac:dyDescent="0.2"/>
    <row r="11919" hidden="1" x14ac:dyDescent="0.2"/>
    <row r="11920" hidden="1" x14ac:dyDescent="0.2"/>
    <row r="11921" hidden="1" x14ac:dyDescent="0.2"/>
    <row r="11922" hidden="1" x14ac:dyDescent="0.2"/>
    <row r="11923" hidden="1" x14ac:dyDescent="0.2"/>
    <row r="11924" hidden="1" x14ac:dyDescent="0.2"/>
    <row r="11925" hidden="1" x14ac:dyDescent="0.2"/>
    <row r="11926" hidden="1" x14ac:dyDescent="0.2"/>
    <row r="11927" hidden="1" x14ac:dyDescent="0.2"/>
    <row r="11928" hidden="1" x14ac:dyDescent="0.2"/>
    <row r="11929" hidden="1" x14ac:dyDescent="0.2"/>
    <row r="11930" hidden="1" x14ac:dyDescent="0.2"/>
    <row r="11931" hidden="1" x14ac:dyDescent="0.2"/>
    <row r="11932" hidden="1" x14ac:dyDescent="0.2"/>
    <row r="11933" hidden="1" x14ac:dyDescent="0.2"/>
    <row r="11934" hidden="1" x14ac:dyDescent="0.2"/>
    <row r="11935" hidden="1" x14ac:dyDescent="0.2"/>
    <row r="11936" hidden="1" x14ac:dyDescent="0.2"/>
    <row r="11937" hidden="1" x14ac:dyDescent="0.2"/>
    <row r="11938" hidden="1" x14ac:dyDescent="0.2"/>
    <row r="11939" hidden="1" x14ac:dyDescent="0.2"/>
    <row r="11940" hidden="1" x14ac:dyDescent="0.2"/>
    <row r="11941" hidden="1" x14ac:dyDescent="0.2"/>
    <row r="11942" hidden="1" x14ac:dyDescent="0.2"/>
    <row r="11943" hidden="1" x14ac:dyDescent="0.2"/>
    <row r="11944" hidden="1" x14ac:dyDescent="0.2"/>
    <row r="11945" hidden="1" x14ac:dyDescent="0.2"/>
    <row r="11946" hidden="1" x14ac:dyDescent="0.2"/>
    <row r="11947" hidden="1" x14ac:dyDescent="0.2"/>
    <row r="11948" hidden="1" x14ac:dyDescent="0.2"/>
    <row r="11949" hidden="1" x14ac:dyDescent="0.2"/>
    <row r="11950" hidden="1" x14ac:dyDescent="0.2"/>
    <row r="11951" hidden="1" x14ac:dyDescent="0.2"/>
    <row r="11952" hidden="1" x14ac:dyDescent="0.2"/>
    <row r="11953" hidden="1" x14ac:dyDescent="0.2"/>
    <row r="11954" hidden="1" x14ac:dyDescent="0.2"/>
    <row r="11955" hidden="1" x14ac:dyDescent="0.2"/>
    <row r="11956" hidden="1" x14ac:dyDescent="0.2"/>
    <row r="11957" hidden="1" x14ac:dyDescent="0.2"/>
    <row r="11958" hidden="1" x14ac:dyDescent="0.2"/>
    <row r="11959" hidden="1" x14ac:dyDescent="0.2"/>
    <row r="11960" hidden="1" x14ac:dyDescent="0.2"/>
    <row r="11961" hidden="1" x14ac:dyDescent="0.2"/>
    <row r="11962" hidden="1" x14ac:dyDescent="0.2"/>
    <row r="11963" hidden="1" x14ac:dyDescent="0.2"/>
    <row r="11964" hidden="1" x14ac:dyDescent="0.2"/>
    <row r="11965" hidden="1" x14ac:dyDescent="0.2"/>
    <row r="11966" hidden="1" x14ac:dyDescent="0.2"/>
    <row r="11967" hidden="1" x14ac:dyDescent="0.2"/>
    <row r="11968" hidden="1" x14ac:dyDescent="0.2"/>
    <row r="11969" hidden="1" x14ac:dyDescent="0.2"/>
    <row r="11970" hidden="1" x14ac:dyDescent="0.2"/>
    <row r="11971" hidden="1" x14ac:dyDescent="0.2"/>
    <row r="11972" hidden="1" x14ac:dyDescent="0.2"/>
    <row r="11973" hidden="1" x14ac:dyDescent="0.2"/>
    <row r="11974" hidden="1" x14ac:dyDescent="0.2"/>
    <row r="11975" hidden="1" x14ac:dyDescent="0.2"/>
    <row r="11976" hidden="1" x14ac:dyDescent="0.2"/>
    <row r="11977" hidden="1" x14ac:dyDescent="0.2"/>
    <row r="11978" hidden="1" x14ac:dyDescent="0.2"/>
    <row r="11979" hidden="1" x14ac:dyDescent="0.2"/>
    <row r="11980" hidden="1" x14ac:dyDescent="0.2"/>
    <row r="11981" hidden="1" x14ac:dyDescent="0.2"/>
    <row r="11982" hidden="1" x14ac:dyDescent="0.2"/>
    <row r="11983" hidden="1" x14ac:dyDescent="0.2"/>
    <row r="11984" hidden="1" x14ac:dyDescent="0.2"/>
    <row r="11985" hidden="1" x14ac:dyDescent="0.2"/>
    <row r="11986" hidden="1" x14ac:dyDescent="0.2"/>
    <row r="11987" hidden="1" x14ac:dyDescent="0.2"/>
    <row r="11988" hidden="1" x14ac:dyDescent="0.2"/>
    <row r="11989" hidden="1" x14ac:dyDescent="0.2"/>
    <row r="11990" hidden="1" x14ac:dyDescent="0.2"/>
    <row r="11991" hidden="1" x14ac:dyDescent="0.2"/>
    <row r="11992" hidden="1" x14ac:dyDescent="0.2"/>
    <row r="11993" hidden="1" x14ac:dyDescent="0.2"/>
    <row r="11994" hidden="1" x14ac:dyDescent="0.2"/>
    <row r="11995" hidden="1" x14ac:dyDescent="0.2"/>
    <row r="11996" hidden="1" x14ac:dyDescent="0.2"/>
    <row r="11997" hidden="1" x14ac:dyDescent="0.2"/>
    <row r="11998" hidden="1" x14ac:dyDescent="0.2"/>
    <row r="11999" hidden="1" x14ac:dyDescent="0.2"/>
    <row r="12000" hidden="1" x14ac:dyDescent="0.2"/>
    <row r="12001" hidden="1" x14ac:dyDescent="0.2"/>
    <row r="12002" hidden="1" x14ac:dyDescent="0.2"/>
    <row r="12003" hidden="1" x14ac:dyDescent="0.2"/>
    <row r="12004" hidden="1" x14ac:dyDescent="0.2"/>
    <row r="12005" hidden="1" x14ac:dyDescent="0.2"/>
    <row r="12006" hidden="1" x14ac:dyDescent="0.2"/>
    <row r="12007" hidden="1" x14ac:dyDescent="0.2"/>
    <row r="12008" hidden="1" x14ac:dyDescent="0.2"/>
    <row r="12009" hidden="1" x14ac:dyDescent="0.2"/>
    <row r="12010" hidden="1" x14ac:dyDescent="0.2"/>
    <row r="12011" hidden="1" x14ac:dyDescent="0.2"/>
    <row r="12012" hidden="1" x14ac:dyDescent="0.2"/>
    <row r="12013" hidden="1" x14ac:dyDescent="0.2"/>
    <row r="12014" hidden="1" x14ac:dyDescent="0.2"/>
    <row r="12015" hidden="1" x14ac:dyDescent="0.2"/>
    <row r="12016" hidden="1" x14ac:dyDescent="0.2"/>
    <row r="12017" hidden="1" x14ac:dyDescent="0.2"/>
    <row r="12018" hidden="1" x14ac:dyDescent="0.2"/>
    <row r="12019" hidden="1" x14ac:dyDescent="0.2"/>
    <row r="12020" hidden="1" x14ac:dyDescent="0.2"/>
    <row r="12021" hidden="1" x14ac:dyDescent="0.2"/>
    <row r="12022" hidden="1" x14ac:dyDescent="0.2"/>
    <row r="12023" hidden="1" x14ac:dyDescent="0.2"/>
    <row r="12024" hidden="1" x14ac:dyDescent="0.2"/>
    <row r="12025" hidden="1" x14ac:dyDescent="0.2"/>
    <row r="12026" hidden="1" x14ac:dyDescent="0.2"/>
    <row r="12027" hidden="1" x14ac:dyDescent="0.2"/>
    <row r="12028" hidden="1" x14ac:dyDescent="0.2"/>
    <row r="12029" hidden="1" x14ac:dyDescent="0.2"/>
    <row r="12030" hidden="1" x14ac:dyDescent="0.2"/>
    <row r="12031" hidden="1" x14ac:dyDescent="0.2"/>
    <row r="12032" hidden="1" x14ac:dyDescent="0.2"/>
    <row r="12033" hidden="1" x14ac:dyDescent="0.2"/>
    <row r="12034" hidden="1" x14ac:dyDescent="0.2"/>
    <row r="12035" hidden="1" x14ac:dyDescent="0.2"/>
    <row r="12036" hidden="1" x14ac:dyDescent="0.2"/>
    <row r="12037" hidden="1" x14ac:dyDescent="0.2"/>
    <row r="12038" hidden="1" x14ac:dyDescent="0.2"/>
    <row r="12039" hidden="1" x14ac:dyDescent="0.2"/>
    <row r="12040" hidden="1" x14ac:dyDescent="0.2"/>
    <row r="12041" hidden="1" x14ac:dyDescent="0.2"/>
    <row r="12042" hidden="1" x14ac:dyDescent="0.2"/>
    <row r="12043" hidden="1" x14ac:dyDescent="0.2"/>
    <row r="12044" hidden="1" x14ac:dyDescent="0.2"/>
    <row r="12045" hidden="1" x14ac:dyDescent="0.2"/>
    <row r="12046" hidden="1" x14ac:dyDescent="0.2"/>
    <row r="12047" hidden="1" x14ac:dyDescent="0.2"/>
    <row r="12048" hidden="1" x14ac:dyDescent="0.2"/>
    <row r="12049" hidden="1" x14ac:dyDescent="0.2"/>
    <row r="12050" hidden="1" x14ac:dyDescent="0.2"/>
    <row r="12051" hidden="1" x14ac:dyDescent="0.2"/>
    <row r="12052" hidden="1" x14ac:dyDescent="0.2"/>
    <row r="12053" hidden="1" x14ac:dyDescent="0.2"/>
    <row r="12054" hidden="1" x14ac:dyDescent="0.2"/>
    <row r="12055" hidden="1" x14ac:dyDescent="0.2"/>
    <row r="12056" hidden="1" x14ac:dyDescent="0.2"/>
    <row r="12057" hidden="1" x14ac:dyDescent="0.2"/>
    <row r="12058" hidden="1" x14ac:dyDescent="0.2"/>
    <row r="12059" hidden="1" x14ac:dyDescent="0.2"/>
    <row r="12060" hidden="1" x14ac:dyDescent="0.2"/>
    <row r="12061" hidden="1" x14ac:dyDescent="0.2"/>
    <row r="12062" hidden="1" x14ac:dyDescent="0.2"/>
    <row r="12063" hidden="1" x14ac:dyDescent="0.2"/>
    <row r="12064" hidden="1" x14ac:dyDescent="0.2"/>
    <row r="12065" hidden="1" x14ac:dyDescent="0.2"/>
    <row r="12066" hidden="1" x14ac:dyDescent="0.2"/>
    <row r="12067" hidden="1" x14ac:dyDescent="0.2"/>
    <row r="12068" hidden="1" x14ac:dyDescent="0.2"/>
    <row r="12069" hidden="1" x14ac:dyDescent="0.2"/>
    <row r="12070" hidden="1" x14ac:dyDescent="0.2"/>
    <row r="12071" hidden="1" x14ac:dyDescent="0.2"/>
    <row r="12072" hidden="1" x14ac:dyDescent="0.2"/>
    <row r="12073" hidden="1" x14ac:dyDescent="0.2"/>
    <row r="12074" hidden="1" x14ac:dyDescent="0.2"/>
    <row r="12075" hidden="1" x14ac:dyDescent="0.2"/>
    <row r="12076" hidden="1" x14ac:dyDescent="0.2"/>
    <row r="12077" hidden="1" x14ac:dyDescent="0.2"/>
    <row r="12078" hidden="1" x14ac:dyDescent="0.2"/>
    <row r="12079" hidden="1" x14ac:dyDescent="0.2"/>
    <row r="12080" hidden="1" x14ac:dyDescent="0.2"/>
    <row r="12081" hidden="1" x14ac:dyDescent="0.2"/>
    <row r="12082" hidden="1" x14ac:dyDescent="0.2"/>
    <row r="12083" hidden="1" x14ac:dyDescent="0.2"/>
    <row r="12084" hidden="1" x14ac:dyDescent="0.2"/>
    <row r="12085" hidden="1" x14ac:dyDescent="0.2"/>
    <row r="12086" hidden="1" x14ac:dyDescent="0.2"/>
    <row r="12087" hidden="1" x14ac:dyDescent="0.2"/>
    <row r="12088" hidden="1" x14ac:dyDescent="0.2"/>
    <row r="12089" hidden="1" x14ac:dyDescent="0.2"/>
    <row r="12090" hidden="1" x14ac:dyDescent="0.2"/>
    <row r="12091" hidden="1" x14ac:dyDescent="0.2"/>
    <row r="12092" hidden="1" x14ac:dyDescent="0.2"/>
    <row r="12093" hidden="1" x14ac:dyDescent="0.2"/>
    <row r="12094" hidden="1" x14ac:dyDescent="0.2"/>
    <row r="12095" hidden="1" x14ac:dyDescent="0.2"/>
    <row r="12096" hidden="1" x14ac:dyDescent="0.2"/>
    <row r="12097" hidden="1" x14ac:dyDescent="0.2"/>
    <row r="12098" hidden="1" x14ac:dyDescent="0.2"/>
    <row r="12099" hidden="1" x14ac:dyDescent="0.2"/>
    <row r="12100" hidden="1" x14ac:dyDescent="0.2"/>
    <row r="12101" hidden="1" x14ac:dyDescent="0.2"/>
    <row r="12102" hidden="1" x14ac:dyDescent="0.2"/>
    <row r="12103" hidden="1" x14ac:dyDescent="0.2"/>
    <row r="12104" hidden="1" x14ac:dyDescent="0.2"/>
    <row r="12105" hidden="1" x14ac:dyDescent="0.2"/>
    <row r="12106" hidden="1" x14ac:dyDescent="0.2"/>
    <row r="12107" hidden="1" x14ac:dyDescent="0.2"/>
    <row r="12108" hidden="1" x14ac:dyDescent="0.2"/>
    <row r="12109" hidden="1" x14ac:dyDescent="0.2"/>
    <row r="12110" hidden="1" x14ac:dyDescent="0.2"/>
    <row r="12111" hidden="1" x14ac:dyDescent="0.2"/>
    <row r="12112" hidden="1" x14ac:dyDescent="0.2"/>
    <row r="12113" hidden="1" x14ac:dyDescent="0.2"/>
    <row r="12114" hidden="1" x14ac:dyDescent="0.2"/>
    <row r="12115" hidden="1" x14ac:dyDescent="0.2"/>
    <row r="12116" hidden="1" x14ac:dyDescent="0.2"/>
    <row r="12117" hidden="1" x14ac:dyDescent="0.2"/>
    <row r="12118" hidden="1" x14ac:dyDescent="0.2"/>
    <row r="12119" hidden="1" x14ac:dyDescent="0.2"/>
    <row r="12120" hidden="1" x14ac:dyDescent="0.2"/>
    <row r="12121" hidden="1" x14ac:dyDescent="0.2"/>
    <row r="12122" hidden="1" x14ac:dyDescent="0.2"/>
    <row r="12123" hidden="1" x14ac:dyDescent="0.2"/>
    <row r="12124" hidden="1" x14ac:dyDescent="0.2"/>
    <row r="12125" hidden="1" x14ac:dyDescent="0.2"/>
    <row r="12126" hidden="1" x14ac:dyDescent="0.2"/>
    <row r="12127" hidden="1" x14ac:dyDescent="0.2"/>
    <row r="12128" hidden="1" x14ac:dyDescent="0.2"/>
    <row r="12129" hidden="1" x14ac:dyDescent="0.2"/>
    <row r="12130" hidden="1" x14ac:dyDescent="0.2"/>
    <row r="12131" hidden="1" x14ac:dyDescent="0.2"/>
    <row r="12132" hidden="1" x14ac:dyDescent="0.2"/>
    <row r="12133" hidden="1" x14ac:dyDescent="0.2"/>
    <row r="12134" hidden="1" x14ac:dyDescent="0.2"/>
    <row r="12135" hidden="1" x14ac:dyDescent="0.2"/>
    <row r="12136" hidden="1" x14ac:dyDescent="0.2"/>
    <row r="12137" hidden="1" x14ac:dyDescent="0.2"/>
    <row r="12138" hidden="1" x14ac:dyDescent="0.2"/>
    <row r="12139" hidden="1" x14ac:dyDescent="0.2"/>
    <row r="12140" hidden="1" x14ac:dyDescent="0.2"/>
    <row r="12141" hidden="1" x14ac:dyDescent="0.2"/>
    <row r="12142" hidden="1" x14ac:dyDescent="0.2"/>
    <row r="12143" hidden="1" x14ac:dyDescent="0.2"/>
    <row r="12144" hidden="1" x14ac:dyDescent="0.2"/>
    <row r="12145" hidden="1" x14ac:dyDescent="0.2"/>
    <row r="12146" hidden="1" x14ac:dyDescent="0.2"/>
    <row r="12147" hidden="1" x14ac:dyDescent="0.2"/>
    <row r="12148" hidden="1" x14ac:dyDescent="0.2"/>
    <row r="12149" hidden="1" x14ac:dyDescent="0.2"/>
    <row r="12150" hidden="1" x14ac:dyDescent="0.2"/>
    <row r="12151" hidden="1" x14ac:dyDescent="0.2"/>
    <row r="12152" hidden="1" x14ac:dyDescent="0.2"/>
    <row r="12153" hidden="1" x14ac:dyDescent="0.2"/>
    <row r="12154" hidden="1" x14ac:dyDescent="0.2"/>
    <row r="12155" hidden="1" x14ac:dyDescent="0.2"/>
    <row r="12156" hidden="1" x14ac:dyDescent="0.2"/>
    <row r="12157" hidden="1" x14ac:dyDescent="0.2"/>
    <row r="12158" hidden="1" x14ac:dyDescent="0.2"/>
    <row r="12159" hidden="1" x14ac:dyDescent="0.2"/>
    <row r="12160" hidden="1" x14ac:dyDescent="0.2"/>
    <row r="12161" hidden="1" x14ac:dyDescent="0.2"/>
    <row r="12162" hidden="1" x14ac:dyDescent="0.2"/>
    <row r="12163" hidden="1" x14ac:dyDescent="0.2"/>
    <row r="12164" hidden="1" x14ac:dyDescent="0.2"/>
    <row r="12165" hidden="1" x14ac:dyDescent="0.2"/>
    <row r="12166" hidden="1" x14ac:dyDescent="0.2"/>
    <row r="12167" hidden="1" x14ac:dyDescent="0.2"/>
    <row r="12168" hidden="1" x14ac:dyDescent="0.2"/>
    <row r="12169" hidden="1" x14ac:dyDescent="0.2"/>
    <row r="12170" hidden="1" x14ac:dyDescent="0.2"/>
    <row r="12171" hidden="1" x14ac:dyDescent="0.2"/>
    <row r="12172" hidden="1" x14ac:dyDescent="0.2"/>
    <row r="12173" hidden="1" x14ac:dyDescent="0.2"/>
    <row r="12174" hidden="1" x14ac:dyDescent="0.2"/>
    <row r="12175" hidden="1" x14ac:dyDescent="0.2"/>
    <row r="12176" hidden="1" x14ac:dyDescent="0.2"/>
    <row r="12177" hidden="1" x14ac:dyDescent="0.2"/>
    <row r="12178" hidden="1" x14ac:dyDescent="0.2"/>
    <row r="12179" hidden="1" x14ac:dyDescent="0.2"/>
    <row r="12180" hidden="1" x14ac:dyDescent="0.2"/>
    <row r="12181" hidden="1" x14ac:dyDescent="0.2"/>
    <row r="12182" hidden="1" x14ac:dyDescent="0.2"/>
    <row r="12183" hidden="1" x14ac:dyDescent="0.2"/>
    <row r="12184" hidden="1" x14ac:dyDescent="0.2"/>
    <row r="12185" hidden="1" x14ac:dyDescent="0.2"/>
    <row r="12186" hidden="1" x14ac:dyDescent="0.2"/>
    <row r="12187" hidden="1" x14ac:dyDescent="0.2"/>
    <row r="12188" hidden="1" x14ac:dyDescent="0.2"/>
    <row r="12189" hidden="1" x14ac:dyDescent="0.2"/>
    <row r="12190" hidden="1" x14ac:dyDescent="0.2"/>
    <row r="12191" hidden="1" x14ac:dyDescent="0.2"/>
    <row r="12192" hidden="1" x14ac:dyDescent="0.2"/>
    <row r="12193" hidden="1" x14ac:dyDescent="0.2"/>
    <row r="12194" hidden="1" x14ac:dyDescent="0.2"/>
    <row r="12195" hidden="1" x14ac:dyDescent="0.2"/>
    <row r="12196" hidden="1" x14ac:dyDescent="0.2"/>
    <row r="12197" hidden="1" x14ac:dyDescent="0.2"/>
    <row r="12198" hidden="1" x14ac:dyDescent="0.2"/>
    <row r="12199" hidden="1" x14ac:dyDescent="0.2"/>
    <row r="12200" hidden="1" x14ac:dyDescent="0.2"/>
    <row r="12201" hidden="1" x14ac:dyDescent="0.2"/>
    <row r="12202" hidden="1" x14ac:dyDescent="0.2"/>
    <row r="12203" hidden="1" x14ac:dyDescent="0.2"/>
    <row r="12204" hidden="1" x14ac:dyDescent="0.2"/>
    <row r="12205" hidden="1" x14ac:dyDescent="0.2"/>
    <row r="12206" hidden="1" x14ac:dyDescent="0.2"/>
    <row r="12207" hidden="1" x14ac:dyDescent="0.2"/>
    <row r="12208" hidden="1" x14ac:dyDescent="0.2"/>
    <row r="12209" hidden="1" x14ac:dyDescent="0.2"/>
    <row r="12210" hidden="1" x14ac:dyDescent="0.2"/>
    <row r="12211" hidden="1" x14ac:dyDescent="0.2"/>
    <row r="12212" hidden="1" x14ac:dyDescent="0.2"/>
    <row r="12213" hidden="1" x14ac:dyDescent="0.2"/>
    <row r="12214" hidden="1" x14ac:dyDescent="0.2"/>
    <row r="12215" hidden="1" x14ac:dyDescent="0.2"/>
    <row r="12216" hidden="1" x14ac:dyDescent="0.2"/>
    <row r="12217" hidden="1" x14ac:dyDescent="0.2"/>
    <row r="12218" hidden="1" x14ac:dyDescent="0.2"/>
    <row r="12219" hidden="1" x14ac:dyDescent="0.2"/>
    <row r="12220" hidden="1" x14ac:dyDescent="0.2"/>
    <row r="12221" hidden="1" x14ac:dyDescent="0.2"/>
    <row r="12222" hidden="1" x14ac:dyDescent="0.2"/>
    <row r="12223" hidden="1" x14ac:dyDescent="0.2"/>
    <row r="12224" hidden="1" x14ac:dyDescent="0.2"/>
    <row r="12225" hidden="1" x14ac:dyDescent="0.2"/>
    <row r="12226" hidden="1" x14ac:dyDescent="0.2"/>
    <row r="12227" hidden="1" x14ac:dyDescent="0.2"/>
    <row r="12228" hidden="1" x14ac:dyDescent="0.2"/>
    <row r="12229" hidden="1" x14ac:dyDescent="0.2"/>
    <row r="12230" hidden="1" x14ac:dyDescent="0.2"/>
    <row r="12231" hidden="1" x14ac:dyDescent="0.2"/>
    <row r="12232" hidden="1" x14ac:dyDescent="0.2"/>
    <row r="12233" hidden="1" x14ac:dyDescent="0.2"/>
    <row r="12234" hidden="1" x14ac:dyDescent="0.2"/>
    <row r="12235" hidden="1" x14ac:dyDescent="0.2"/>
    <row r="12236" hidden="1" x14ac:dyDescent="0.2"/>
    <row r="12237" hidden="1" x14ac:dyDescent="0.2"/>
    <row r="12238" hidden="1" x14ac:dyDescent="0.2"/>
    <row r="12239" hidden="1" x14ac:dyDescent="0.2"/>
    <row r="12240" hidden="1" x14ac:dyDescent="0.2"/>
    <row r="12241" hidden="1" x14ac:dyDescent="0.2"/>
    <row r="12242" hidden="1" x14ac:dyDescent="0.2"/>
    <row r="12243" hidden="1" x14ac:dyDescent="0.2"/>
    <row r="12244" hidden="1" x14ac:dyDescent="0.2"/>
    <row r="12245" hidden="1" x14ac:dyDescent="0.2"/>
    <row r="12246" hidden="1" x14ac:dyDescent="0.2"/>
    <row r="12247" hidden="1" x14ac:dyDescent="0.2"/>
    <row r="12248" hidden="1" x14ac:dyDescent="0.2"/>
    <row r="12249" hidden="1" x14ac:dyDescent="0.2"/>
    <row r="12250" hidden="1" x14ac:dyDescent="0.2"/>
    <row r="12251" hidden="1" x14ac:dyDescent="0.2"/>
    <row r="12252" hidden="1" x14ac:dyDescent="0.2"/>
    <row r="12253" hidden="1" x14ac:dyDescent="0.2"/>
    <row r="12254" hidden="1" x14ac:dyDescent="0.2"/>
    <row r="12255" hidden="1" x14ac:dyDescent="0.2"/>
    <row r="12256" hidden="1" x14ac:dyDescent="0.2"/>
    <row r="12257" hidden="1" x14ac:dyDescent="0.2"/>
    <row r="12258" hidden="1" x14ac:dyDescent="0.2"/>
    <row r="12259" hidden="1" x14ac:dyDescent="0.2"/>
    <row r="12260" hidden="1" x14ac:dyDescent="0.2"/>
    <row r="12261" hidden="1" x14ac:dyDescent="0.2"/>
    <row r="12262" hidden="1" x14ac:dyDescent="0.2"/>
    <row r="12263" hidden="1" x14ac:dyDescent="0.2"/>
    <row r="12264" hidden="1" x14ac:dyDescent="0.2"/>
    <row r="12265" hidden="1" x14ac:dyDescent="0.2"/>
    <row r="12266" hidden="1" x14ac:dyDescent="0.2"/>
    <row r="12267" hidden="1" x14ac:dyDescent="0.2"/>
    <row r="12268" hidden="1" x14ac:dyDescent="0.2"/>
    <row r="12269" hidden="1" x14ac:dyDescent="0.2"/>
    <row r="12270" hidden="1" x14ac:dyDescent="0.2"/>
    <row r="12271" hidden="1" x14ac:dyDescent="0.2"/>
    <row r="12272" hidden="1" x14ac:dyDescent="0.2"/>
    <row r="12273" hidden="1" x14ac:dyDescent="0.2"/>
    <row r="12274" hidden="1" x14ac:dyDescent="0.2"/>
    <row r="12275" hidden="1" x14ac:dyDescent="0.2"/>
    <row r="12276" hidden="1" x14ac:dyDescent="0.2"/>
    <row r="12277" hidden="1" x14ac:dyDescent="0.2"/>
    <row r="12278" hidden="1" x14ac:dyDescent="0.2"/>
    <row r="12279" hidden="1" x14ac:dyDescent="0.2"/>
    <row r="12280" hidden="1" x14ac:dyDescent="0.2"/>
    <row r="12281" hidden="1" x14ac:dyDescent="0.2"/>
    <row r="12282" hidden="1" x14ac:dyDescent="0.2"/>
    <row r="12283" hidden="1" x14ac:dyDescent="0.2"/>
    <row r="12284" hidden="1" x14ac:dyDescent="0.2"/>
    <row r="12285" hidden="1" x14ac:dyDescent="0.2"/>
    <row r="12286" hidden="1" x14ac:dyDescent="0.2"/>
    <row r="12287" hidden="1" x14ac:dyDescent="0.2"/>
    <row r="12288" hidden="1" x14ac:dyDescent="0.2"/>
    <row r="12289" hidden="1" x14ac:dyDescent="0.2"/>
    <row r="12290" hidden="1" x14ac:dyDescent="0.2"/>
    <row r="12291" hidden="1" x14ac:dyDescent="0.2"/>
    <row r="12292" hidden="1" x14ac:dyDescent="0.2"/>
    <row r="12293" hidden="1" x14ac:dyDescent="0.2"/>
    <row r="12294" hidden="1" x14ac:dyDescent="0.2"/>
    <row r="12295" hidden="1" x14ac:dyDescent="0.2"/>
    <row r="12296" hidden="1" x14ac:dyDescent="0.2"/>
    <row r="12297" hidden="1" x14ac:dyDescent="0.2"/>
    <row r="12298" hidden="1" x14ac:dyDescent="0.2"/>
    <row r="12299" hidden="1" x14ac:dyDescent="0.2"/>
    <row r="12300" hidden="1" x14ac:dyDescent="0.2"/>
    <row r="12301" hidden="1" x14ac:dyDescent="0.2"/>
    <row r="12302" hidden="1" x14ac:dyDescent="0.2"/>
    <row r="12303" hidden="1" x14ac:dyDescent="0.2"/>
    <row r="12304" hidden="1" x14ac:dyDescent="0.2"/>
    <row r="12305" hidden="1" x14ac:dyDescent="0.2"/>
    <row r="12306" hidden="1" x14ac:dyDescent="0.2"/>
    <row r="12307" hidden="1" x14ac:dyDescent="0.2"/>
    <row r="12308" hidden="1" x14ac:dyDescent="0.2"/>
    <row r="12309" hidden="1" x14ac:dyDescent="0.2"/>
    <row r="12310" hidden="1" x14ac:dyDescent="0.2"/>
    <row r="12311" hidden="1" x14ac:dyDescent="0.2"/>
    <row r="12312" hidden="1" x14ac:dyDescent="0.2"/>
    <row r="12313" hidden="1" x14ac:dyDescent="0.2"/>
    <row r="12314" hidden="1" x14ac:dyDescent="0.2"/>
    <row r="12315" hidden="1" x14ac:dyDescent="0.2"/>
    <row r="12316" hidden="1" x14ac:dyDescent="0.2"/>
    <row r="12317" hidden="1" x14ac:dyDescent="0.2"/>
    <row r="12318" hidden="1" x14ac:dyDescent="0.2"/>
    <row r="12319" hidden="1" x14ac:dyDescent="0.2"/>
    <row r="12320" hidden="1" x14ac:dyDescent="0.2"/>
    <row r="12321" hidden="1" x14ac:dyDescent="0.2"/>
    <row r="12322" hidden="1" x14ac:dyDescent="0.2"/>
    <row r="12323" hidden="1" x14ac:dyDescent="0.2"/>
    <row r="12324" hidden="1" x14ac:dyDescent="0.2"/>
    <row r="12325" hidden="1" x14ac:dyDescent="0.2"/>
    <row r="12326" hidden="1" x14ac:dyDescent="0.2"/>
    <row r="12327" hidden="1" x14ac:dyDescent="0.2"/>
    <row r="12328" hidden="1" x14ac:dyDescent="0.2"/>
    <row r="12329" hidden="1" x14ac:dyDescent="0.2"/>
    <row r="12330" hidden="1" x14ac:dyDescent="0.2"/>
    <row r="12331" hidden="1" x14ac:dyDescent="0.2"/>
    <row r="12332" hidden="1" x14ac:dyDescent="0.2"/>
    <row r="12333" hidden="1" x14ac:dyDescent="0.2"/>
    <row r="12334" hidden="1" x14ac:dyDescent="0.2"/>
    <row r="12335" hidden="1" x14ac:dyDescent="0.2"/>
    <row r="12336" hidden="1" x14ac:dyDescent="0.2"/>
    <row r="12337" hidden="1" x14ac:dyDescent="0.2"/>
    <row r="12338" hidden="1" x14ac:dyDescent="0.2"/>
    <row r="12339" hidden="1" x14ac:dyDescent="0.2"/>
    <row r="12340" hidden="1" x14ac:dyDescent="0.2"/>
    <row r="12341" hidden="1" x14ac:dyDescent="0.2"/>
    <row r="12342" hidden="1" x14ac:dyDescent="0.2"/>
    <row r="12343" hidden="1" x14ac:dyDescent="0.2"/>
    <row r="12344" hidden="1" x14ac:dyDescent="0.2"/>
    <row r="12345" hidden="1" x14ac:dyDescent="0.2"/>
    <row r="12346" hidden="1" x14ac:dyDescent="0.2"/>
    <row r="12347" hidden="1" x14ac:dyDescent="0.2"/>
    <row r="12348" hidden="1" x14ac:dyDescent="0.2"/>
    <row r="12349" hidden="1" x14ac:dyDescent="0.2"/>
    <row r="12350" hidden="1" x14ac:dyDescent="0.2"/>
    <row r="12351" hidden="1" x14ac:dyDescent="0.2"/>
    <row r="12352" hidden="1" x14ac:dyDescent="0.2"/>
    <row r="12353" hidden="1" x14ac:dyDescent="0.2"/>
    <row r="12354" hidden="1" x14ac:dyDescent="0.2"/>
    <row r="12355" hidden="1" x14ac:dyDescent="0.2"/>
    <row r="12356" hidden="1" x14ac:dyDescent="0.2"/>
    <row r="12357" hidden="1" x14ac:dyDescent="0.2"/>
    <row r="12358" hidden="1" x14ac:dyDescent="0.2"/>
    <row r="12359" hidden="1" x14ac:dyDescent="0.2"/>
    <row r="12360" hidden="1" x14ac:dyDescent="0.2"/>
    <row r="12361" hidden="1" x14ac:dyDescent="0.2"/>
    <row r="12362" hidden="1" x14ac:dyDescent="0.2"/>
    <row r="12363" hidden="1" x14ac:dyDescent="0.2"/>
    <row r="12364" hidden="1" x14ac:dyDescent="0.2"/>
    <row r="12365" hidden="1" x14ac:dyDescent="0.2"/>
    <row r="12366" hidden="1" x14ac:dyDescent="0.2"/>
    <row r="12367" hidden="1" x14ac:dyDescent="0.2"/>
    <row r="12368" hidden="1" x14ac:dyDescent="0.2"/>
    <row r="12369" hidden="1" x14ac:dyDescent="0.2"/>
    <row r="12370" hidden="1" x14ac:dyDescent="0.2"/>
    <row r="12371" hidden="1" x14ac:dyDescent="0.2"/>
    <row r="12372" hidden="1" x14ac:dyDescent="0.2"/>
    <row r="12373" hidden="1" x14ac:dyDescent="0.2"/>
    <row r="12374" hidden="1" x14ac:dyDescent="0.2"/>
    <row r="12375" hidden="1" x14ac:dyDescent="0.2"/>
    <row r="12376" hidden="1" x14ac:dyDescent="0.2"/>
    <row r="12377" hidden="1" x14ac:dyDescent="0.2"/>
    <row r="12378" hidden="1" x14ac:dyDescent="0.2"/>
    <row r="12379" hidden="1" x14ac:dyDescent="0.2"/>
    <row r="12380" hidden="1" x14ac:dyDescent="0.2"/>
    <row r="12381" hidden="1" x14ac:dyDescent="0.2"/>
    <row r="12382" hidden="1" x14ac:dyDescent="0.2"/>
    <row r="12383" hidden="1" x14ac:dyDescent="0.2"/>
    <row r="12384" hidden="1" x14ac:dyDescent="0.2"/>
    <row r="12385" hidden="1" x14ac:dyDescent="0.2"/>
    <row r="12386" hidden="1" x14ac:dyDescent="0.2"/>
    <row r="12387" hidden="1" x14ac:dyDescent="0.2"/>
    <row r="12388" hidden="1" x14ac:dyDescent="0.2"/>
    <row r="12389" hidden="1" x14ac:dyDescent="0.2"/>
    <row r="12390" hidden="1" x14ac:dyDescent="0.2"/>
    <row r="12391" hidden="1" x14ac:dyDescent="0.2"/>
    <row r="12392" hidden="1" x14ac:dyDescent="0.2"/>
    <row r="12393" hidden="1" x14ac:dyDescent="0.2"/>
    <row r="12394" hidden="1" x14ac:dyDescent="0.2"/>
    <row r="12395" hidden="1" x14ac:dyDescent="0.2"/>
    <row r="12396" hidden="1" x14ac:dyDescent="0.2"/>
    <row r="12397" hidden="1" x14ac:dyDescent="0.2"/>
    <row r="12398" hidden="1" x14ac:dyDescent="0.2"/>
    <row r="12399" hidden="1" x14ac:dyDescent="0.2"/>
    <row r="12400" hidden="1" x14ac:dyDescent="0.2"/>
    <row r="12401" hidden="1" x14ac:dyDescent="0.2"/>
    <row r="12402" hidden="1" x14ac:dyDescent="0.2"/>
    <row r="12403" hidden="1" x14ac:dyDescent="0.2"/>
    <row r="12404" hidden="1" x14ac:dyDescent="0.2"/>
    <row r="12405" hidden="1" x14ac:dyDescent="0.2"/>
    <row r="12406" hidden="1" x14ac:dyDescent="0.2"/>
    <row r="12407" hidden="1" x14ac:dyDescent="0.2"/>
    <row r="12408" hidden="1" x14ac:dyDescent="0.2"/>
    <row r="12409" hidden="1" x14ac:dyDescent="0.2"/>
    <row r="12410" hidden="1" x14ac:dyDescent="0.2"/>
    <row r="12411" hidden="1" x14ac:dyDescent="0.2"/>
    <row r="12412" hidden="1" x14ac:dyDescent="0.2"/>
    <row r="12413" hidden="1" x14ac:dyDescent="0.2"/>
    <row r="12414" hidden="1" x14ac:dyDescent="0.2"/>
    <row r="12415" hidden="1" x14ac:dyDescent="0.2"/>
    <row r="12416" hidden="1" x14ac:dyDescent="0.2"/>
    <row r="12417" hidden="1" x14ac:dyDescent="0.2"/>
    <row r="12418" hidden="1" x14ac:dyDescent="0.2"/>
    <row r="12419" hidden="1" x14ac:dyDescent="0.2"/>
    <row r="12420" hidden="1" x14ac:dyDescent="0.2"/>
    <row r="12421" hidden="1" x14ac:dyDescent="0.2"/>
    <row r="12422" hidden="1" x14ac:dyDescent="0.2"/>
    <row r="12423" hidden="1" x14ac:dyDescent="0.2"/>
    <row r="12424" hidden="1" x14ac:dyDescent="0.2"/>
    <row r="12425" hidden="1" x14ac:dyDescent="0.2"/>
    <row r="12426" hidden="1" x14ac:dyDescent="0.2"/>
    <row r="12427" hidden="1" x14ac:dyDescent="0.2"/>
    <row r="12428" hidden="1" x14ac:dyDescent="0.2"/>
    <row r="12429" hidden="1" x14ac:dyDescent="0.2"/>
    <row r="12430" hidden="1" x14ac:dyDescent="0.2"/>
    <row r="12431" hidden="1" x14ac:dyDescent="0.2"/>
    <row r="12432" hidden="1" x14ac:dyDescent="0.2"/>
    <row r="12433" hidden="1" x14ac:dyDescent="0.2"/>
    <row r="12434" hidden="1" x14ac:dyDescent="0.2"/>
    <row r="12435" hidden="1" x14ac:dyDescent="0.2"/>
    <row r="12436" hidden="1" x14ac:dyDescent="0.2"/>
    <row r="12437" hidden="1" x14ac:dyDescent="0.2"/>
    <row r="12438" hidden="1" x14ac:dyDescent="0.2"/>
    <row r="12439" hidden="1" x14ac:dyDescent="0.2"/>
    <row r="12440" hidden="1" x14ac:dyDescent="0.2"/>
    <row r="12441" hidden="1" x14ac:dyDescent="0.2"/>
    <row r="12442" hidden="1" x14ac:dyDescent="0.2"/>
    <row r="12443" hidden="1" x14ac:dyDescent="0.2"/>
    <row r="12444" hidden="1" x14ac:dyDescent="0.2"/>
    <row r="12445" hidden="1" x14ac:dyDescent="0.2"/>
    <row r="12446" hidden="1" x14ac:dyDescent="0.2"/>
    <row r="12447" hidden="1" x14ac:dyDescent="0.2"/>
    <row r="12448" hidden="1" x14ac:dyDescent="0.2"/>
    <row r="12449" hidden="1" x14ac:dyDescent="0.2"/>
    <row r="12450" hidden="1" x14ac:dyDescent="0.2"/>
    <row r="12451" hidden="1" x14ac:dyDescent="0.2"/>
    <row r="12452" hidden="1" x14ac:dyDescent="0.2"/>
    <row r="12453" hidden="1" x14ac:dyDescent="0.2"/>
    <row r="12454" hidden="1" x14ac:dyDescent="0.2"/>
    <row r="12455" hidden="1" x14ac:dyDescent="0.2"/>
    <row r="12456" hidden="1" x14ac:dyDescent="0.2"/>
    <row r="12457" hidden="1" x14ac:dyDescent="0.2"/>
    <row r="12458" hidden="1" x14ac:dyDescent="0.2"/>
    <row r="12459" hidden="1" x14ac:dyDescent="0.2"/>
    <row r="12460" hidden="1" x14ac:dyDescent="0.2"/>
    <row r="12461" hidden="1" x14ac:dyDescent="0.2"/>
    <row r="12462" hidden="1" x14ac:dyDescent="0.2"/>
    <row r="12463" hidden="1" x14ac:dyDescent="0.2"/>
    <row r="12464" hidden="1" x14ac:dyDescent="0.2"/>
    <row r="12465" hidden="1" x14ac:dyDescent="0.2"/>
    <row r="12466" hidden="1" x14ac:dyDescent="0.2"/>
    <row r="12467" hidden="1" x14ac:dyDescent="0.2"/>
    <row r="12468" hidden="1" x14ac:dyDescent="0.2"/>
    <row r="12469" hidden="1" x14ac:dyDescent="0.2"/>
    <row r="12470" hidden="1" x14ac:dyDescent="0.2"/>
    <row r="12471" hidden="1" x14ac:dyDescent="0.2"/>
    <row r="12472" hidden="1" x14ac:dyDescent="0.2"/>
    <row r="12473" hidden="1" x14ac:dyDescent="0.2"/>
    <row r="12474" hidden="1" x14ac:dyDescent="0.2"/>
    <row r="12475" hidden="1" x14ac:dyDescent="0.2"/>
    <row r="12476" hidden="1" x14ac:dyDescent="0.2"/>
    <row r="12477" hidden="1" x14ac:dyDescent="0.2"/>
    <row r="12478" hidden="1" x14ac:dyDescent="0.2"/>
    <row r="12479" hidden="1" x14ac:dyDescent="0.2"/>
    <row r="12480" hidden="1" x14ac:dyDescent="0.2"/>
    <row r="12481" hidden="1" x14ac:dyDescent="0.2"/>
    <row r="12482" hidden="1" x14ac:dyDescent="0.2"/>
    <row r="12483" hidden="1" x14ac:dyDescent="0.2"/>
    <row r="12484" hidden="1" x14ac:dyDescent="0.2"/>
    <row r="12485" hidden="1" x14ac:dyDescent="0.2"/>
    <row r="12486" hidden="1" x14ac:dyDescent="0.2"/>
    <row r="12487" hidden="1" x14ac:dyDescent="0.2"/>
    <row r="12488" hidden="1" x14ac:dyDescent="0.2"/>
    <row r="12489" hidden="1" x14ac:dyDescent="0.2"/>
    <row r="12490" hidden="1" x14ac:dyDescent="0.2"/>
    <row r="12491" hidden="1" x14ac:dyDescent="0.2"/>
    <row r="12492" hidden="1" x14ac:dyDescent="0.2"/>
    <row r="12493" hidden="1" x14ac:dyDescent="0.2"/>
    <row r="12494" hidden="1" x14ac:dyDescent="0.2"/>
    <row r="12495" hidden="1" x14ac:dyDescent="0.2"/>
    <row r="12496" hidden="1" x14ac:dyDescent="0.2"/>
    <row r="12497" hidden="1" x14ac:dyDescent="0.2"/>
    <row r="12498" hidden="1" x14ac:dyDescent="0.2"/>
    <row r="12499" hidden="1" x14ac:dyDescent="0.2"/>
    <row r="12500" hidden="1" x14ac:dyDescent="0.2"/>
    <row r="12501" hidden="1" x14ac:dyDescent="0.2"/>
    <row r="12502" hidden="1" x14ac:dyDescent="0.2"/>
    <row r="12503" hidden="1" x14ac:dyDescent="0.2"/>
    <row r="12504" hidden="1" x14ac:dyDescent="0.2"/>
    <row r="12505" hidden="1" x14ac:dyDescent="0.2"/>
    <row r="12506" hidden="1" x14ac:dyDescent="0.2"/>
    <row r="12507" hidden="1" x14ac:dyDescent="0.2"/>
    <row r="12508" hidden="1" x14ac:dyDescent="0.2"/>
    <row r="12509" hidden="1" x14ac:dyDescent="0.2"/>
    <row r="12510" hidden="1" x14ac:dyDescent="0.2"/>
    <row r="12511" hidden="1" x14ac:dyDescent="0.2"/>
    <row r="12512" hidden="1" x14ac:dyDescent="0.2"/>
    <row r="12513" hidden="1" x14ac:dyDescent="0.2"/>
    <row r="12514" hidden="1" x14ac:dyDescent="0.2"/>
    <row r="12515" hidden="1" x14ac:dyDescent="0.2"/>
    <row r="12516" hidden="1" x14ac:dyDescent="0.2"/>
    <row r="12517" hidden="1" x14ac:dyDescent="0.2"/>
    <row r="12518" hidden="1" x14ac:dyDescent="0.2"/>
    <row r="12519" hidden="1" x14ac:dyDescent="0.2"/>
    <row r="12520" hidden="1" x14ac:dyDescent="0.2"/>
    <row r="12521" hidden="1" x14ac:dyDescent="0.2"/>
    <row r="12522" hidden="1" x14ac:dyDescent="0.2"/>
    <row r="12523" hidden="1" x14ac:dyDescent="0.2"/>
    <row r="12524" hidden="1" x14ac:dyDescent="0.2"/>
    <row r="12525" hidden="1" x14ac:dyDescent="0.2"/>
    <row r="12526" hidden="1" x14ac:dyDescent="0.2"/>
    <row r="12527" hidden="1" x14ac:dyDescent="0.2"/>
    <row r="12528" hidden="1" x14ac:dyDescent="0.2"/>
    <row r="12529" hidden="1" x14ac:dyDescent="0.2"/>
    <row r="12530" hidden="1" x14ac:dyDescent="0.2"/>
    <row r="12531" hidden="1" x14ac:dyDescent="0.2"/>
    <row r="12532" hidden="1" x14ac:dyDescent="0.2"/>
    <row r="12533" hidden="1" x14ac:dyDescent="0.2"/>
    <row r="12534" hidden="1" x14ac:dyDescent="0.2"/>
    <row r="12535" hidden="1" x14ac:dyDescent="0.2"/>
    <row r="12536" hidden="1" x14ac:dyDescent="0.2"/>
    <row r="12537" hidden="1" x14ac:dyDescent="0.2"/>
    <row r="12538" hidden="1" x14ac:dyDescent="0.2"/>
    <row r="12539" hidden="1" x14ac:dyDescent="0.2"/>
    <row r="12540" hidden="1" x14ac:dyDescent="0.2"/>
    <row r="12541" hidden="1" x14ac:dyDescent="0.2"/>
    <row r="12542" hidden="1" x14ac:dyDescent="0.2"/>
    <row r="12543" hidden="1" x14ac:dyDescent="0.2"/>
    <row r="12544" hidden="1" x14ac:dyDescent="0.2"/>
    <row r="12545" hidden="1" x14ac:dyDescent="0.2"/>
    <row r="12546" hidden="1" x14ac:dyDescent="0.2"/>
    <row r="12547" hidden="1" x14ac:dyDescent="0.2"/>
    <row r="12548" hidden="1" x14ac:dyDescent="0.2"/>
    <row r="12549" hidden="1" x14ac:dyDescent="0.2"/>
    <row r="12550" hidden="1" x14ac:dyDescent="0.2"/>
    <row r="12551" hidden="1" x14ac:dyDescent="0.2"/>
    <row r="12552" hidden="1" x14ac:dyDescent="0.2"/>
    <row r="12553" hidden="1" x14ac:dyDescent="0.2"/>
    <row r="12554" hidden="1" x14ac:dyDescent="0.2"/>
    <row r="12555" hidden="1" x14ac:dyDescent="0.2"/>
    <row r="12556" hidden="1" x14ac:dyDescent="0.2"/>
    <row r="12557" hidden="1" x14ac:dyDescent="0.2"/>
    <row r="12558" hidden="1" x14ac:dyDescent="0.2"/>
    <row r="12559" hidden="1" x14ac:dyDescent="0.2"/>
    <row r="12560" hidden="1" x14ac:dyDescent="0.2"/>
    <row r="12561" hidden="1" x14ac:dyDescent="0.2"/>
    <row r="12562" hidden="1" x14ac:dyDescent="0.2"/>
    <row r="12563" hidden="1" x14ac:dyDescent="0.2"/>
    <row r="12564" hidden="1" x14ac:dyDescent="0.2"/>
    <row r="12565" hidden="1" x14ac:dyDescent="0.2"/>
    <row r="12566" hidden="1" x14ac:dyDescent="0.2"/>
    <row r="12567" hidden="1" x14ac:dyDescent="0.2"/>
    <row r="12568" hidden="1" x14ac:dyDescent="0.2"/>
    <row r="12569" hidden="1" x14ac:dyDescent="0.2"/>
    <row r="12570" hidden="1" x14ac:dyDescent="0.2"/>
    <row r="12571" hidden="1" x14ac:dyDescent="0.2"/>
    <row r="12572" hidden="1" x14ac:dyDescent="0.2"/>
    <row r="12573" hidden="1" x14ac:dyDescent="0.2"/>
    <row r="12574" hidden="1" x14ac:dyDescent="0.2"/>
    <row r="12575" hidden="1" x14ac:dyDescent="0.2"/>
    <row r="12576" hidden="1" x14ac:dyDescent="0.2"/>
    <row r="12577" hidden="1" x14ac:dyDescent="0.2"/>
    <row r="12578" hidden="1" x14ac:dyDescent="0.2"/>
    <row r="12579" hidden="1" x14ac:dyDescent="0.2"/>
    <row r="12580" hidden="1" x14ac:dyDescent="0.2"/>
    <row r="12581" hidden="1" x14ac:dyDescent="0.2"/>
    <row r="12582" hidden="1" x14ac:dyDescent="0.2"/>
    <row r="12583" hidden="1" x14ac:dyDescent="0.2"/>
    <row r="12584" hidden="1" x14ac:dyDescent="0.2"/>
    <row r="12585" hidden="1" x14ac:dyDescent="0.2"/>
    <row r="12586" hidden="1" x14ac:dyDescent="0.2"/>
    <row r="12587" hidden="1" x14ac:dyDescent="0.2"/>
    <row r="12588" hidden="1" x14ac:dyDescent="0.2"/>
    <row r="12589" hidden="1" x14ac:dyDescent="0.2"/>
    <row r="12590" hidden="1" x14ac:dyDescent="0.2"/>
    <row r="12591" hidden="1" x14ac:dyDescent="0.2"/>
    <row r="12592" hidden="1" x14ac:dyDescent="0.2"/>
    <row r="12593" hidden="1" x14ac:dyDescent="0.2"/>
    <row r="12594" hidden="1" x14ac:dyDescent="0.2"/>
    <row r="12595" hidden="1" x14ac:dyDescent="0.2"/>
    <row r="12596" hidden="1" x14ac:dyDescent="0.2"/>
    <row r="12597" hidden="1" x14ac:dyDescent="0.2"/>
    <row r="12598" hidden="1" x14ac:dyDescent="0.2"/>
    <row r="12599" hidden="1" x14ac:dyDescent="0.2"/>
    <row r="12600" hidden="1" x14ac:dyDescent="0.2"/>
    <row r="12601" hidden="1" x14ac:dyDescent="0.2"/>
    <row r="12602" hidden="1" x14ac:dyDescent="0.2"/>
    <row r="12603" hidden="1" x14ac:dyDescent="0.2"/>
    <row r="12604" hidden="1" x14ac:dyDescent="0.2"/>
    <row r="12605" hidden="1" x14ac:dyDescent="0.2"/>
    <row r="12606" hidden="1" x14ac:dyDescent="0.2"/>
    <row r="12607" hidden="1" x14ac:dyDescent="0.2"/>
    <row r="12608" hidden="1" x14ac:dyDescent="0.2"/>
    <row r="12609" hidden="1" x14ac:dyDescent="0.2"/>
    <row r="12610" hidden="1" x14ac:dyDescent="0.2"/>
    <row r="12611" hidden="1" x14ac:dyDescent="0.2"/>
    <row r="12612" hidden="1" x14ac:dyDescent="0.2"/>
    <row r="12613" hidden="1" x14ac:dyDescent="0.2"/>
    <row r="12614" hidden="1" x14ac:dyDescent="0.2"/>
    <row r="12615" hidden="1" x14ac:dyDescent="0.2"/>
    <row r="12616" hidden="1" x14ac:dyDescent="0.2"/>
    <row r="12617" hidden="1" x14ac:dyDescent="0.2"/>
    <row r="12618" hidden="1" x14ac:dyDescent="0.2"/>
    <row r="12619" hidden="1" x14ac:dyDescent="0.2"/>
    <row r="12620" hidden="1" x14ac:dyDescent="0.2"/>
    <row r="12621" hidden="1" x14ac:dyDescent="0.2"/>
    <row r="12622" hidden="1" x14ac:dyDescent="0.2"/>
    <row r="12623" hidden="1" x14ac:dyDescent="0.2"/>
    <row r="12624" hidden="1" x14ac:dyDescent="0.2"/>
    <row r="12625" hidden="1" x14ac:dyDescent="0.2"/>
    <row r="12626" hidden="1" x14ac:dyDescent="0.2"/>
    <row r="12627" hidden="1" x14ac:dyDescent="0.2"/>
    <row r="12628" hidden="1" x14ac:dyDescent="0.2"/>
    <row r="12629" hidden="1" x14ac:dyDescent="0.2"/>
    <row r="12630" hidden="1" x14ac:dyDescent="0.2"/>
    <row r="12631" hidden="1" x14ac:dyDescent="0.2"/>
    <row r="12632" hidden="1" x14ac:dyDescent="0.2"/>
    <row r="12633" hidden="1" x14ac:dyDescent="0.2"/>
    <row r="12634" hidden="1" x14ac:dyDescent="0.2"/>
    <row r="12635" hidden="1" x14ac:dyDescent="0.2"/>
    <row r="12636" hidden="1" x14ac:dyDescent="0.2"/>
    <row r="12637" hidden="1" x14ac:dyDescent="0.2"/>
    <row r="12638" hidden="1" x14ac:dyDescent="0.2"/>
    <row r="12639" hidden="1" x14ac:dyDescent="0.2"/>
    <row r="12640" hidden="1" x14ac:dyDescent="0.2"/>
    <row r="12641" hidden="1" x14ac:dyDescent="0.2"/>
    <row r="12642" hidden="1" x14ac:dyDescent="0.2"/>
    <row r="12643" hidden="1" x14ac:dyDescent="0.2"/>
    <row r="12644" hidden="1" x14ac:dyDescent="0.2"/>
    <row r="12645" hidden="1" x14ac:dyDescent="0.2"/>
    <row r="12646" hidden="1" x14ac:dyDescent="0.2"/>
    <row r="12647" hidden="1" x14ac:dyDescent="0.2"/>
    <row r="12648" hidden="1" x14ac:dyDescent="0.2"/>
    <row r="12649" hidden="1" x14ac:dyDescent="0.2"/>
    <row r="12650" hidden="1" x14ac:dyDescent="0.2"/>
    <row r="12651" hidden="1" x14ac:dyDescent="0.2"/>
    <row r="12652" hidden="1" x14ac:dyDescent="0.2"/>
    <row r="12653" hidden="1" x14ac:dyDescent="0.2"/>
    <row r="12654" hidden="1" x14ac:dyDescent="0.2"/>
    <row r="12655" hidden="1" x14ac:dyDescent="0.2"/>
    <row r="12656" hidden="1" x14ac:dyDescent="0.2"/>
    <row r="12657" hidden="1" x14ac:dyDescent="0.2"/>
    <row r="12658" hidden="1" x14ac:dyDescent="0.2"/>
    <row r="12659" hidden="1" x14ac:dyDescent="0.2"/>
    <row r="12660" hidden="1" x14ac:dyDescent="0.2"/>
    <row r="12661" hidden="1" x14ac:dyDescent="0.2"/>
    <row r="12662" hidden="1" x14ac:dyDescent="0.2"/>
    <row r="12663" hidden="1" x14ac:dyDescent="0.2"/>
    <row r="12664" hidden="1" x14ac:dyDescent="0.2"/>
    <row r="12665" hidden="1" x14ac:dyDescent="0.2"/>
    <row r="12666" hidden="1" x14ac:dyDescent="0.2"/>
    <row r="12667" hidden="1" x14ac:dyDescent="0.2"/>
    <row r="12668" hidden="1" x14ac:dyDescent="0.2"/>
    <row r="12669" hidden="1" x14ac:dyDescent="0.2"/>
    <row r="12670" hidden="1" x14ac:dyDescent="0.2"/>
    <row r="12671" hidden="1" x14ac:dyDescent="0.2"/>
    <row r="12672" hidden="1" x14ac:dyDescent="0.2"/>
    <row r="12673" hidden="1" x14ac:dyDescent="0.2"/>
    <row r="12674" hidden="1" x14ac:dyDescent="0.2"/>
    <row r="12675" hidden="1" x14ac:dyDescent="0.2"/>
    <row r="12676" hidden="1" x14ac:dyDescent="0.2"/>
    <row r="12677" hidden="1" x14ac:dyDescent="0.2"/>
    <row r="12678" hidden="1" x14ac:dyDescent="0.2"/>
    <row r="12679" hidden="1" x14ac:dyDescent="0.2"/>
    <row r="12680" hidden="1" x14ac:dyDescent="0.2"/>
    <row r="12681" hidden="1" x14ac:dyDescent="0.2"/>
    <row r="12682" hidden="1" x14ac:dyDescent="0.2"/>
    <row r="12683" hidden="1" x14ac:dyDescent="0.2"/>
    <row r="12684" hidden="1" x14ac:dyDescent="0.2"/>
    <row r="12685" hidden="1" x14ac:dyDescent="0.2"/>
    <row r="12686" hidden="1" x14ac:dyDescent="0.2"/>
    <row r="12687" hidden="1" x14ac:dyDescent="0.2"/>
    <row r="12688" hidden="1" x14ac:dyDescent="0.2"/>
    <row r="12689" hidden="1" x14ac:dyDescent="0.2"/>
    <row r="12690" hidden="1" x14ac:dyDescent="0.2"/>
    <row r="12691" hidden="1" x14ac:dyDescent="0.2"/>
    <row r="12692" hidden="1" x14ac:dyDescent="0.2"/>
    <row r="12693" hidden="1" x14ac:dyDescent="0.2"/>
    <row r="12694" hidden="1" x14ac:dyDescent="0.2"/>
    <row r="12695" hidden="1" x14ac:dyDescent="0.2"/>
    <row r="12696" hidden="1" x14ac:dyDescent="0.2"/>
    <row r="12697" hidden="1" x14ac:dyDescent="0.2"/>
    <row r="12698" hidden="1" x14ac:dyDescent="0.2"/>
    <row r="12699" hidden="1" x14ac:dyDescent="0.2"/>
    <row r="12700" hidden="1" x14ac:dyDescent="0.2"/>
    <row r="12701" hidden="1" x14ac:dyDescent="0.2"/>
    <row r="12702" hidden="1" x14ac:dyDescent="0.2"/>
    <row r="12703" hidden="1" x14ac:dyDescent="0.2"/>
    <row r="12704" hidden="1" x14ac:dyDescent="0.2"/>
    <row r="12705" hidden="1" x14ac:dyDescent="0.2"/>
    <row r="12706" hidden="1" x14ac:dyDescent="0.2"/>
    <row r="12707" hidden="1" x14ac:dyDescent="0.2"/>
    <row r="12708" hidden="1" x14ac:dyDescent="0.2"/>
    <row r="12709" hidden="1" x14ac:dyDescent="0.2"/>
    <row r="12710" hidden="1" x14ac:dyDescent="0.2"/>
    <row r="12711" hidden="1" x14ac:dyDescent="0.2"/>
    <row r="12712" hidden="1" x14ac:dyDescent="0.2"/>
    <row r="12713" hidden="1" x14ac:dyDescent="0.2"/>
    <row r="12714" hidden="1" x14ac:dyDescent="0.2"/>
    <row r="12715" hidden="1" x14ac:dyDescent="0.2"/>
    <row r="12716" hidden="1" x14ac:dyDescent="0.2"/>
    <row r="12717" hidden="1" x14ac:dyDescent="0.2"/>
    <row r="12718" hidden="1" x14ac:dyDescent="0.2"/>
    <row r="12719" hidden="1" x14ac:dyDescent="0.2"/>
    <row r="12720" hidden="1" x14ac:dyDescent="0.2"/>
    <row r="12721" hidden="1" x14ac:dyDescent="0.2"/>
    <row r="12722" hidden="1" x14ac:dyDescent="0.2"/>
    <row r="12723" hidden="1" x14ac:dyDescent="0.2"/>
    <row r="12724" hidden="1" x14ac:dyDescent="0.2"/>
    <row r="12725" hidden="1" x14ac:dyDescent="0.2"/>
    <row r="12726" hidden="1" x14ac:dyDescent="0.2"/>
    <row r="12727" hidden="1" x14ac:dyDescent="0.2"/>
    <row r="12728" hidden="1" x14ac:dyDescent="0.2"/>
    <row r="12729" hidden="1" x14ac:dyDescent="0.2"/>
    <row r="12730" hidden="1" x14ac:dyDescent="0.2"/>
    <row r="12731" hidden="1" x14ac:dyDescent="0.2"/>
    <row r="12732" hidden="1" x14ac:dyDescent="0.2"/>
    <row r="12733" hidden="1" x14ac:dyDescent="0.2"/>
    <row r="12734" hidden="1" x14ac:dyDescent="0.2"/>
    <row r="12735" hidden="1" x14ac:dyDescent="0.2"/>
    <row r="12736" hidden="1" x14ac:dyDescent="0.2"/>
    <row r="12737" hidden="1" x14ac:dyDescent="0.2"/>
    <row r="12738" hidden="1" x14ac:dyDescent="0.2"/>
    <row r="12739" hidden="1" x14ac:dyDescent="0.2"/>
    <row r="12740" hidden="1" x14ac:dyDescent="0.2"/>
    <row r="12741" hidden="1" x14ac:dyDescent="0.2"/>
    <row r="12742" hidden="1" x14ac:dyDescent="0.2"/>
    <row r="12743" hidden="1" x14ac:dyDescent="0.2"/>
    <row r="12744" hidden="1" x14ac:dyDescent="0.2"/>
    <row r="12745" hidden="1" x14ac:dyDescent="0.2"/>
    <row r="12746" hidden="1" x14ac:dyDescent="0.2"/>
    <row r="12747" hidden="1" x14ac:dyDescent="0.2"/>
    <row r="12748" hidden="1" x14ac:dyDescent="0.2"/>
    <row r="12749" hidden="1" x14ac:dyDescent="0.2"/>
    <row r="12750" hidden="1" x14ac:dyDescent="0.2"/>
    <row r="12751" hidden="1" x14ac:dyDescent="0.2"/>
    <row r="12752" hidden="1" x14ac:dyDescent="0.2"/>
    <row r="12753" hidden="1" x14ac:dyDescent="0.2"/>
    <row r="12754" hidden="1" x14ac:dyDescent="0.2"/>
    <row r="12755" hidden="1" x14ac:dyDescent="0.2"/>
    <row r="12756" hidden="1" x14ac:dyDescent="0.2"/>
    <row r="12757" hidden="1" x14ac:dyDescent="0.2"/>
    <row r="12758" hidden="1" x14ac:dyDescent="0.2"/>
    <row r="12759" hidden="1" x14ac:dyDescent="0.2"/>
    <row r="12760" hidden="1" x14ac:dyDescent="0.2"/>
    <row r="12761" hidden="1" x14ac:dyDescent="0.2"/>
    <row r="12762" hidden="1" x14ac:dyDescent="0.2"/>
    <row r="12763" hidden="1" x14ac:dyDescent="0.2"/>
    <row r="12764" hidden="1" x14ac:dyDescent="0.2"/>
    <row r="12765" hidden="1" x14ac:dyDescent="0.2"/>
    <row r="12766" hidden="1" x14ac:dyDescent="0.2"/>
    <row r="12767" hidden="1" x14ac:dyDescent="0.2"/>
    <row r="12768" hidden="1" x14ac:dyDescent="0.2"/>
    <row r="12769" hidden="1" x14ac:dyDescent="0.2"/>
    <row r="12770" hidden="1" x14ac:dyDescent="0.2"/>
    <row r="12771" hidden="1" x14ac:dyDescent="0.2"/>
    <row r="12772" hidden="1" x14ac:dyDescent="0.2"/>
    <row r="12773" hidden="1" x14ac:dyDescent="0.2"/>
    <row r="12774" hidden="1" x14ac:dyDescent="0.2"/>
    <row r="12775" hidden="1" x14ac:dyDescent="0.2"/>
    <row r="12776" hidden="1" x14ac:dyDescent="0.2"/>
    <row r="12777" hidden="1" x14ac:dyDescent="0.2"/>
    <row r="12778" hidden="1" x14ac:dyDescent="0.2"/>
    <row r="12779" hidden="1" x14ac:dyDescent="0.2"/>
    <row r="12780" hidden="1" x14ac:dyDescent="0.2"/>
    <row r="12781" hidden="1" x14ac:dyDescent="0.2"/>
    <row r="12782" hidden="1" x14ac:dyDescent="0.2"/>
    <row r="12783" hidden="1" x14ac:dyDescent="0.2"/>
    <row r="12784" hidden="1" x14ac:dyDescent="0.2"/>
    <row r="12785" hidden="1" x14ac:dyDescent="0.2"/>
    <row r="12786" hidden="1" x14ac:dyDescent="0.2"/>
    <row r="12787" hidden="1" x14ac:dyDescent="0.2"/>
    <row r="12788" hidden="1" x14ac:dyDescent="0.2"/>
    <row r="12789" hidden="1" x14ac:dyDescent="0.2"/>
    <row r="12790" hidden="1" x14ac:dyDescent="0.2"/>
    <row r="12791" hidden="1" x14ac:dyDescent="0.2"/>
    <row r="12792" hidden="1" x14ac:dyDescent="0.2"/>
    <row r="12793" hidden="1" x14ac:dyDescent="0.2"/>
    <row r="12794" hidden="1" x14ac:dyDescent="0.2"/>
    <row r="12795" hidden="1" x14ac:dyDescent="0.2"/>
    <row r="12796" hidden="1" x14ac:dyDescent="0.2"/>
    <row r="12797" hidden="1" x14ac:dyDescent="0.2"/>
    <row r="12798" hidden="1" x14ac:dyDescent="0.2"/>
    <row r="12799" hidden="1" x14ac:dyDescent="0.2"/>
    <row r="12800" hidden="1" x14ac:dyDescent="0.2"/>
    <row r="12801" hidden="1" x14ac:dyDescent="0.2"/>
    <row r="12802" hidden="1" x14ac:dyDescent="0.2"/>
    <row r="12803" hidden="1" x14ac:dyDescent="0.2"/>
    <row r="12804" hidden="1" x14ac:dyDescent="0.2"/>
    <row r="12805" hidden="1" x14ac:dyDescent="0.2"/>
    <row r="12806" hidden="1" x14ac:dyDescent="0.2"/>
    <row r="12807" hidden="1" x14ac:dyDescent="0.2"/>
    <row r="12808" hidden="1" x14ac:dyDescent="0.2"/>
    <row r="12809" hidden="1" x14ac:dyDescent="0.2"/>
    <row r="12810" hidden="1" x14ac:dyDescent="0.2"/>
    <row r="12811" hidden="1" x14ac:dyDescent="0.2"/>
    <row r="12812" hidden="1" x14ac:dyDescent="0.2"/>
    <row r="12813" hidden="1" x14ac:dyDescent="0.2"/>
    <row r="12814" hidden="1" x14ac:dyDescent="0.2"/>
    <row r="12815" hidden="1" x14ac:dyDescent="0.2"/>
    <row r="12816" hidden="1" x14ac:dyDescent="0.2"/>
    <row r="12817" hidden="1" x14ac:dyDescent="0.2"/>
    <row r="12818" hidden="1" x14ac:dyDescent="0.2"/>
    <row r="12819" hidden="1" x14ac:dyDescent="0.2"/>
    <row r="12820" hidden="1" x14ac:dyDescent="0.2"/>
    <row r="12821" hidden="1" x14ac:dyDescent="0.2"/>
    <row r="12822" hidden="1" x14ac:dyDescent="0.2"/>
    <row r="12823" hidden="1" x14ac:dyDescent="0.2"/>
    <row r="12824" hidden="1" x14ac:dyDescent="0.2"/>
    <row r="12825" hidden="1" x14ac:dyDescent="0.2"/>
    <row r="12826" hidden="1" x14ac:dyDescent="0.2"/>
    <row r="12827" hidden="1" x14ac:dyDescent="0.2"/>
    <row r="12828" hidden="1" x14ac:dyDescent="0.2"/>
    <row r="12829" hidden="1" x14ac:dyDescent="0.2"/>
    <row r="12830" hidden="1" x14ac:dyDescent="0.2"/>
    <row r="12831" hidden="1" x14ac:dyDescent="0.2"/>
    <row r="12832" hidden="1" x14ac:dyDescent="0.2"/>
    <row r="12833" hidden="1" x14ac:dyDescent="0.2"/>
    <row r="12834" hidden="1" x14ac:dyDescent="0.2"/>
    <row r="12835" hidden="1" x14ac:dyDescent="0.2"/>
    <row r="12836" hidden="1" x14ac:dyDescent="0.2"/>
    <row r="12837" hidden="1" x14ac:dyDescent="0.2"/>
    <row r="12838" hidden="1" x14ac:dyDescent="0.2"/>
    <row r="12839" hidden="1" x14ac:dyDescent="0.2"/>
    <row r="12840" hidden="1" x14ac:dyDescent="0.2"/>
    <row r="12841" hidden="1" x14ac:dyDescent="0.2"/>
    <row r="12842" hidden="1" x14ac:dyDescent="0.2"/>
    <row r="12843" hidden="1" x14ac:dyDescent="0.2"/>
    <row r="12844" hidden="1" x14ac:dyDescent="0.2"/>
    <row r="12845" hidden="1" x14ac:dyDescent="0.2"/>
    <row r="12846" hidden="1" x14ac:dyDescent="0.2"/>
    <row r="12847" hidden="1" x14ac:dyDescent="0.2"/>
    <row r="12848" hidden="1" x14ac:dyDescent="0.2"/>
    <row r="12849" hidden="1" x14ac:dyDescent="0.2"/>
    <row r="12850" hidden="1" x14ac:dyDescent="0.2"/>
    <row r="12851" hidden="1" x14ac:dyDescent="0.2"/>
    <row r="12852" hidden="1" x14ac:dyDescent="0.2"/>
    <row r="12853" hidden="1" x14ac:dyDescent="0.2"/>
    <row r="12854" hidden="1" x14ac:dyDescent="0.2"/>
    <row r="12855" hidden="1" x14ac:dyDescent="0.2"/>
    <row r="12856" hidden="1" x14ac:dyDescent="0.2"/>
    <row r="12857" hidden="1" x14ac:dyDescent="0.2"/>
    <row r="12858" hidden="1" x14ac:dyDescent="0.2"/>
    <row r="12859" hidden="1" x14ac:dyDescent="0.2"/>
    <row r="12860" hidden="1" x14ac:dyDescent="0.2"/>
    <row r="12861" hidden="1" x14ac:dyDescent="0.2"/>
    <row r="12862" hidden="1" x14ac:dyDescent="0.2"/>
    <row r="12863" hidden="1" x14ac:dyDescent="0.2"/>
    <row r="12864" hidden="1" x14ac:dyDescent="0.2"/>
    <row r="12865" hidden="1" x14ac:dyDescent="0.2"/>
    <row r="12866" hidden="1" x14ac:dyDescent="0.2"/>
    <row r="12867" hidden="1" x14ac:dyDescent="0.2"/>
    <row r="12868" hidden="1" x14ac:dyDescent="0.2"/>
    <row r="12869" hidden="1" x14ac:dyDescent="0.2"/>
    <row r="12870" hidden="1" x14ac:dyDescent="0.2"/>
    <row r="12871" hidden="1" x14ac:dyDescent="0.2"/>
    <row r="12872" hidden="1" x14ac:dyDescent="0.2"/>
    <row r="12873" hidden="1" x14ac:dyDescent="0.2"/>
    <row r="12874" hidden="1" x14ac:dyDescent="0.2"/>
    <row r="12875" hidden="1" x14ac:dyDescent="0.2"/>
    <row r="12876" hidden="1" x14ac:dyDescent="0.2"/>
    <row r="12877" hidden="1" x14ac:dyDescent="0.2"/>
    <row r="12878" hidden="1" x14ac:dyDescent="0.2"/>
    <row r="12879" hidden="1" x14ac:dyDescent="0.2"/>
    <row r="12880" hidden="1" x14ac:dyDescent="0.2"/>
    <row r="12881" hidden="1" x14ac:dyDescent="0.2"/>
    <row r="12882" hidden="1" x14ac:dyDescent="0.2"/>
    <row r="12883" hidden="1" x14ac:dyDescent="0.2"/>
    <row r="12884" hidden="1" x14ac:dyDescent="0.2"/>
    <row r="12885" hidden="1" x14ac:dyDescent="0.2"/>
    <row r="12886" hidden="1" x14ac:dyDescent="0.2"/>
    <row r="12887" hidden="1" x14ac:dyDescent="0.2"/>
    <row r="12888" hidden="1" x14ac:dyDescent="0.2"/>
    <row r="12889" hidden="1" x14ac:dyDescent="0.2"/>
    <row r="12890" hidden="1" x14ac:dyDescent="0.2"/>
    <row r="12891" hidden="1" x14ac:dyDescent="0.2"/>
    <row r="12892" hidden="1" x14ac:dyDescent="0.2"/>
    <row r="12893" hidden="1" x14ac:dyDescent="0.2"/>
    <row r="12894" hidden="1" x14ac:dyDescent="0.2"/>
    <row r="12895" hidden="1" x14ac:dyDescent="0.2"/>
    <row r="12896" hidden="1" x14ac:dyDescent="0.2"/>
    <row r="12897" hidden="1" x14ac:dyDescent="0.2"/>
    <row r="12898" hidden="1" x14ac:dyDescent="0.2"/>
    <row r="12899" hidden="1" x14ac:dyDescent="0.2"/>
    <row r="12900" hidden="1" x14ac:dyDescent="0.2"/>
    <row r="12901" hidden="1" x14ac:dyDescent="0.2"/>
    <row r="12902" hidden="1" x14ac:dyDescent="0.2"/>
    <row r="12903" hidden="1" x14ac:dyDescent="0.2"/>
    <row r="12904" hidden="1" x14ac:dyDescent="0.2"/>
    <row r="12905" hidden="1" x14ac:dyDescent="0.2"/>
    <row r="12906" hidden="1" x14ac:dyDescent="0.2"/>
    <row r="12907" hidden="1" x14ac:dyDescent="0.2"/>
    <row r="12908" hidden="1" x14ac:dyDescent="0.2"/>
    <row r="12909" hidden="1" x14ac:dyDescent="0.2"/>
    <row r="12910" hidden="1" x14ac:dyDescent="0.2"/>
    <row r="12911" hidden="1" x14ac:dyDescent="0.2"/>
    <row r="12912" hidden="1" x14ac:dyDescent="0.2"/>
    <row r="12913" hidden="1" x14ac:dyDescent="0.2"/>
    <row r="12914" hidden="1" x14ac:dyDescent="0.2"/>
    <row r="12915" hidden="1" x14ac:dyDescent="0.2"/>
    <row r="12916" hidden="1" x14ac:dyDescent="0.2"/>
    <row r="12917" hidden="1" x14ac:dyDescent="0.2"/>
    <row r="12918" hidden="1" x14ac:dyDescent="0.2"/>
    <row r="12919" hidden="1" x14ac:dyDescent="0.2"/>
    <row r="12920" hidden="1" x14ac:dyDescent="0.2"/>
    <row r="12921" hidden="1" x14ac:dyDescent="0.2"/>
    <row r="12922" hidden="1" x14ac:dyDescent="0.2"/>
    <row r="12923" hidden="1" x14ac:dyDescent="0.2"/>
    <row r="12924" hidden="1" x14ac:dyDescent="0.2"/>
    <row r="12925" hidden="1" x14ac:dyDescent="0.2"/>
    <row r="12926" hidden="1" x14ac:dyDescent="0.2"/>
    <row r="12927" hidden="1" x14ac:dyDescent="0.2"/>
    <row r="12928" hidden="1" x14ac:dyDescent="0.2"/>
    <row r="12929" hidden="1" x14ac:dyDescent="0.2"/>
    <row r="12930" hidden="1" x14ac:dyDescent="0.2"/>
    <row r="12931" hidden="1" x14ac:dyDescent="0.2"/>
    <row r="12932" hidden="1" x14ac:dyDescent="0.2"/>
    <row r="12933" hidden="1" x14ac:dyDescent="0.2"/>
    <row r="12934" hidden="1" x14ac:dyDescent="0.2"/>
    <row r="12935" hidden="1" x14ac:dyDescent="0.2"/>
    <row r="12936" hidden="1" x14ac:dyDescent="0.2"/>
    <row r="12937" hidden="1" x14ac:dyDescent="0.2"/>
    <row r="12938" hidden="1" x14ac:dyDescent="0.2"/>
    <row r="12939" hidden="1" x14ac:dyDescent="0.2"/>
    <row r="12940" hidden="1" x14ac:dyDescent="0.2"/>
    <row r="12941" hidden="1" x14ac:dyDescent="0.2"/>
    <row r="12942" hidden="1" x14ac:dyDescent="0.2"/>
    <row r="12943" hidden="1" x14ac:dyDescent="0.2"/>
    <row r="12944" hidden="1" x14ac:dyDescent="0.2"/>
    <row r="12945" hidden="1" x14ac:dyDescent="0.2"/>
    <row r="12946" hidden="1" x14ac:dyDescent="0.2"/>
    <row r="12947" hidden="1" x14ac:dyDescent="0.2"/>
    <row r="12948" hidden="1" x14ac:dyDescent="0.2"/>
    <row r="12949" hidden="1" x14ac:dyDescent="0.2"/>
    <row r="12950" hidden="1" x14ac:dyDescent="0.2"/>
    <row r="12951" hidden="1" x14ac:dyDescent="0.2"/>
    <row r="12952" hidden="1" x14ac:dyDescent="0.2"/>
    <row r="12953" hidden="1" x14ac:dyDescent="0.2"/>
    <row r="12954" hidden="1" x14ac:dyDescent="0.2"/>
    <row r="12955" hidden="1" x14ac:dyDescent="0.2"/>
    <row r="12956" hidden="1" x14ac:dyDescent="0.2"/>
    <row r="12957" hidden="1" x14ac:dyDescent="0.2"/>
    <row r="12958" hidden="1" x14ac:dyDescent="0.2"/>
    <row r="12959" hidden="1" x14ac:dyDescent="0.2"/>
    <row r="12960" hidden="1" x14ac:dyDescent="0.2"/>
    <row r="12961" hidden="1" x14ac:dyDescent="0.2"/>
    <row r="12962" hidden="1" x14ac:dyDescent="0.2"/>
    <row r="12963" hidden="1" x14ac:dyDescent="0.2"/>
    <row r="12964" hidden="1" x14ac:dyDescent="0.2"/>
    <row r="12965" hidden="1" x14ac:dyDescent="0.2"/>
    <row r="12966" hidden="1" x14ac:dyDescent="0.2"/>
    <row r="12967" hidden="1" x14ac:dyDescent="0.2"/>
    <row r="12968" hidden="1" x14ac:dyDescent="0.2"/>
    <row r="12969" hidden="1" x14ac:dyDescent="0.2"/>
    <row r="12970" hidden="1" x14ac:dyDescent="0.2"/>
    <row r="12971" hidden="1" x14ac:dyDescent="0.2"/>
    <row r="12972" hidden="1" x14ac:dyDescent="0.2"/>
    <row r="12973" hidden="1" x14ac:dyDescent="0.2"/>
    <row r="12974" hidden="1" x14ac:dyDescent="0.2"/>
    <row r="12975" hidden="1" x14ac:dyDescent="0.2"/>
    <row r="12976" hidden="1" x14ac:dyDescent="0.2"/>
    <row r="12977" hidden="1" x14ac:dyDescent="0.2"/>
    <row r="12978" hidden="1" x14ac:dyDescent="0.2"/>
    <row r="12979" hidden="1" x14ac:dyDescent="0.2"/>
    <row r="12980" hidden="1" x14ac:dyDescent="0.2"/>
    <row r="12981" hidden="1" x14ac:dyDescent="0.2"/>
    <row r="12982" hidden="1" x14ac:dyDescent="0.2"/>
    <row r="12983" hidden="1" x14ac:dyDescent="0.2"/>
    <row r="12984" hidden="1" x14ac:dyDescent="0.2"/>
    <row r="12985" hidden="1" x14ac:dyDescent="0.2"/>
    <row r="12986" hidden="1" x14ac:dyDescent="0.2"/>
    <row r="12987" hidden="1" x14ac:dyDescent="0.2"/>
    <row r="12988" hidden="1" x14ac:dyDescent="0.2"/>
    <row r="12989" hidden="1" x14ac:dyDescent="0.2"/>
    <row r="12990" hidden="1" x14ac:dyDescent="0.2"/>
    <row r="12991" hidden="1" x14ac:dyDescent="0.2"/>
    <row r="12992" hidden="1" x14ac:dyDescent="0.2"/>
    <row r="12993" hidden="1" x14ac:dyDescent="0.2"/>
    <row r="12994" hidden="1" x14ac:dyDescent="0.2"/>
    <row r="12995" hidden="1" x14ac:dyDescent="0.2"/>
    <row r="12996" hidden="1" x14ac:dyDescent="0.2"/>
    <row r="12997" hidden="1" x14ac:dyDescent="0.2"/>
    <row r="12998" hidden="1" x14ac:dyDescent="0.2"/>
    <row r="12999" hidden="1" x14ac:dyDescent="0.2"/>
    <row r="13000" hidden="1" x14ac:dyDescent="0.2"/>
    <row r="13001" hidden="1" x14ac:dyDescent="0.2"/>
    <row r="13002" hidden="1" x14ac:dyDescent="0.2"/>
    <row r="13003" hidden="1" x14ac:dyDescent="0.2"/>
    <row r="13004" hidden="1" x14ac:dyDescent="0.2"/>
    <row r="13005" hidden="1" x14ac:dyDescent="0.2"/>
    <row r="13006" hidden="1" x14ac:dyDescent="0.2"/>
    <row r="13007" hidden="1" x14ac:dyDescent="0.2"/>
    <row r="13008" hidden="1" x14ac:dyDescent="0.2"/>
    <row r="13009" hidden="1" x14ac:dyDescent="0.2"/>
    <row r="13010" hidden="1" x14ac:dyDescent="0.2"/>
    <row r="13011" hidden="1" x14ac:dyDescent="0.2"/>
    <row r="13012" hidden="1" x14ac:dyDescent="0.2"/>
    <row r="13013" hidden="1" x14ac:dyDescent="0.2"/>
    <row r="13014" hidden="1" x14ac:dyDescent="0.2"/>
    <row r="13015" hidden="1" x14ac:dyDescent="0.2"/>
    <row r="13016" hidden="1" x14ac:dyDescent="0.2"/>
    <row r="13017" hidden="1" x14ac:dyDescent="0.2"/>
    <row r="13018" hidden="1" x14ac:dyDescent="0.2"/>
    <row r="13019" hidden="1" x14ac:dyDescent="0.2"/>
    <row r="13020" hidden="1" x14ac:dyDescent="0.2"/>
    <row r="13021" hidden="1" x14ac:dyDescent="0.2"/>
    <row r="13022" hidden="1" x14ac:dyDescent="0.2"/>
    <row r="13023" hidden="1" x14ac:dyDescent="0.2"/>
    <row r="13024" hidden="1" x14ac:dyDescent="0.2"/>
    <row r="13025" hidden="1" x14ac:dyDescent="0.2"/>
    <row r="13026" hidden="1" x14ac:dyDescent="0.2"/>
    <row r="13027" hidden="1" x14ac:dyDescent="0.2"/>
    <row r="13028" hidden="1" x14ac:dyDescent="0.2"/>
    <row r="13029" hidden="1" x14ac:dyDescent="0.2"/>
    <row r="13030" hidden="1" x14ac:dyDescent="0.2"/>
    <row r="13031" hidden="1" x14ac:dyDescent="0.2"/>
    <row r="13032" hidden="1" x14ac:dyDescent="0.2"/>
    <row r="13033" hidden="1" x14ac:dyDescent="0.2"/>
    <row r="13034" hidden="1" x14ac:dyDescent="0.2"/>
    <row r="13035" hidden="1" x14ac:dyDescent="0.2"/>
    <row r="13036" hidden="1" x14ac:dyDescent="0.2"/>
    <row r="13037" hidden="1" x14ac:dyDescent="0.2"/>
    <row r="13038" hidden="1" x14ac:dyDescent="0.2"/>
    <row r="13039" hidden="1" x14ac:dyDescent="0.2"/>
    <row r="13040" hidden="1" x14ac:dyDescent="0.2"/>
    <row r="13041" hidden="1" x14ac:dyDescent="0.2"/>
    <row r="13042" hidden="1" x14ac:dyDescent="0.2"/>
    <row r="13043" hidden="1" x14ac:dyDescent="0.2"/>
    <row r="13044" hidden="1" x14ac:dyDescent="0.2"/>
    <row r="13045" hidden="1" x14ac:dyDescent="0.2"/>
    <row r="13046" hidden="1" x14ac:dyDescent="0.2"/>
    <row r="13047" hidden="1" x14ac:dyDescent="0.2"/>
    <row r="13048" hidden="1" x14ac:dyDescent="0.2"/>
    <row r="13049" hidden="1" x14ac:dyDescent="0.2"/>
    <row r="13050" hidden="1" x14ac:dyDescent="0.2"/>
    <row r="13051" hidden="1" x14ac:dyDescent="0.2"/>
    <row r="13052" hidden="1" x14ac:dyDescent="0.2"/>
    <row r="13053" hidden="1" x14ac:dyDescent="0.2"/>
    <row r="13054" hidden="1" x14ac:dyDescent="0.2"/>
    <row r="13055" hidden="1" x14ac:dyDescent="0.2"/>
    <row r="13056" hidden="1" x14ac:dyDescent="0.2"/>
    <row r="13057" hidden="1" x14ac:dyDescent="0.2"/>
    <row r="13058" hidden="1" x14ac:dyDescent="0.2"/>
    <row r="13059" hidden="1" x14ac:dyDescent="0.2"/>
    <row r="13060" hidden="1" x14ac:dyDescent="0.2"/>
    <row r="13061" hidden="1" x14ac:dyDescent="0.2"/>
    <row r="13062" hidden="1" x14ac:dyDescent="0.2"/>
    <row r="13063" hidden="1" x14ac:dyDescent="0.2"/>
    <row r="13064" hidden="1" x14ac:dyDescent="0.2"/>
    <row r="13065" hidden="1" x14ac:dyDescent="0.2"/>
    <row r="13066" hidden="1" x14ac:dyDescent="0.2"/>
    <row r="13067" hidden="1" x14ac:dyDescent="0.2"/>
    <row r="13068" hidden="1" x14ac:dyDescent="0.2"/>
    <row r="13069" hidden="1" x14ac:dyDescent="0.2"/>
    <row r="13070" hidden="1" x14ac:dyDescent="0.2"/>
    <row r="13071" hidden="1" x14ac:dyDescent="0.2"/>
    <row r="13072" hidden="1" x14ac:dyDescent="0.2"/>
    <row r="13073" hidden="1" x14ac:dyDescent="0.2"/>
    <row r="13074" hidden="1" x14ac:dyDescent="0.2"/>
    <row r="13075" hidden="1" x14ac:dyDescent="0.2"/>
    <row r="13076" hidden="1" x14ac:dyDescent="0.2"/>
    <row r="13077" hidden="1" x14ac:dyDescent="0.2"/>
    <row r="13078" hidden="1" x14ac:dyDescent="0.2"/>
    <row r="13079" hidden="1" x14ac:dyDescent="0.2"/>
    <row r="13080" hidden="1" x14ac:dyDescent="0.2"/>
    <row r="13081" hidden="1" x14ac:dyDescent="0.2"/>
    <row r="13082" hidden="1" x14ac:dyDescent="0.2"/>
    <row r="13083" hidden="1" x14ac:dyDescent="0.2"/>
    <row r="13084" hidden="1" x14ac:dyDescent="0.2"/>
    <row r="13085" hidden="1" x14ac:dyDescent="0.2"/>
    <row r="13086" hidden="1" x14ac:dyDescent="0.2"/>
    <row r="13087" hidden="1" x14ac:dyDescent="0.2"/>
    <row r="13088" hidden="1" x14ac:dyDescent="0.2"/>
    <row r="13089" hidden="1" x14ac:dyDescent="0.2"/>
    <row r="13090" hidden="1" x14ac:dyDescent="0.2"/>
    <row r="13091" hidden="1" x14ac:dyDescent="0.2"/>
    <row r="13092" hidden="1" x14ac:dyDescent="0.2"/>
    <row r="13093" hidden="1" x14ac:dyDescent="0.2"/>
    <row r="13094" hidden="1" x14ac:dyDescent="0.2"/>
    <row r="13095" hidden="1" x14ac:dyDescent="0.2"/>
    <row r="13096" hidden="1" x14ac:dyDescent="0.2"/>
    <row r="13097" hidden="1" x14ac:dyDescent="0.2"/>
    <row r="13098" hidden="1" x14ac:dyDescent="0.2"/>
    <row r="13099" hidden="1" x14ac:dyDescent="0.2"/>
    <row r="13100" hidden="1" x14ac:dyDescent="0.2"/>
    <row r="13101" hidden="1" x14ac:dyDescent="0.2"/>
    <row r="13102" hidden="1" x14ac:dyDescent="0.2"/>
    <row r="13103" hidden="1" x14ac:dyDescent="0.2"/>
    <row r="13104" hidden="1" x14ac:dyDescent="0.2"/>
    <row r="13105" hidden="1" x14ac:dyDescent="0.2"/>
    <row r="13106" hidden="1" x14ac:dyDescent="0.2"/>
    <row r="13107" hidden="1" x14ac:dyDescent="0.2"/>
    <row r="13108" hidden="1" x14ac:dyDescent="0.2"/>
    <row r="13109" hidden="1" x14ac:dyDescent="0.2"/>
    <row r="13110" hidden="1" x14ac:dyDescent="0.2"/>
    <row r="13111" hidden="1" x14ac:dyDescent="0.2"/>
    <row r="13112" hidden="1" x14ac:dyDescent="0.2"/>
    <row r="13113" hidden="1" x14ac:dyDescent="0.2"/>
    <row r="13114" hidden="1" x14ac:dyDescent="0.2"/>
    <row r="13115" hidden="1" x14ac:dyDescent="0.2"/>
    <row r="13116" hidden="1" x14ac:dyDescent="0.2"/>
    <row r="13117" hidden="1" x14ac:dyDescent="0.2"/>
    <row r="13118" hidden="1" x14ac:dyDescent="0.2"/>
    <row r="13119" hidden="1" x14ac:dyDescent="0.2"/>
    <row r="13120" hidden="1" x14ac:dyDescent="0.2"/>
    <row r="13121" hidden="1" x14ac:dyDescent="0.2"/>
    <row r="13122" hidden="1" x14ac:dyDescent="0.2"/>
    <row r="13123" hidden="1" x14ac:dyDescent="0.2"/>
    <row r="13124" hidden="1" x14ac:dyDescent="0.2"/>
    <row r="13125" hidden="1" x14ac:dyDescent="0.2"/>
    <row r="13126" hidden="1" x14ac:dyDescent="0.2"/>
    <row r="13127" hidden="1" x14ac:dyDescent="0.2"/>
    <row r="13128" hidden="1" x14ac:dyDescent="0.2"/>
    <row r="13129" hidden="1" x14ac:dyDescent="0.2"/>
    <row r="13130" hidden="1" x14ac:dyDescent="0.2"/>
    <row r="13131" hidden="1" x14ac:dyDescent="0.2"/>
    <row r="13132" hidden="1" x14ac:dyDescent="0.2"/>
    <row r="13133" hidden="1" x14ac:dyDescent="0.2"/>
    <row r="13134" hidden="1" x14ac:dyDescent="0.2"/>
    <row r="13135" hidden="1" x14ac:dyDescent="0.2"/>
    <row r="13136" hidden="1" x14ac:dyDescent="0.2"/>
    <row r="13137" hidden="1" x14ac:dyDescent="0.2"/>
    <row r="13138" hidden="1" x14ac:dyDescent="0.2"/>
    <row r="13139" hidden="1" x14ac:dyDescent="0.2"/>
    <row r="13140" hidden="1" x14ac:dyDescent="0.2"/>
    <row r="13141" hidden="1" x14ac:dyDescent="0.2"/>
    <row r="13142" hidden="1" x14ac:dyDescent="0.2"/>
    <row r="13143" hidden="1" x14ac:dyDescent="0.2"/>
    <row r="13144" hidden="1" x14ac:dyDescent="0.2"/>
    <row r="13145" hidden="1" x14ac:dyDescent="0.2"/>
    <row r="13146" hidden="1" x14ac:dyDescent="0.2"/>
    <row r="13147" hidden="1" x14ac:dyDescent="0.2"/>
    <row r="13148" hidden="1" x14ac:dyDescent="0.2"/>
    <row r="13149" hidden="1" x14ac:dyDescent="0.2"/>
    <row r="13150" hidden="1" x14ac:dyDescent="0.2"/>
    <row r="13151" hidden="1" x14ac:dyDescent="0.2"/>
    <row r="13152" hidden="1" x14ac:dyDescent="0.2"/>
    <row r="13153" hidden="1" x14ac:dyDescent="0.2"/>
    <row r="13154" hidden="1" x14ac:dyDescent="0.2"/>
    <row r="13155" hidden="1" x14ac:dyDescent="0.2"/>
    <row r="13156" hidden="1" x14ac:dyDescent="0.2"/>
    <row r="13157" hidden="1" x14ac:dyDescent="0.2"/>
    <row r="13158" hidden="1" x14ac:dyDescent="0.2"/>
    <row r="13159" hidden="1" x14ac:dyDescent="0.2"/>
    <row r="13160" hidden="1" x14ac:dyDescent="0.2"/>
    <row r="13161" hidden="1" x14ac:dyDescent="0.2"/>
    <row r="13162" hidden="1" x14ac:dyDescent="0.2"/>
    <row r="13163" hidden="1" x14ac:dyDescent="0.2"/>
    <row r="13164" hidden="1" x14ac:dyDescent="0.2"/>
    <row r="13165" hidden="1" x14ac:dyDescent="0.2"/>
    <row r="13166" hidden="1" x14ac:dyDescent="0.2"/>
    <row r="13167" hidden="1" x14ac:dyDescent="0.2"/>
    <row r="13168" hidden="1" x14ac:dyDescent="0.2"/>
    <row r="13169" hidden="1" x14ac:dyDescent="0.2"/>
    <row r="13170" hidden="1" x14ac:dyDescent="0.2"/>
    <row r="13171" hidden="1" x14ac:dyDescent="0.2"/>
    <row r="13172" hidden="1" x14ac:dyDescent="0.2"/>
    <row r="13173" hidden="1" x14ac:dyDescent="0.2"/>
    <row r="13174" hidden="1" x14ac:dyDescent="0.2"/>
    <row r="13175" hidden="1" x14ac:dyDescent="0.2"/>
    <row r="13176" hidden="1" x14ac:dyDescent="0.2"/>
    <row r="13177" hidden="1" x14ac:dyDescent="0.2"/>
    <row r="13178" hidden="1" x14ac:dyDescent="0.2"/>
    <row r="13179" hidden="1" x14ac:dyDescent="0.2"/>
    <row r="13180" hidden="1" x14ac:dyDescent="0.2"/>
    <row r="13181" hidden="1" x14ac:dyDescent="0.2"/>
    <row r="13182" hidden="1" x14ac:dyDescent="0.2"/>
    <row r="13183" hidden="1" x14ac:dyDescent="0.2"/>
    <row r="13184" hidden="1" x14ac:dyDescent="0.2"/>
    <row r="13185" hidden="1" x14ac:dyDescent="0.2"/>
    <row r="13186" hidden="1" x14ac:dyDescent="0.2"/>
    <row r="13187" hidden="1" x14ac:dyDescent="0.2"/>
    <row r="13188" hidden="1" x14ac:dyDescent="0.2"/>
    <row r="13189" hidden="1" x14ac:dyDescent="0.2"/>
    <row r="13190" hidden="1" x14ac:dyDescent="0.2"/>
    <row r="13191" hidden="1" x14ac:dyDescent="0.2"/>
    <row r="13192" hidden="1" x14ac:dyDescent="0.2"/>
    <row r="13193" hidden="1" x14ac:dyDescent="0.2"/>
    <row r="13194" hidden="1" x14ac:dyDescent="0.2"/>
    <row r="13195" hidden="1" x14ac:dyDescent="0.2"/>
    <row r="13196" hidden="1" x14ac:dyDescent="0.2"/>
    <row r="13197" hidden="1" x14ac:dyDescent="0.2"/>
    <row r="13198" hidden="1" x14ac:dyDescent="0.2"/>
    <row r="13199" hidden="1" x14ac:dyDescent="0.2"/>
    <row r="13200" hidden="1" x14ac:dyDescent="0.2"/>
    <row r="13201" hidden="1" x14ac:dyDescent="0.2"/>
    <row r="13202" hidden="1" x14ac:dyDescent="0.2"/>
    <row r="13203" hidden="1" x14ac:dyDescent="0.2"/>
    <row r="13204" hidden="1" x14ac:dyDescent="0.2"/>
    <row r="13205" hidden="1" x14ac:dyDescent="0.2"/>
    <row r="13206" hidden="1" x14ac:dyDescent="0.2"/>
    <row r="13207" hidden="1" x14ac:dyDescent="0.2"/>
    <row r="13208" hidden="1" x14ac:dyDescent="0.2"/>
    <row r="13209" hidden="1" x14ac:dyDescent="0.2"/>
    <row r="13210" hidden="1" x14ac:dyDescent="0.2"/>
    <row r="13211" hidden="1" x14ac:dyDescent="0.2"/>
    <row r="13212" hidden="1" x14ac:dyDescent="0.2"/>
    <row r="13213" hidden="1" x14ac:dyDescent="0.2"/>
    <row r="13214" hidden="1" x14ac:dyDescent="0.2"/>
    <row r="13215" hidden="1" x14ac:dyDescent="0.2"/>
    <row r="13216" hidden="1" x14ac:dyDescent="0.2"/>
    <row r="13217" hidden="1" x14ac:dyDescent="0.2"/>
    <row r="13218" hidden="1" x14ac:dyDescent="0.2"/>
    <row r="13219" hidden="1" x14ac:dyDescent="0.2"/>
    <row r="13220" hidden="1" x14ac:dyDescent="0.2"/>
    <row r="13221" hidden="1" x14ac:dyDescent="0.2"/>
    <row r="13222" hidden="1" x14ac:dyDescent="0.2"/>
    <row r="13223" hidden="1" x14ac:dyDescent="0.2"/>
    <row r="13224" hidden="1" x14ac:dyDescent="0.2"/>
    <row r="13225" hidden="1" x14ac:dyDescent="0.2"/>
    <row r="13226" hidden="1" x14ac:dyDescent="0.2"/>
    <row r="13227" hidden="1" x14ac:dyDescent="0.2"/>
    <row r="13228" hidden="1" x14ac:dyDescent="0.2"/>
    <row r="13229" hidden="1" x14ac:dyDescent="0.2"/>
    <row r="13230" hidden="1" x14ac:dyDescent="0.2"/>
    <row r="13231" hidden="1" x14ac:dyDescent="0.2"/>
    <row r="13232" hidden="1" x14ac:dyDescent="0.2"/>
    <row r="13233" hidden="1" x14ac:dyDescent="0.2"/>
    <row r="13234" hidden="1" x14ac:dyDescent="0.2"/>
    <row r="13235" hidden="1" x14ac:dyDescent="0.2"/>
    <row r="13236" hidden="1" x14ac:dyDescent="0.2"/>
    <row r="13237" hidden="1" x14ac:dyDescent="0.2"/>
    <row r="13238" hidden="1" x14ac:dyDescent="0.2"/>
    <row r="13239" hidden="1" x14ac:dyDescent="0.2"/>
    <row r="13240" hidden="1" x14ac:dyDescent="0.2"/>
    <row r="13241" hidden="1" x14ac:dyDescent="0.2"/>
    <row r="13242" hidden="1" x14ac:dyDescent="0.2"/>
    <row r="13243" hidden="1" x14ac:dyDescent="0.2"/>
    <row r="13244" hidden="1" x14ac:dyDescent="0.2"/>
    <row r="13245" hidden="1" x14ac:dyDescent="0.2"/>
    <row r="13246" hidden="1" x14ac:dyDescent="0.2"/>
    <row r="13247" hidden="1" x14ac:dyDescent="0.2"/>
    <row r="13248" hidden="1" x14ac:dyDescent="0.2"/>
    <row r="13249" hidden="1" x14ac:dyDescent="0.2"/>
    <row r="13250" hidden="1" x14ac:dyDescent="0.2"/>
    <row r="13251" hidden="1" x14ac:dyDescent="0.2"/>
    <row r="13252" hidden="1" x14ac:dyDescent="0.2"/>
    <row r="13253" hidden="1" x14ac:dyDescent="0.2"/>
    <row r="13254" hidden="1" x14ac:dyDescent="0.2"/>
    <row r="13255" hidden="1" x14ac:dyDescent="0.2"/>
    <row r="13256" hidden="1" x14ac:dyDescent="0.2"/>
    <row r="13257" hidden="1" x14ac:dyDescent="0.2"/>
    <row r="13258" hidden="1" x14ac:dyDescent="0.2"/>
    <row r="13259" hidden="1" x14ac:dyDescent="0.2"/>
    <row r="13260" hidden="1" x14ac:dyDescent="0.2"/>
    <row r="13261" hidden="1" x14ac:dyDescent="0.2"/>
    <row r="13262" hidden="1" x14ac:dyDescent="0.2"/>
    <row r="13263" hidden="1" x14ac:dyDescent="0.2"/>
    <row r="13264" hidden="1" x14ac:dyDescent="0.2"/>
    <row r="13265" hidden="1" x14ac:dyDescent="0.2"/>
    <row r="13266" hidden="1" x14ac:dyDescent="0.2"/>
    <row r="13267" hidden="1" x14ac:dyDescent="0.2"/>
    <row r="13268" hidden="1" x14ac:dyDescent="0.2"/>
    <row r="13269" hidden="1" x14ac:dyDescent="0.2"/>
    <row r="13270" hidden="1" x14ac:dyDescent="0.2"/>
    <row r="13271" hidden="1" x14ac:dyDescent="0.2"/>
    <row r="13272" hidden="1" x14ac:dyDescent="0.2"/>
    <row r="13273" hidden="1" x14ac:dyDescent="0.2"/>
    <row r="13274" hidden="1" x14ac:dyDescent="0.2"/>
    <row r="13275" hidden="1" x14ac:dyDescent="0.2"/>
    <row r="13276" hidden="1" x14ac:dyDescent="0.2"/>
    <row r="13277" hidden="1" x14ac:dyDescent="0.2"/>
    <row r="13278" hidden="1" x14ac:dyDescent="0.2"/>
    <row r="13279" hidden="1" x14ac:dyDescent="0.2"/>
    <row r="13280" hidden="1" x14ac:dyDescent="0.2"/>
    <row r="13281" hidden="1" x14ac:dyDescent="0.2"/>
    <row r="13282" hidden="1" x14ac:dyDescent="0.2"/>
    <row r="13283" hidden="1" x14ac:dyDescent="0.2"/>
    <row r="13284" hidden="1" x14ac:dyDescent="0.2"/>
    <row r="13285" hidden="1" x14ac:dyDescent="0.2"/>
    <row r="13286" hidden="1" x14ac:dyDescent="0.2"/>
    <row r="13287" hidden="1" x14ac:dyDescent="0.2"/>
    <row r="13288" hidden="1" x14ac:dyDescent="0.2"/>
    <row r="13289" hidden="1" x14ac:dyDescent="0.2"/>
    <row r="13290" hidden="1" x14ac:dyDescent="0.2"/>
    <row r="13291" hidden="1" x14ac:dyDescent="0.2"/>
    <row r="13292" hidden="1" x14ac:dyDescent="0.2"/>
    <row r="13293" hidden="1" x14ac:dyDescent="0.2"/>
    <row r="13294" hidden="1" x14ac:dyDescent="0.2"/>
    <row r="13295" hidden="1" x14ac:dyDescent="0.2"/>
    <row r="13296" hidden="1" x14ac:dyDescent="0.2"/>
    <row r="13297" hidden="1" x14ac:dyDescent="0.2"/>
    <row r="13298" hidden="1" x14ac:dyDescent="0.2"/>
    <row r="13299" hidden="1" x14ac:dyDescent="0.2"/>
    <row r="13300" hidden="1" x14ac:dyDescent="0.2"/>
    <row r="13301" hidden="1" x14ac:dyDescent="0.2"/>
    <row r="13302" hidden="1" x14ac:dyDescent="0.2"/>
    <row r="13303" hidden="1" x14ac:dyDescent="0.2"/>
    <row r="13304" hidden="1" x14ac:dyDescent="0.2"/>
    <row r="13305" hidden="1" x14ac:dyDescent="0.2"/>
    <row r="13306" hidden="1" x14ac:dyDescent="0.2"/>
    <row r="13307" hidden="1" x14ac:dyDescent="0.2"/>
    <row r="13308" hidden="1" x14ac:dyDescent="0.2"/>
    <row r="13309" hidden="1" x14ac:dyDescent="0.2"/>
    <row r="13310" hidden="1" x14ac:dyDescent="0.2"/>
    <row r="13311" hidden="1" x14ac:dyDescent="0.2"/>
    <row r="13312" hidden="1" x14ac:dyDescent="0.2"/>
    <row r="13313" hidden="1" x14ac:dyDescent="0.2"/>
    <row r="13314" hidden="1" x14ac:dyDescent="0.2"/>
    <row r="13315" hidden="1" x14ac:dyDescent="0.2"/>
    <row r="13316" hidden="1" x14ac:dyDescent="0.2"/>
    <row r="13317" hidden="1" x14ac:dyDescent="0.2"/>
    <row r="13318" hidden="1" x14ac:dyDescent="0.2"/>
    <row r="13319" hidden="1" x14ac:dyDescent="0.2"/>
    <row r="13320" hidden="1" x14ac:dyDescent="0.2"/>
    <row r="13321" hidden="1" x14ac:dyDescent="0.2"/>
    <row r="13322" hidden="1" x14ac:dyDescent="0.2"/>
    <row r="13323" hidden="1" x14ac:dyDescent="0.2"/>
    <row r="13324" hidden="1" x14ac:dyDescent="0.2"/>
    <row r="13325" hidden="1" x14ac:dyDescent="0.2"/>
    <row r="13326" hidden="1" x14ac:dyDescent="0.2"/>
    <row r="13327" hidden="1" x14ac:dyDescent="0.2"/>
    <row r="13328" hidden="1" x14ac:dyDescent="0.2"/>
    <row r="13329" hidden="1" x14ac:dyDescent="0.2"/>
    <row r="13330" hidden="1" x14ac:dyDescent="0.2"/>
    <row r="13331" hidden="1" x14ac:dyDescent="0.2"/>
    <row r="13332" hidden="1" x14ac:dyDescent="0.2"/>
    <row r="13333" hidden="1" x14ac:dyDescent="0.2"/>
    <row r="13334" hidden="1" x14ac:dyDescent="0.2"/>
    <row r="13335" hidden="1" x14ac:dyDescent="0.2"/>
    <row r="13336" hidden="1" x14ac:dyDescent="0.2"/>
    <row r="13337" hidden="1" x14ac:dyDescent="0.2"/>
    <row r="13338" hidden="1" x14ac:dyDescent="0.2"/>
    <row r="13339" hidden="1" x14ac:dyDescent="0.2"/>
    <row r="13340" hidden="1" x14ac:dyDescent="0.2"/>
    <row r="13341" hidden="1" x14ac:dyDescent="0.2"/>
    <row r="13342" hidden="1" x14ac:dyDescent="0.2"/>
    <row r="13343" hidden="1" x14ac:dyDescent="0.2"/>
    <row r="13344" hidden="1" x14ac:dyDescent="0.2"/>
    <row r="13345" hidden="1" x14ac:dyDescent="0.2"/>
    <row r="13346" hidden="1" x14ac:dyDescent="0.2"/>
    <row r="13347" hidden="1" x14ac:dyDescent="0.2"/>
    <row r="13348" hidden="1" x14ac:dyDescent="0.2"/>
    <row r="13349" hidden="1" x14ac:dyDescent="0.2"/>
    <row r="13350" hidden="1" x14ac:dyDescent="0.2"/>
    <row r="13351" hidden="1" x14ac:dyDescent="0.2"/>
    <row r="13352" hidden="1" x14ac:dyDescent="0.2"/>
    <row r="13353" hidden="1" x14ac:dyDescent="0.2"/>
    <row r="13354" hidden="1" x14ac:dyDescent="0.2"/>
    <row r="13355" hidden="1" x14ac:dyDescent="0.2"/>
    <row r="13356" hidden="1" x14ac:dyDescent="0.2"/>
    <row r="13357" hidden="1" x14ac:dyDescent="0.2"/>
    <row r="13358" hidden="1" x14ac:dyDescent="0.2"/>
    <row r="13359" hidden="1" x14ac:dyDescent="0.2"/>
    <row r="13360" hidden="1" x14ac:dyDescent="0.2"/>
    <row r="13361" hidden="1" x14ac:dyDescent="0.2"/>
    <row r="13362" hidden="1" x14ac:dyDescent="0.2"/>
    <row r="13363" hidden="1" x14ac:dyDescent="0.2"/>
    <row r="13364" hidden="1" x14ac:dyDescent="0.2"/>
    <row r="13365" hidden="1" x14ac:dyDescent="0.2"/>
    <row r="13366" hidden="1" x14ac:dyDescent="0.2"/>
    <row r="13367" hidden="1" x14ac:dyDescent="0.2"/>
    <row r="13368" hidden="1" x14ac:dyDescent="0.2"/>
    <row r="13369" hidden="1" x14ac:dyDescent="0.2"/>
    <row r="13370" hidden="1" x14ac:dyDescent="0.2"/>
    <row r="13371" hidden="1" x14ac:dyDescent="0.2"/>
    <row r="13372" hidden="1" x14ac:dyDescent="0.2"/>
    <row r="13373" hidden="1" x14ac:dyDescent="0.2"/>
    <row r="13374" hidden="1" x14ac:dyDescent="0.2"/>
    <row r="13375" hidden="1" x14ac:dyDescent="0.2"/>
    <row r="13376" hidden="1" x14ac:dyDescent="0.2"/>
    <row r="13377" hidden="1" x14ac:dyDescent="0.2"/>
    <row r="13378" hidden="1" x14ac:dyDescent="0.2"/>
    <row r="13379" hidden="1" x14ac:dyDescent="0.2"/>
    <row r="13380" hidden="1" x14ac:dyDescent="0.2"/>
    <row r="13381" hidden="1" x14ac:dyDescent="0.2"/>
    <row r="13382" hidden="1" x14ac:dyDescent="0.2"/>
    <row r="13383" hidden="1" x14ac:dyDescent="0.2"/>
    <row r="13384" hidden="1" x14ac:dyDescent="0.2"/>
    <row r="13385" hidden="1" x14ac:dyDescent="0.2"/>
    <row r="13386" hidden="1" x14ac:dyDescent="0.2"/>
    <row r="13387" hidden="1" x14ac:dyDescent="0.2"/>
    <row r="13388" hidden="1" x14ac:dyDescent="0.2"/>
    <row r="13389" hidden="1" x14ac:dyDescent="0.2"/>
    <row r="13390" hidden="1" x14ac:dyDescent="0.2"/>
    <row r="13391" hidden="1" x14ac:dyDescent="0.2"/>
    <row r="13392" hidden="1" x14ac:dyDescent="0.2"/>
    <row r="13393" hidden="1" x14ac:dyDescent="0.2"/>
    <row r="13394" hidden="1" x14ac:dyDescent="0.2"/>
    <row r="13395" hidden="1" x14ac:dyDescent="0.2"/>
    <row r="13396" hidden="1" x14ac:dyDescent="0.2"/>
    <row r="13397" hidden="1" x14ac:dyDescent="0.2"/>
    <row r="13398" hidden="1" x14ac:dyDescent="0.2"/>
    <row r="13399" hidden="1" x14ac:dyDescent="0.2"/>
    <row r="13400" hidden="1" x14ac:dyDescent="0.2"/>
    <row r="13401" hidden="1" x14ac:dyDescent="0.2"/>
    <row r="13402" hidden="1" x14ac:dyDescent="0.2"/>
    <row r="13403" hidden="1" x14ac:dyDescent="0.2"/>
    <row r="13404" hidden="1" x14ac:dyDescent="0.2"/>
    <row r="13405" hidden="1" x14ac:dyDescent="0.2"/>
    <row r="13406" hidden="1" x14ac:dyDescent="0.2"/>
    <row r="13407" hidden="1" x14ac:dyDescent="0.2"/>
    <row r="13408" hidden="1" x14ac:dyDescent="0.2"/>
    <row r="13409" hidden="1" x14ac:dyDescent="0.2"/>
    <row r="13410" hidden="1" x14ac:dyDescent="0.2"/>
    <row r="13411" hidden="1" x14ac:dyDescent="0.2"/>
    <row r="13412" hidden="1" x14ac:dyDescent="0.2"/>
    <row r="13413" hidden="1" x14ac:dyDescent="0.2"/>
    <row r="13414" hidden="1" x14ac:dyDescent="0.2"/>
    <row r="13415" hidden="1" x14ac:dyDescent="0.2"/>
    <row r="13416" hidden="1" x14ac:dyDescent="0.2"/>
    <row r="13417" hidden="1" x14ac:dyDescent="0.2"/>
    <row r="13418" hidden="1" x14ac:dyDescent="0.2"/>
    <row r="13419" hidden="1" x14ac:dyDescent="0.2"/>
    <row r="13420" hidden="1" x14ac:dyDescent="0.2"/>
    <row r="13421" hidden="1" x14ac:dyDescent="0.2"/>
    <row r="13422" hidden="1" x14ac:dyDescent="0.2"/>
    <row r="13423" hidden="1" x14ac:dyDescent="0.2"/>
    <row r="13424" hidden="1" x14ac:dyDescent="0.2"/>
    <row r="13425" hidden="1" x14ac:dyDescent="0.2"/>
    <row r="13426" hidden="1" x14ac:dyDescent="0.2"/>
    <row r="13427" hidden="1" x14ac:dyDescent="0.2"/>
    <row r="13428" hidden="1" x14ac:dyDescent="0.2"/>
    <row r="13429" hidden="1" x14ac:dyDescent="0.2"/>
    <row r="13430" hidden="1" x14ac:dyDescent="0.2"/>
    <row r="13431" hidden="1" x14ac:dyDescent="0.2"/>
    <row r="13432" hidden="1" x14ac:dyDescent="0.2"/>
    <row r="13433" hidden="1" x14ac:dyDescent="0.2"/>
    <row r="13434" hidden="1" x14ac:dyDescent="0.2"/>
    <row r="13435" hidden="1" x14ac:dyDescent="0.2"/>
    <row r="13436" hidden="1" x14ac:dyDescent="0.2"/>
    <row r="13437" hidden="1" x14ac:dyDescent="0.2"/>
    <row r="13438" hidden="1" x14ac:dyDescent="0.2"/>
    <row r="13439" hidden="1" x14ac:dyDescent="0.2"/>
    <row r="13440" hidden="1" x14ac:dyDescent="0.2"/>
    <row r="13441" hidden="1" x14ac:dyDescent="0.2"/>
    <row r="13442" hidden="1" x14ac:dyDescent="0.2"/>
    <row r="13443" hidden="1" x14ac:dyDescent="0.2"/>
    <row r="13444" hidden="1" x14ac:dyDescent="0.2"/>
    <row r="13445" hidden="1" x14ac:dyDescent="0.2"/>
    <row r="13446" hidden="1" x14ac:dyDescent="0.2"/>
    <row r="13447" hidden="1" x14ac:dyDescent="0.2"/>
    <row r="13448" hidden="1" x14ac:dyDescent="0.2"/>
    <row r="13449" hidden="1" x14ac:dyDescent="0.2"/>
    <row r="13450" hidden="1" x14ac:dyDescent="0.2"/>
    <row r="13451" hidden="1" x14ac:dyDescent="0.2"/>
    <row r="13452" hidden="1" x14ac:dyDescent="0.2"/>
    <row r="13453" hidden="1" x14ac:dyDescent="0.2"/>
    <row r="13454" hidden="1" x14ac:dyDescent="0.2"/>
    <row r="13455" hidden="1" x14ac:dyDescent="0.2"/>
    <row r="13456" hidden="1" x14ac:dyDescent="0.2"/>
    <row r="13457" hidden="1" x14ac:dyDescent="0.2"/>
    <row r="13458" hidden="1" x14ac:dyDescent="0.2"/>
    <row r="13459" hidden="1" x14ac:dyDescent="0.2"/>
    <row r="13460" hidden="1" x14ac:dyDescent="0.2"/>
    <row r="13461" hidden="1" x14ac:dyDescent="0.2"/>
    <row r="13462" hidden="1" x14ac:dyDescent="0.2"/>
    <row r="13463" hidden="1" x14ac:dyDescent="0.2"/>
    <row r="13464" hidden="1" x14ac:dyDescent="0.2"/>
    <row r="13465" hidden="1" x14ac:dyDescent="0.2"/>
    <row r="13466" hidden="1" x14ac:dyDescent="0.2"/>
    <row r="13467" hidden="1" x14ac:dyDescent="0.2"/>
    <row r="13468" hidden="1" x14ac:dyDescent="0.2"/>
    <row r="13469" hidden="1" x14ac:dyDescent="0.2"/>
    <row r="13470" hidden="1" x14ac:dyDescent="0.2"/>
    <row r="13471" hidden="1" x14ac:dyDescent="0.2"/>
    <row r="13472" hidden="1" x14ac:dyDescent="0.2"/>
    <row r="13473" hidden="1" x14ac:dyDescent="0.2"/>
    <row r="13474" hidden="1" x14ac:dyDescent="0.2"/>
    <row r="13475" hidden="1" x14ac:dyDescent="0.2"/>
    <row r="13476" hidden="1" x14ac:dyDescent="0.2"/>
    <row r="13477" hidden="1" x14ac:dyDescent="0.2"/>
    <row r="13478" hidden="1" x14ac:dyDescent="0.2"/>
    <row r="13479" hidden="1" x14ac:dyDescent="0.2"/>
    <row r="13480" hidden="1" x14ac:dyDescent="0.2"/>
    <row r="13481" hidden="1" x14ac:dyDescent="0.2"/>
    <row r="13482" hidden="1" x14ac:dyDescent="0.2"/>
    <row r="13483" hidden="1" x14ac:dyDescent="0.2"/>
    <row r="13484" hidden="1" x14ac:dyDescent="0.2"/>
    <row r="13485" hidden="1" x14ac:dyDescent="0.2"/>
    <row r="13486" hidden="1" x14ac:dyDescent="0.2"/>
    <row r="13487" hidden="1" x14ac:dyDescent="0.2"/>
    <row r="13488" hidden="1" x14ac:dyDescent="0.2"/>
    <row r="13489" hidden="1" x14ac:dyDescent="0.2"/>
    <row r="13490" hidden="1" x14ac:dyDescent="0.2"/>
    <row r="13491" hidden="1" x14ac:dyDescent="0.2"/>
    <row r="13492" hidden="1" x14ac:dyDescent="0.2"/>
    <row r="13493" hidden="1" x14ac:dyDescent="0.2"/>
    <row r="13494" hidden="1" x14ac:dyDescent="0.2"/>
    <row r="13495" hidden="1" x14ac:dyDescent="0.2"/>
    <row r="13496" hidden="1" x14ac:dyDescent="0.2"/>
    <row r="13497" hidden="1" x14ac:dyDescent="0.2"/>
    <row r="13498" hidden="1" x14ac:dyDescent="0.2"/>
    <row r="13499" hidden="1" x14ac:dyDescent="0.2"/>
    <row r="13500" hidden="1" x14ac:dyDescent="0.2"/>
    <row r="13501" hidden="1" x14ac:dyDescent="0.2"/>
    <row r="13502" hidden="1" x14ac:dyDescent="0.2"/>
    <row r="13503" hidden="1" x14ac:dyDescent="0.2"/>
    <row r="13504" hidden="1" x14ac:dyDescent="0.2"/>
    <row r="13505" hidden="1" x14ac:dyDescent="0.2"/>
    <row r="13506" hidden="1" x14ac:dyDescent="0.2"/>
    <row r="13507" hidden="1" x14ac:dyDescent="0.2"/>
    <row r="13508" hidden="1" x14ac:dyDescent="0.2"/>
    <row r="13509" hidden="1" x14ac:dyDescent="0.2"/>
    <row r="13510" hidden="1" x14ac:dyDescent="0.2"/>
    <row r="13511" hidden="1" x14ac:dyDescent="0.2"/>
    <row r="13512" hidden="1" x14ac:dyDescent="0.2"/>
    <row r="13513" hidden="1" x14ac:dyDescent="0.2"/>
    <row r="13514" hidden="1" x14ac:dyDescent="0.2"/>
    <row r="13515" hidden="1" x14ac:dyDescent="0.2"/>
    <row r="13516" hidden="1" x14ac:dyDescent="0.2"/>
    <row r="13517" hidden="1" x14ac:dyDescent="0.2"/>
    <row r="13518" hidden="1" x14ac:dyDescent="0.2"/>
    <row r="13519" hidden="1" x14ac:dyDescent="0.2"/>
    <row r="13520" hidden="1" x14ac:dyDescent="0.2"/>
    <row r="13521" hidden="1" x14ac:dyDescent="0.2"/>
    <row r="13522" hidden="1" x14ac:dyDescent="0.2"/>
    <row r="13523" hidden="1" x14ac:dyDescent="0.2"/>
    <row r="13524" hidden="1" x14ac:dyDescent="0.2"/>
    <row r="13525" hidden="1" x14ac:dyDescent="0.2"/>
    <row r="13526" hidden="1" x14ac:dyDescent="0.2"/>
    <row r="13527" hidden="1" x14ac:dyDescent="0.2"/>
    <row r="13528" hidden="1" x14ac:dyDescent="0.2"/>
    <row r="13529" hidden="1" x14ac:dyDescent="0.2"/>
    <row r="13530" hidden="1" x14ac:dyDescent="0.2"/>
    <row r="13531" hidden="1" x14ac:dyDescent="0.2"/>
    <row r="13532" hidden="1" x14ac:dyDescent="0.2"/>
    <row r="13533" hidden="1" x14ac:dyDescent="0.2"/>
    <row r="13534" hidden="1" x14ac:dyDescent="0.2"/>
    <row r="13535" hidden="1" x14ac:dyDescent="0.2"/>
    <row r="13536" hidden="1" x14ac:dyDescent="0.2"/>
    <row r="13537" hidden="1" x14ac:dyDescent="0.2"/>
    <row r="13538" hidden="1" x14ac:dyDescent="0.2"/>
    <row r="13539" hidden="1" x14ac:dyDescent="0.2"/>
    <row r="13540" hidden="1" x14ac:dyDescent="0.2"/>
    <row r="13541" hidden="1" x14ac:dyDescent="0.2"/>
    <row r="13542" hidden="1" x14ac:dyDescent="0.2"/>
    <row r="13543" hidden="1" x14ac:dyDescent="0.2"/>
    <row r="13544" hidden="1" x14ac:dyDescent="0.2"/>
    <row r="13545" hidden="1" x14ac:dyDescent="0.2"/>
    <row r="13546" hidden="1" x14ac:dyDescent="0.2"/>
    <row r="13547" hidden="1" x14ac:dyDescent="0.2"/>
    <row r="13548" hidden="1" x14ac:dyDescent="0.2"/>
    <row r="13549" hidden="1" x14ac:dyDescent="0.2"/>
    <row r="13550" hidden="1" x14ac:dyDescent="0.2"/>
    <row r="13551" hidden="1" x14ac:dyDescent="0.2"/>
    <row r="13552" hidden="1" x14ac:dyDescent="0.2"/>
    <row r="13553" hidden="1" x14ac:dyDescent="0.2"/>
    <row r="13554" hidden="1" x14ac:dyDescent="0.2"/>
    <row r="13555" hidden="1" x14ac:dyDescent="0.2"/>
    <row r="13556" hidden="1" x14ac:dyDescent="0.2"/>
    <row r="13557" hidden="1" x14ac:dyDescent="0.2"/>
    <row r="13558" hidden="1" x14ac:dyDescent="0.2"/>
    <row r="13559" hidden="1" x14ac:dyDescent="0.2"/>
    <row r="13560" hidden="1" x14ac:dyDescent="0.2"/>
    <row r="13561" hidden="1" x14ac:dyDescent="0.2"/>
    <row r="13562" hidden="1" x14ac:dyDescent="0.2"/>
    <row r="13563" hidden="1" x14ac:dyDescent="0.2"/>
    <row r="13564" hidden="1" x14ac:dyDescent="0.2"/>
    <row r="13565" hidden="1" x14ac:dyDescent="0.2"/>
    <row r="13566" hidden="1" x14ac:dyDescent="0.2"/>
    <row r="13567" hidden="1" x14ac:dyDescent="0.2"/>
    <row r="13568" hidden="1" x14ac:dyDescent="0.2"/>
    <row r="13569" hidden="1" x14ac:dyDescent="0.2"/>
    <row r="13570" hidden="1" x14ac:dyDescent="0.2"/>
    <row r="13571" hidden="1" x14ac:dyDescent="0.2"/>
    <row r="13572" hidden="1" x14ac:dyDescent="0.2"/>
    <row r="13573" hidden="1" x14ac:dyDescent="0.2"/>
    <row r="13574" hidden="1" x14ac:dyDescent="0.2"/>
    <row r="13575" hidden="1" x14ac:dyDescent="0.2"/>
    <row r="13576" hidden="1" x14ac:dyDescent="0.2"/>
    <row r="13577" hidden="1" x14ac:dyDescent="0.2"/>
    <row r="13578" hidden="1" x14ac:dyDescent="0.2"/>
    <row r="13579" hidden="1" x14ac:dyDescent="0.2"/>
    <row r="13580" hidden="1" x14ac:dyDescent="0.2"/>
    <row r="13581" hidden="1" x14ac:dyDescent="0.2"/>
    <row r="13582" hidden="1" x14ac:dyDescent="0.2"/>
    <row r="13583" hidden="1" x14ac:dyDescent="0.2"/>
    <row r="13584" hidden="1" x14ac:dyDescent="0.2"/>
    <row r="13585" hidden="1" x14ac:dyDescent="0.2"/>
    <row r="13586" hidden="1" x14ac:dyDescent="0.2"/>
    <row r="13587" hidden="1" x14ac:dyDescent="0.2"/>
    <row r="13588" hidden="1" x14ac:dyDescent="0.2"/>
    <row r="13589" hidden="1" x14ac:dyDescent="0.2"/>
    <row r="13590" hidden="1" x14ac:dyDescent="0.2"/>
    <row r="13591" hidden="1" x14ac:dyDescent="0.2"/>
    <row r="13592" hidden="1" x14ac:dyDescent="0.2"/>
    <row r="13593" hidden="1" x14ac:dyDescent="0.2"/>
    <row r="13594" hidden="1" x14ac:dyDescent="0.2"/>
    <row r="13595" hidden="1" x14ac:dyDescent="0.2"/>
    <row r="13596" hidden="1" x14ac:dyDescent="0.2"/>
    <row r="13597" hidden="1" x14ac:dyDescent="0.2"/>
    <row r="13598" hidden="1" x14ac:dyDescent="0.2"/>
    <row r="13599" hidden="1" x14ac:dyDescent="0.2"/>
    <row r="13600" hidden="1" x14ac:dyDescent="0.2"/>
    <row r="13601" hidden="1" x14ac:dyDescent="0.2"/>
    <row r="13602" hidden="1" x14ac:dyDescent="0.2"/>
    <row r="13603" hidden="1" x14ac:dyDescent="0.2"/>
    <row r="13604" hidden="1" x14ac:dyDescent="0.2"/>
    <row r="13605" hidden="1" x14ac:dyDescent="0.2"/>
    <row r="13606" hidden="1" x14ac:dyDescent="0.2"/>
    <row r="13607" hidden="1" x14ac:dyDescent="0.2"/>
    <row r="13608" hidden="1" x14ac:dyDescent="0.2"/>
    <row r="13609" hidden="1" x14ac:dyDescent="0.2"/>
    <row r="13610" hidden="1" x14ac:dyDescent="0.2"/>
    <row r="13611" hidden="1" x14ac:dyDescent="0.2"/>
    <row r="13612" hidden="1" x14ac:dyDescent="0.2"/>
    <row r="13613" hidden="1" x14ac:dyDescent="0.2"/>
    <row r="13614" hidden="1" x14ac:dyDescent="0.2"/>
    <row r="13615" hidden="1" x14ac:dyDescent="0.2"/>
    <row r="13616" hidden="1" x14ac:dyDescent="0.2"/>
    <row r="13617" hidden="1" x14ac:dyDescent="0.2"/>
    <row r="13618" hidden="1" x14ac:dyDescent="0.2"/>
    <row r="13619" hidden="1" x14ac:dyDescent="0.2"/>
    <row r="13620" hidden="1" x14ac:dyDescent="0.2"/>
    <row r="13621" hidden="1" x14ac:dyDescent="0.2"/>
    <row r="13622" hidden="1" x14ac:dyDescent="0.2"/>
    <row r="13623" hidden="1" x14ac:dyDescent="0.2"/>
    <row r="13624" hidden="1" x14ac:dyDescent="0.2"/>
    <row r="13625" hidden="1" x14ac:dyDescent="0.2"/>
    <row r="13626" hidden="1" x14ac:dyDescent="0.2"/>
    <row r="13627" hidden="1" x14ac:dyDescent="0.2"/>
    <row r="13628" hidden="1" x14ac:dyDescent="0.2"/>
    <row r="13629" hidden="1" x14ac:dyDescent="0.2"/>
    <row r="13630" hidden="1" x14ac:dyDescent="0.2"/>
    <row r="13631" hidden="1" x14ac:dyDescent="0.2"/>
    <row r="13632" hidden="1" x14ac:dyDescent="0.2"/>
    <row r="13633" hidden="1" x14ac:dyDescent="0.2"/>
    <row r="13634" hidden="1" x14ac:dyDescent="0.2"/>
    <row r="13635" hidden="1" x14ac:dyDescent="0.2"/>
    <row r="13636" hidden="1" x14ac:dyDescent="0.2"/>
    <row r="13637" hidden="1" x14ac:dyDescent="0.2"/>
    <row r="13638" hidden="1" x14ac:dyDescent="0.2"/>
    <row r="13639" hidden="1" x14ac:dyDescent="0.2"/>
    <row r="13640" hidden="1" x14ac:dyDescent="0.2"/>
    <row r="13641" hidden="1" x14ac:dyDescent="0.2"/>
    <row r="13642" hidden="1" x14ac:dyDescent="0.2"/>
    <row r="13643" hidden="1" x14ac:dyDescent="0.2"/>
    <row r="13644" hidden="1" x14ac:dyDescent="0.2"/>
    <row r="13645" hidden="1" x14ac:dyDescent="0.2"/>
    <row r="13646" hidden="1" x14ac:dyDescent="0.2"/>
    <row r="13647" hidden="1" x14ac:dyDescent="0.2"/>
    <row r="13648" hidden="1" x14ac:dyDescent="0.2"/>
    <row r="13649" hidden="1" x14ac:dyDescent="0.2"/>
    <row r="13650" hidden="1" x14ac:dyDescent="0.2"/>
    <row r="13651" hidden="1" x14ac:dyDescent="0.2"/>
    <row r="13652" hidden="1" x14ac:dyDescent="0.2"/>
    <row r="13653" hidden="1" x14ac:dyDescent="0.2"/>
    <row r="13654" hidden="1" x14ac:dyDescent="0.2"/>
    <row r="13655" hidden="1" x14ac:dyDescent="0.2"/>
    <row r="13656" hidden="1" x14ac:dyDescent="0.2"/>
    <row r="13657" hidden="1" x14ac:dyDescent="0.2"/>
    <row r="13658" hidden="1" x14ac:dyDescent="0.2"/>
    <row r="13659" hidden="1" x14ac:dyDescent="0.2"/>
    <row r="13660" hidden="1" x14ac:dyDescent="0.2"/>
    <row r="13661" hidden="1" x14ac:dyDescent="0.2"/>
    <row r="13662" hidden="1" x14ac:dyDescent="0.2"/>
    <row r="13663" hidden="1" x14ac:dyDescent="0.2"/>
    <row r="13664" hidden="1" x14ac:dyDescent="0.2"/>
    <row r="13665" hidden="1" x14ac:dyDescent="0.2"/>
    <row r="13666" hidden="1" x14ac:dyDescent="0.2"/>
    <row r="13667" hidden="1" x14ac:dyDescent="0.2"/>
    <row r="13668" hidden="1" x14ac:dyDescent="0.2"/>
    <row r="13669" hidden="1" x14ac:dyDescent="0.2"/>
    <row r="13670" hidden="1" x14ac:dyDescent="0.2"/>
    <row r="13671" hidden="1" x14ac:dyDescent="0.2"/>
    <row r="13672" hidden="1" x14ac:dyDescent="0.2"/>
    <row r="13673" hidden="1" x14ac:dyDescent="0.2"/>
    <row r="13674" hidden="1" x14ac:dyDescent="0.2"/>
    <row r="13675" hidden="1" x14ac:dyDescent="0.2"/>
    <row r="13676" hidden="1" x14ac:dyDescent="0.2"/>
    <row r="13677" hidden="1" x14ac:dyDescent="0.2"/>
    <row r="13678" hidden="1" x14ac:dyDescent="0.2"/>
    <row r="13679" hidden="1" x14ac:dyDescent="0.2"/>
    <row r="13680" hidden="1" x14ac:dyDescent="0.2"/>
    <row r="13681" hidden="1" x14ac:dyDescent="0.2"/>
    <row r="13682" hidden="1" x14ac:dyDescent="0.2"/>
    <row r="13683" hidden="1" x14ac:dyDescent="0.2"/>
    <row r="13684" hidden="1" x14ac:dyDescent="0.2"/>
    <row r="13685" hidden="1" x14ac:dyDescent="0.2"/>
    <row r="13686" hidden="1" x14ac:dyDescent="0.2"/>
    <row r="13687" hidden="1" x14ac:dyDescent="0.2"/>
    <row r="13688" hidden="1" x14ac:dyDescent="0.2"/>
    <row r="13689" hidden="1" x14ac:dyDescent="0.2"/>
    <row r="13690" hidden="1" x14ac:dyDescent="0.2"/>
    <row r="13691" hidden="1" x14ac:dyDescent="0.2"/>
    <row r="13692" hidden="1" x14ac:dyDescent="0.2"/>
    <row r="13693" hidden="1" x14ac:dyDescent="0.2"/>
    <row r="13694" hidden="1" x14ac:dyDescent="0.2"/>
    <row r="13695" hidden="1" x14ac:dyDescent="0.2"/>
    <row r="13696" hidden="1" x14ac:dyDescent="0.2"/>
    <row r="13697" hidden="1" x14ac:dyDescent="0.2"/>
    <row r="13698" hidden="1" x14ac:dyDescent="0.2"/>
    <row r="13699" hidden="1" x14ac:dyDescent="0.2"/>
    <row r="13700" hidden="1" x14ac:dyDescent="0.2"/>
    <row r="13701" hidden="1" x14ac:dyDescent="0.2"/>
    <row r="13702" hidden="1" x14ac:dyDescent="0.2"/>
    <row r="13703" hidden="1" x14ac:dyDescent="0.2"/>
    <row r="13704" hidden="1" x14ac:dyDescent="0.2"/>
    <row r="13705" hidden="1" x14ac:dyDescent="0.2"/>
    <row r="13706" hidden="1" x14ac:dyDescent="0.2"/>
    <row r="13707" hidden="1" x14ac:dyDescent="0.2"/>
    <row r="13708" hidden="1" x14ac:dyDescent="0.2"/>
    <row r="13709" hidden="1" x14ac:dyDescent="0.2"/>
    <row r="13710" hidden="1" x14ac:dyDescent="0.2"/>
    <row r="13711" hidden="1" x14ac:dyDescent="0.2"/>
    <row r="13712" hidden="1" x14ac:dyDescent="0.2"/>
    <row r="13713" hidden="1" x14ac:dyDescent="0.2"/>
    <row r="13714" hidden="1" x14ac:dyDescent="0.2"/>
    <row r="13715" hidden="1" x14ac:dyDescent="0.2"/>
    <row r="13716" hidden="1" x14ac:dyDescent="0.2"/>
    <row r="13717" hidden="1" x14ac:dyDescent="0.2"/>
    <row r="13718" hidden="1" x14ac:dyDescent="0.2"/>
    <row r="13719" hidden="1" x14ac:dyDescent="0.2"/>
    <row r="13720" hidden="1" x14ac:dyDescent="0.2"/>
    <row r="13721" hidden="1" x14ac:dyDescent="0.2"/>
    <row r="13722" hidden="1" x14ac:dyDescent="0.2"/>
    <row r="13723" hidden="1" x14ac:dyDescent="0.2"/>
    <row r="13724" hidden="1" x14ac:dyDescent="0.2"/>
    <row r="13725" hidden="1" x14ac:dyDescent="0.2"/>
    <row r="13726" hidden="1" x14ac:dyDescent="0.2"/>
    <row r="13727" hidden="1" x14ac:dyDescent="0.2"/>
    <row r="13728" hidden="1" x14ac:dyDescent="0.2"/>
    <row r="13729" hidden="1" x14ac:dyDescent="0.2"/>
    <row r="13730" hidden="1" x14ac:dyDescent="0.2"/>
    <row r="13731" hidden="1" x14ac:dyDescent="0.2"/>
    <row r="13732" hidden="1" x14ac:dyDescent="0.2"/>
    <row r="13733" hidden="1" x14ac:dyDescent="0.2"/>
    <row r="13734" hidden="1" x14ac:dyDescent="0.2"/>
    <row r="13735" hidden="1" x14ac:dyDescent="0.2"/>
    <row r="13736" hidden="1" x14ac:dyDescent="0.2"/>
    <row r="13737" hidden="1" x14ac:dyDescent="0.2"/>
    <row r="13738" hidden="1" x14ac:dyDescent="0.2"/>
    <row r="13739" hidden="1" x14ac:dyDescent="0.2"/>
    <row r="13740" hidden="1" x14ac:dyDescent="0.2"/>
    <row r="13741" hidden="1" x14ac:dyDescent="0.2"/>
    <row r="13742" hidden="1" x14ac:dyDescent="0.2"/>
    <row r="13743" hidden="1" x14ac:dyDescent="0.2"/>
    <row r="13744" hidden="1" x14ac:dyDescent="0.2"/>
    <row r="13745" hidden="1" x14ac:dyDescent="0.2"/>
    <row r="13746" hidden="1" x14ac:dyDescent="0.2"/>
    <row r="13747" hidden="1" x14ac:dyDescent="0.2"/>
    <row r="13748" hidden="1" x14ac:dyDescent="0.2"/>
    <row r="13749" hidden="1" x14ac:dyDescent="0.2"/>
    <row r="13750" hidden="1" x14ac:dyDescent="0.2"/>
    <row r="13751" hidden="1" x14ac:dyDescent="0.2"/>
    <row r="13752" hidden="1" x14ac:dyDescent="0.2"/>
    <row r="13753" hidden="1" x14ac:dyDescent="0.2"/>
    <row r="13754" hidden="1" x14ac:dyDescent="0.2"/>
    <row r="13755" hidden="1" x14ac:dyDescent="0.2"/>
    <row r="13756" hidden="1" x14ac:dyDescent="0.2"/>
    <row r="13757" hidden="1" x14ac:dyDescent="0.2"/>
    <row r="13758" hidden="1" x14ac:dyDescent="0.2"/>
    <row r="13759" hidden="1" x14ac:dyDescent="0.2"/>
    <row r="13760" hidden="1" x14ac:dyDescent="0.2"/>
    <row r="13761" hidden="1" x14ac:dyDescent="0.2"/>
    <row r="13762" hidden="1" x14ac:dyDescent="0.2"/>
    <row r="13763" hidden="1" x14ac:dyDescent="0.2"/>
    <row r="13764" hidden="1" x14ac:dyDescent="0.2"/>
    <row r="13765" hidden="1" x14ac:dyDescent="0.2"/>
    <row r="13766" hidden="1" x14ac:dyDescent="0.2"/>
    <row r="13767" hidden="1" x14ac:dyDescent="0.2"/>
    <row r="13768" hidden="1" x14ac:dyDescent="0.2"/>
    <row r="13769" hidden="1" x14ac:dyDescent="0.2"/>
    <row r="13770" hidden="1" x14ac:dyDescent="0.2"/>
    <row r="13771" hidden="1" x14ac:dyDescent="0.2"/>
    <row r="13772" hidden="1" x14ac:dyDescent="0.2"/>
    <row r="13773" hidden="1" x14ac:dyDescent="0.2"/>
    <row r="13774" hidden="1" x14ac:dyDescent="0.2"/>
    <row r="13775" hidden="1" x14ac:dyDescent="0.2"/>
    <row r="13776" hidden="1" x14ac:dyDescent="0.2"/>
    <row r="13777" hidden="1" x14ac:dyDescent="0.2"/>
    <row r="13778" hidden="1" x14ac:dyDescent="0.2"/>
    <row r="13779" hidden="1" x14ac:dyDescent="0.2"/>
    <row r="13780" hidden="1" x14ac:dyDescent="0.2"/>
    <row r="13781" hidden="1" x14ac:dyDescent="0.2"/>
    <row r="13782" hidden="1" x14ac:dyDescent="0.2"/>
    <row r="13783" hidden="1" x14ac:dyDescent="0.2"/>
    <row r="13784" hidden="1" x14ac:dyDescent="0.2"/>
    <row r="13785" hidden="1" x14ac:dyDescent="0.2"/>
    <row r="13786" hidden="1" x14ac:dyDescent="0.2"/>
    <row r="13787" hidden="1" x14ac:dyDescent="0.2"/>
    <row r="13788" hidden="1" x14ac:dyDescent="0.2"/>
    <row r="13789" hidden="1" x14ac:dyDescent="0.2"/>
    <row r="13790" hidden="1" x14ac:dyDescent="0.2"/>
    <row r="13791" hidden="1" x14ac:dyDescent="0.2"/>
    <row r="13792" hidden="1" x14ac:dyDescent="0.2"/>
    <row r="13793" hidden="1" x14ac:dyDescent="0.2"/>
    <row r="13794" hidden="1" x14ac:dyDescent="0.2"/>
    <row r="13795" hidden="1" x14ac:dyDescent="0.2"/>
    <row r="13796" hidden="1" x14ac:dyDescent="0.2"/>
    <row r="13797" hidden="1" x14ac:dyDescent="0.2"/>
    <row r="13798" hidden="1" x14ac:dyDescent="0.2"/>
    <row r="13799" hidden="1" x14ac:dyDescent="0.2"/>
    <row r="13800" hidden="1" x14ac:dyDescent="0.2"/>
    <row r="13801" hidden="1" x14ac:dyDescent="0.2"/>
    <row r="13802" hidden="1" x14ac:dyDescent="0.2"/>
    <row r="13803" hidden="1" x14ac:dyDescent="0.2"/>
    <row r="13804" hidden="1" x14ac:dyDescent="0.2"/>
    <row r="13805" hidden="1" x14ac:dyDescent="0.2"/>
    <row r="13806" hidden="1" x14ac:dyDescent="0.2"/>
    <row r="13807" hidden="1" x14ac:dyDescent="0.2"/>
    <row r="13808" hidden="1" x14ac:dyDescent="0.2"/>
    <row r="13809" hidden="1" x14ac:dyDescent="0.2"/>
    <row r="13810" hidden="1" x14ac:dyDescent="0.2"/>
    <row r="13811" hidden="1" x14ac:dyDescent="0.2"/>
    <row r="13812" hidden="1" x14ac:dyDescent="0.2"/>
    <row r="13813" hidden="1" x14ac:dyDescent="0.2"/>
    <row r="13814" hidden="1" x14ac:dyDescent="0.2"/>
    <row r="13815" hidden="1" x14ac:dyDescent="0.2"/>
    <row r="13816" hidden="1" x14ac:dyDescent="0.2"/>
    <row r="13817" hidden="1" x14ac:dyDescent="0.2"/>
    <row r="13818" hidden="1" x14ac:dyDescent="0.2"/>
    <row r="13819" hidden="1" x14ac:dyDescent="0.2"/>
    <row r="13820" hidden="1" x14ac:dyDescent="0.2"/>
    <row r="13821" hidden="1" x14ac:dyDescent="0.2"/>
    <row r="13822" hidden="1" x14ac:dyDescent="0.2"/>
    <row r="13823" hidden="1" x14ac:dyDescent="0.2"/>
    <row r="13824" hidden="1" x14ac:dyDescent="0.2"/>
    <row r="13825" hidden="1" x14ac:dyDescent="0.2"/>
    <row r="13826" hidden="1" x14ac:dyDescent="0.2"/>
    <row r="13827" hidden="1" x14ac:dyDescent="0.2"/>
    <row r="13828" hidden="1" x14ac:dyDescent="0.2"/>
    <row r="13829" hidden="1" x14ac:dyDescent="0.2"/>
    <row r="13830" hidden="1" x14ac:dyDescent="0.2"/>
    <row r="13831" hidden="1" x14ac:dyDescent="0.2"/>
    <row r="13832" hidden="1" x14ac:dyDescent="0.2"/>
    <row r="13833" hidden="1" x14ac:dyDescent="0.2"/>
    <row r="13834" hidden="1" x14ac:dyDescent="0.2"/>
    <row r="13835" hidden="1" x14ac:dyDescent="0.2"/>
    <row r="13836" hidden="1" x14ac:dyDescent="0.2"/>
    <row r="13837" hidden="1" x14ac:dyDescent="0.2"/>
    <row r="13838" hidden="1" x14ac:dyDescent="0.2"/>
    <row r="13839" hidden="1" x14ac:dyDescent="0.2"/>
    <row r="13840" hidden="1" x14ac:dyDescent="0.2"/>
    <row r="13841" hidden="1" x14ac:dyDescent="0.2"/>
    <row r="13842" hidden="1" x14ac:dyDescent="0.2"/>
    <row r="13843" hidden="1" x14ac:dyDescent="0.2"/>
    <row r="13844" hidden="1" x14ac:dyDescent="0.2"/>
    <row r="13845" hidden="1" x14ac:dyDescent="0.2"/>
    <row r="13846" hidden="1" x14ac:dyDescent="0.2"/>
    <row r="13847" hidden="1" x14ac:dyDescent="0.2"/>
    <row r="13848" hidden="1" x14ac:dyDescent="0.2"/>
    <row r="13849" hidden="1" x14ac:dyDescent="0.2"/>
    <row r="13850" hidden="1" x14ac:dyDescent="0.2"/>
    <row r="13851" hidden="1" x14ac:dyDescent="0.2"/>
    <row r="13852" hidden="1" x14ac:dyDescent="0.2"/>
    <row r="13853" hidden="1" x14ac:dyDescent="0.2"/>
    <row r="13854" hidden="1" x14ac:dyDescent="0.2"/>
    <row r="13855" hidden="1" x14ac:dyDescent="0.2"/>
    <row r="13856" hidden="1" x14ac:dyDescent="0.2"/>
    <row r="13857" hidden="1" x14ac:dyDescent="0.2"/>
    <row r="13858" hidden="1" x14ac:dyDescent="0.2"/>
    <row r="13859" hidden="1" x14ac:dyDescent="0.2"/>
    <row r="13860" hidden="1" x14ac:dyDescent="0.2"/>
    <row r="13861" hidden="1" x14ac:dyDescent="0.2"/>
    <row r="13862" hidden="1" x14ac:dyDescent="0.2"/>
    <row r="13863" hidden="1" x14ac:dyDescent="0.2"/>
    <row r="13864" hidden="1" x14ac:dyDescent="0.2"/>
    <row r="13865" hidden="1" x14ac:dyDescent="0.2"/>
    <row r="13866" hidden="1" x14ac:dyDescent="0.2"/>
    <row r="13867" hidden="1" x14ac:dyDescent="0.2"/>
    <row r="13868" hidden="1" x14ac:dyDescent="0.2"/>
    <row r="13869" hidden="1" x14ac:dyDescent="0.2"/>
    <row r="13870" hidden="1" x14ac:dyDescent="0.2"/>
    <row r="13871" hidden="1" x14ac:dyDescent="0.2"/>
    <row r="13872" hidden="1" x14ac:dyDescent="0.2"/>
    <row r="13873" hidden="1" x14ac:dyDescent="0.2"/>
    <row r="13874" hidden="1" x14ac:dyDescent="0.2"/>
    <row r="13875" hidden="1" x14ac:dyDescent="0.2"/>
    <row r="13876" hidden="1" x14ac:dyDescent="0.2"/>
    <row r="13877" hidden="1" x14ac:dyDescent="0.2"/>
    <row r="13878" hidden="1" x14ac:dyDescent="0.2"/>
    <row r="13879" hidden="1" x14ac:dyDescent="0.2"/>
    <row r="13880" hidden="1" x14ac:dyDescent="0.2"/>
    <row r="13881" hidden="1" x14ac:dyDescent="0.2"/>
    <row r="13882" hidden="1" x14ac:dyDescent="0.2"/>
    <row r="13883" hidden="1" x14ac:dyDescent="0.2"/>
    <row r="13884" hidden="1" x14ac:dyDescent="0.2"/>
    <row r="13885" hidden="1" x14ac:dyDescent="0.2"/>
    <row r="13886" hidden="1" x14ac:dyDescent="0.2"/>
    <row r="13887" hidden="1" x14ac:dyDescent="0.2"/>
    <row r="13888" hidden="1" x14ac:dyDescent="0.2"/>
    <row r="13889" hidden="1" x14ac:dyDescent="0.2"/>
    <row r="13890" hidden="1" x14ac:dyDescent="0.2"/>
    <row r="13891" hidden="1" x14ac:dyDescent="0.2"/>
    <row r="13892" hidden="1" x14ac:dyDescent="0.2"/>
    <row r="13893" hidden="1" x14ac:dyDescent="0.2"/>
    <row r="13894" hidden="1" x14ac:dyDescent="0.2"/>
    <row r="13895" hidden="1" x14ac:dyDescent="0.2"/>
    <row r="13896" hidden="1" x14ac:dyDescent="0.2"/>
    <row r="13897" hidden="1" x14ac:dyDescent="0.2"/>
    <row r="13898" hidden="1" x14ac:dyDescent="0.2"/>
    <row r="13899" hidden="1" x14ac:dyDescent="0.2"/>
    <row r="13900" hidden="1" x14ac:dyDescent="0.2"/>
    <row r="13901" hidden="1" x14ac:dyDescent="0.2"/>
    <row r="13902" hidden="1" x14ac:dyDescent="0.2"/>
    <row r="13903" hidden="1" x14ac:dyDescent="0.2"/>
    <row r="13904" hidden="1" x14ac:dyDescent="0.2"/>
    <row r="13905" hidden="1" x14ac:dyDescent="0.2"/>
    <row r="13906" hidden="1" x14ac:dyDescent="0.2"/>
    <row r="13907" hidden="1" x14ac:dyDescent="0.2"/>
    <row r="13908" hidden="1" x14ac:dyDescent="0.2"/>
    <row r="13909" hidden="1" x14ac:dyDescent="0.2"/>
    <row r="13910" hidden="1" x14ac:dyDescent="0.2"/>
    <row r="13911" hidden="1" x14ac:dyDescent="0.2"/>
    <row r="13912" hidden="1" x14ac:dyDescent="0.2"/>
    <row r="13913" hidden="1" x14ac:dyDescent="0.2"/>
    <row r="13914" hidden="1" x14ac:dyDescent="0.2"/>
    <row r="13915" hidden="1" x14ac:dyDescent="0.2"/>
    <row r="13916" hidden="1" x14ac:dyDescent="0.2"/>
    <row r="13917" hidden="1" x14ac:dyDescent="0.2"/>
    <row r="13918" hidden="1" x14ac:dyDescent="0.2"/>
    <row r="13919" hidden="1" x14ac:dyDescent="0.2"/>
    <row r="13920" hidden="1" x14ac:dyDescent="0.2"/>
    <row r="13921" hidden="1" x14ac:dyDescent="0.2"/>
    <row r="13922" hidden="1" x14ac:dyDescent="0.2"/>
    <row r="13923" hidden="1" x14ac:dyDescent="0.2"/>
    <row r="13924" hidden="1" x14ac:dyDescent="0.2"/>
    <row r="13925" hidden="1" x14ac:dyDescent="0.2"/>
    <row r="13926" hidden="1" x14ac:dyDescent="0.2"/>
    <row r="13927" hidden="1" x14ac:dyDescent="0.2"/>
    <row r="13928" hidden="1" x14ac:dyDescent="0.2"/>
    <row r="13929" hidden="1" x14ac:dyDescent="0.2"/>
    <row r="13930" hidden="1" x14ac:dyDescent="0.2"/>
    <row r="13931" hidden="1" x14ac:dyDescent="0.2"/>
    <row r="13932" hidden="1" x14ac:dyDescent="0.2"/>
    <row r="13933" hidden="1" x14ac:dyDescent="0.2"/>
    <row r="13934" hidden="1" x14ac:dyDescent="0.2"/>
    <row r="13935" hidden="1" x14ac:dyDescent="0.2"/>
    <row r="13936" hidden="1" x14ac:dyDescent="0.2"/>
    <row r="13937" hidden="1" x14ac:dyDescent="0.2"/>
    <row r="13938" hidden="1" x14ac:dyDescent="0.2"/>
    <row r="13939" hidden="1" x14ac:dyDescent="0.2"/>
    <row r="13940" hidden="1" x14ac:dyDescent="0.2"/>
    <row r="13941" hidden="1" x14ac:dyDescent="0.2"/>
    <row r="13942" hidden="1" x14ac:dyDescent="0.2"/>
    <row r="13943" hidden="1" x14ac:dyDescent="0.2"/>
    <row r="13944" hidden="1" x14ac:dyDescent="0.2"/>
    <row r="13945" hidden="1" x14ac:dyDescent="0.2"/>
    <row r="13946" hidden="1" x14ac:dyDescent="0.2"/>
    <row r="13947" hidden="1" x14ac:dyDescent="0.2"/>
    <row r="13948" hidden="1" x14ac:dyDescent="0.2"/>
    <row r="13949" hidden="1" x14ac:dyDescent="0.2"/>
    <row r="13950" hidden="1" x14ac:dyDescent="0.2"/>
    <row r="13951" hidden="1" x14ac:dyDescent="0.2"/>
    <row r="13952" hidden="1" x14ac:dyDescent="0.2"/>
    <row r="13953" hidden="1" x14ac:dyDescent="0.2"/>
    <row r="13954" hidden="1" x14ac:dyDescent="0.2"/>
    <row r="13955" hidden="1" x14ac:dyDescent="0.2"/>
    <row r="13956" hidden="1" x14ac:dyDescent="0.2"/>
    <row r="13957" hidden="1" x14ac:dyDescent="0.2"/>
    <row r="13958" hidden="1" x14ac:dyDescent="0.2"/>
    <row r="13959" hidden="1" x14ac:dyDescent="0.2"/>
    <row r="13960" hidden="1" x14ac:dyDescent="0.2"/>
    <row r="13961" hidden="1" x14ac:dyDescent="0.2"/>
    <row r="13962" hidden="1" x14ac:dyDescent="0.2"/>
    <row r="13963" hidden="1" x14ac:dyDescent="0.2"/>
    <row r="13964" hidden="1" x14ac:dyDescent="0.2"/>
    <row r="13965" hidden="1" x14ac:dyDescent="0.2"/>
    <row r="13966" hidden="1" x14ac:dyDescent="0.2"/>
    <row r="13967" hidden="1" x14ac:dyDescent="0.2"/>
    <row r="13968" hidden="1" x14ac:dyDescent="0.2"/>
    <row r="13969" hidden="1" x14ac:dyDescent="0.2"/>
    <row r="13970" hidden="1" x14ac:dyDescent="0.2"/>
    <row r="13971" hidden="1" x14ac:dyDescent="0.2"/>
    <row r="13972" hidden="1" x14ac:dyDescent="0.2"/>
    <row r="13973" hidden="1" x14ac:dyDescent="0.2"/>
    <row r="13974" hidden="1" x14ac:dyDescent="0.2"/>
    <row r="13975" hidden="1" x14ac:dyDescent="0.2"/>
    <row r="13976" hidden="1" x14ac:dyDescent="0.2"/>
    <row r="13977" hidden="1" x14ac:dyDescent="0.2"/>
    <row r="13978" hidden="1" x14ac:dyDescent="0.2"/>
    <row r="13979" hidden="1" x14ac:dyDescent="0.2"/>
    <row r="13980" hidden="1" x14ac:dyDescent="0.2"/>
    <row r="13981" hidden="1" x14ac:dyDescent="0.2"/>
    <row r="13982" hidden="1" x14ac:dyDescent="0.2"/>
    <row r="13983" hidden="1" x14ac:dyDescent="0.2"/>
    <row r="13984" hidden="1" x14ac:dyDescent="0.2"/>
    <row r="13985" hidden="1" x14ac:dyDescent="0.2"/>
    <row r="13986" hidden="1" x14ac:dyDescent="0.2"/>
    <row r="13987" hidden="1" x14ac:dyDescent="0.2"/>
    <row r="13988" hidden="1" x14ac:dyDescent="0.2"/>
    <row r="13989" hidden="1" x14ac:dyDescent="0.2"/>
    <row r="13990" hidden="1" x14ac:dyDescent="0.2"/>
    <row r="13991" hidden="1" x14ac:dyDescent="0.2"/>
    <row r="13992" hidden="1" x14ac:dyDescent="0.2"/>
    <row r="13993" hidden="1" x14ac:dyDescent="0.2"/>
    <row r="13994" hidden="1" x14ac:dyDescent="0.2"/>
    <row r="13995" hidden="1" x14ac:dyDescent="0.2"/>
    <row r="13996" hidden="1" x14ac:dyDescent="0.2"/>
    <row r="13997" hidden="1" x14ac:dyDescent="0.2"/>
    <row r="13998" hidden="1" x14ac:dyDescent="0.2"/>
    <row r="13999" hidden="1" x14ac:dyDescent="0.2"/>
    <row r="14000" hidden="1" x14ac:dyDescent="0.2"/>
    <row r="14001" hidden="1" x14ac:dyDescent="0.2"/>
    <row r="14002" hidden="1" x14ac:dyDescent="0.2"/>
    <row r="14003" hidden="1" x14ac:dyDescent="0.2"/>
    <row r="14004" hidden="1" x14ac:dyDescent="0.2"/>
    <row r="14005" hidden="1" x14ac:dyDescent="0.2"/>
    <row r="14006" hidden="1" x14ac:dyDescent="0.2"/>
    <row r="14007" hidden="1" x14ac:dyDescent="0.2"/>
    <row r="14008" hidden="1" x14ac:dyDescent="0.2"/>
    <row r="14009" hidden="1" x14ac:dyDescent="0.2"/>
    <row r="14010" hidden="1" x14ac:dyDescent="0.2"/>
    <row r="14011" hidden="1" x14ac:dyDescent="0.2"/>
    <row r="14012" hidden="1" x14ac:dyDescent="0.2"/>
    <row r="14013" hidden="1" x14ac:dyDescent="0.2"/>
    <row r="14014" hidden="1" x14ac:dyDescent="0.2"/>
    <row r="14015" hidden="1" x14ac:dyDescent="0.2"/>
    <row r="14016" hidden="1" x14ac:dyDescent="0.2"/>
    <row r="14017" hidden="1" x14ac:dyDescent="0.2"/>
    <row r="14018" hidden="1" x14ac:dyDescent="0.2"/>
    <row r="14019" hidden="1" x14ac:dyDescent="0.2"/>
    <row r="14020" hidden="1" x14ac:dyDescent="0.2"/>
    <row r="14021" hidden="1" x14ac:dyDescent="0.2"/>
    <row r="14022" hidden="1" x14ac:dyDescent="0.2"/>
    <row r="14023" hidden="1" x14ac:dyDescent="0.2"/>
    <row r="14024" hidden="1" x14ac:dyDescent="0.2"/>
    <row r="14025" hidden="1" x14ac:dyDescent="0.2"/>
    <row r="14026" hidden="1" x14ac:dyDescent="0.2"/>
    <row r="14027" hidden="1" x14ac:dyDescent="0.2"/>
    <row r="14028" hidden="1" x14ac:dyDescent="0.2"/>
    <row r="14029" hidden="1" x14ac:dyDescent="0.2"/>
    <row r="14030" hidden="1" x14ac:dyDescent="0.2"/>
    <row r="14031" hidden="1" x14ac:dyDescent="0.2"/>
    <row r="14032" hidden="1" x14ac:dyDescent="0.2"/>
    <row r="14033" hidden="1" x14ac:dyDescent="0.2"/>
    <row r="14034" hidden="1" x14ac:dyDescent="0.2"/>
    <row r="14035" hidden="1" x14ac:dyDescent="0.2"/>
    <row r="14036" hidden="1" x14ac:dyDescent="0.2"/>
    <row r="14037" hidden="1" x14ac:dyDescent="0.2"/>
    <row r="14038" hidden="1" x14ac:dyDescent="0.2"/>
    <row r="14039" hidden="1" x14ac:dyDescent="0.2"/>
    <row r="14040" hidden="1" x14ac:dyDescent="0.2"/>
    <row r="14041" hidden="1" x14ac:dyDescent="0.2"/>
    <row r="14042" hidden="1" x14ac:dyDescent="0.2"/>
    <row r="14043" hidden="1" x14ac:dyDescent="0.2"/>
    <row r="14044" hidden="1" x14ac:dyDescent="0.2"/>
    <row r="14045" hidden="1" x14ac:dyDescent="0.2"/>
    <row r="14046" hidden="1" x14ac:dyDescent="0.2"/>
    <row r="14047" hidden="1" x14ac:dyDescent="0.2"/>
    <row r="14048" hidden="1" x14ac:dyDescent="0.2"/>
    <row r="14049" hidden="1" x14ac:dyDescent="0.2"/>
    <row r="14050" hidden="1" x14ac:dyDescent="0.2"/>
    <row r="14051" hidden="1" x14ac:dyDescent="0.2"/>
    <row r="14052" hidden="1" x14ac:dyDescent="0.2"/>
    <row r="14053" hidden="1" x14ac:dyDescent="0.2"/>
    <row r="14054" hidden="1" x14ac:dyDescent="0.2"/>
    <row r="14055" hidden="1" x14ac:dyDescent="0.2"/>
    <row r="14056" hidden="1" x14ac:dyDescent="0.2"/>
    <row r="14057" hidden="1" x14ac:dyDescent="0.2"/>
    <row r="14058" hidden="1" x14ac:dyDescent="0.2"/>
    <row r="14059" hidden="1" x14ac:dyDescent="0.2"/>
    <row r="14060" hidden="1" x14ac:dyDescent="0.2"/>
    <row r="14061" hidden="1" x14ac:dyDescent="0.2"/>
    <row r="14062" hidden="1" x14ac:dyDescent="0.2"/>
    <row r="14063" hidden="1" x14ac:dyDescent="0.2"/>
    <row r="14064" hidden="1" x14ac:dyDescent="0.2"/>
    <row r="14065" hidden="1" x14ac:dyDescent="0.2"/>
    <row r="14066" hidden="1" x14ac:dyDescent="0.2"/>
    <row r="14067" hidden="1" x14ac:dyDescent="0.2"/>
    <row r="14068" hidden="1" x14ac:dyDescent="0.2"/>
    <row r="14069" hidden="1" x14ac:dyDescent="0.2"/>
    <row r="14070" hidden="1" x14ac:dyDescent="0.2"/>
    <row r="14071" hidden="1" x14ac:dyDescent="0.2"/>
    <row r="14072" hidden="1" x14ac:dyDescent="0.2"/>
    <row r="14073" hidden="1" x14ac:dyDescent="0.2"/>
    <row r="14074" hidden="1" x14ac:dyDescent="0.2"/>
    <row r="14075" hidden="1" x14ac:dyDescent="0.2"/>
    <row r="14076" hidden="1" x14ac:dyDescent="0.2"/>
    <row r="14077" hidden="1" x14ac:dyDescent="0.2"/>
    <row r="14078" hidden="1" x14ac:dyDescent="0.2"/>
    <row r="14079" hidden="1" x14ac:dyDescent="0.2"/>
    <row r="14080" hidden="1" x14ac:dyDescent="0.2"/>
    <row r="14081" hidden="1" x14ac:dyDescent="0.2"/>
    <row r="14082" hidden="1" x14ac:dyDescent="0.2"/>
    <row r="14083" hidden="1" x14ac:dyDescent="0.2"/>
    <row r="14084" hidden="1" x14ac:dyDescent="0.2"/>
    <row r="14085" hidden="1" x14ac:dyDescent="0.2"/>
    <row r="14086" hidden="1" x14ac:dyDescent="0.2"/>
    <row r="14087" hidden="1" x14ac:dyDescent="0.2"/>
    <row r="14088" hidden="1" x14ac:dyDescent="0.2"/>
    <row r="14089" hidden="1" x14ac:dyDescent="0.2"/>
    <row r="14090" hidden="1" x14ac:dyDescent="0.2"/>
    <row r="14091" hidden="1" x14ac:dyDescent="0.2"/>
    <row r="14092" hidden="1" x14ac:dyDescent="0.2"/>
    <row r="14093" hidden="1" x14ac:dyDescent="0.2"/>
    <row r="14094" hidden="1" x14ac:dyDescent="0.2"/>
    <row r="14095" hidden="1" x14ac:dyDescent="0.2"/>
    <row r="14096" hidden="1" x14ac:dyDescent="0.2"/>
    <row r="14097" hidden="1" x14ac:dyDescent="0.2"/>
    <row r="14098" hidden="1" x14ac:dyDescent="0.2"/>
    <row r="14099" hidden="1" x14ac:dyDescent="0.2"/>
    <row r="14100" hidden="1" x14ac:dyDescent="0.2"/>
    <row r="14101" hidden="1" x14ac:dyDescent="0.2"/>
    <row r="14102" hidden="1" x14ac:dyDescent="0.2"/>
    <row r="14103" hidden="1" x14ac:dyDescent="0.2"/>
    <row r="14104" hidden="1" x14ac:dyDescent="0.2"/>
    <row r="14105" hidden="1" x14ac:dyDescent="0.2"/>
    <row r="14106" hidden="1" x14ac:dyDescent="0.2"/>
    <row r="14107" hidden="1" x14ac:dyDescent="0.2"/>
    <row r="14108" hidden="1" x14ac:dyDescent="0.2"/>
    <row r="14109" hidden="1" x14ac:dyDescent="0.2"/>
    <row r="14110" hidden="1" x14ac:dyDescent="0.2"/>
    <row r="14111" hidden="1" x14ac:dyDescent="0.2"/>
    <row r="14112" hidden="1" x14ac:dyDescent="0.2"/>
    <row r="14113" hidden="1" x14ac:dyDescent="0.2"/>
    <row r="14114" hidden="1" x14ac:dyDescent="0.2"/>
    <row r="14115" hidden="1" x14ac:dyDescent="0.2"/>
    <row r="14116" hidden="1" x14ac:dyDescent="0.2"/>
    <row r="14117" hidden="1" x14ac:dyDescent="0.2"/>
    <row r="14118" hidden="1" x14ac:dyDescent="0.2"/>
    <row r="14119" hidden="1" x14ac:dyDescent="0.2"/>
    <row r="14120" hidden="1" x14ac:dyDescent="0.2"/>
    <row r="14121" hidden="1" x14ac:dyDescent="0.2"/>
    <row r="14122" hidden="1" x14ac:dyDescent="0.2"/>
    <row r="14123" hidden="1" x14ac:dyDescent="0.2"/>
    <row r="14124" hidden="1" x14ac:dyDescent="0.2"/>
    <row r="14125" hidden="1" x14ac:dyDescent="0.2"/>
    <row r="14126" hidden="1" x14ac:dyDescent="0.2"/>
    <row r="14127" hidden="1" x14ac:dyDescent="0.2"/>
    <row r="14128" hidden="1" x14ac:dyDescent="0.2"/>
    <row r="14129" hidden="1" x14ac:dyDescent="0.2"/>
    <row r="14130" hidden="1" x14ac:dyDescent="0.2"/>
    <row r="14131" hidden="1" x14ac:dyDescent="0.2"/>
    <row r="14132" hidden="1" x14ac:dyDescent="0.2"/>
    <row r="14133" hidden="1" x14ac:dyDescent="0.2"/>
    <row r="14134" hidden="1" x14ac:dyDescent="0.2"/>
    <row r="14135" hidden="1" x14ac:dyDescent="0.2"/>
    <row r="14136" hidden="1" x14ac:dyDescent="0.2"/>
    <row r="14137" hidden="1" x14ac:dyDescent="0.2"/>
    <row r="14138" hidden="1" x14ac:dyDescent="0.2"/>
    <row r="14139" hidden="1" x14ac:dyDescent="0.2"/>
    <row r="14140" hidden="1" x14ac:dyDescent="0.2"/>
    <row r="14141" hidden="1" x14ac:dyDescent="0.2"/>
    <row r="14142" hidden="1" x14ac:dyDescent="0.2"/>
    <row r="14143" hidden="1" x14ac:dyDescent="0.2"/>
    <row r="14144" hidden="1" x14ac:dyDescent="0.2"/>
    <row r="14145" hidden="1" x14ac:dyDescent="0.2"/>
    <row r="14146" hidden="1" x14ac:dyDescent="0.2"/>
    <row r="14147" hidden="1" x14ac:dyDescent="0.2"/>
    <row r="14148" hidden="1" x14ac:dyDescent="0.2"/>
    <row r="14149" hidden="1" x14ac:dyDescent="0.2"/>
    <row r="14150" hidden="1" x14ac:dyDescent="0.2"/>
    <row r="14151" hidden="1" x14ac:dyDescent="0.2"/>
    <row r="14152" hidden="1" x14ac:dyDescent="0.2"/>
    <row r="14153" hidden="1" x14ac:dyDescent="0.2"/>
    <row r="14154" hidden="1" x14ac:dyDescent="0.2"/>
    <row r="14155" hidden="1" x14ac:dyDescent="0.2"/>
    <row r="14156" hidden="1" x14ac:dyDescent="0.2"/>
    <row r="14157" hidden="1" x14ac:dyDescent="0.2"/>
    <row r="14158" hidden="1" x14ac:dyDescent="0.2"/>
    <row r="14159" hidden="1" x14ac:dyDescent="0.2"/>
    <row r="14160" hidden="1" x14ac:dyDescent="0.2"/>
    <row r="14161" hidden="1" x14ac:dyDescent="0.2"/>
    <row r="14162" hidden="1" x14ac:dyDescent="0.2"/>
    <row r="14163" hidden="1" x14ac:dyDescent="0.2"/>
    <row r="14164" hidden="1" x14ac:dyDescent="0.2"/>
    <row r="14165" hidden="1" x14ac:dyDescent="0.2"/>
    <row r="14166" hidden="1" x14ac:dyDescent="0.2"/>
    <row r="14167" hidden="1" x14ac:dyDescent="0.2"/>
    <row r="14168" hidden="1" x14ac:dyDescent="0.2"/>
    <row r="14169" hidden="1" x14ac:dyDescent="0.2"/>
    <row r="14170" hidden="1" x14ac:dyDescent="0.2"/>
    <row r="14171" hidden="1" x14ac:dyDescent="0.2"/>
    <row r="14172" hidden="1" x14ac:dyDescent="0.2"/>
    <row r="14173" hidden="1" x14ac:dyDescent="0.2"/>
    <row r="14174" hidden="1" x14ac:dyDescent="0.2"/>
    <row r="14175" hidden="1" x14ac:dyDescent="0.2"/>
    <row r="14176" hidden="1" x14ac:dyDescent="0.2"/>
    <row r="14177" hidden="1" x14ac:dyDescent="0.2"/>
    <row r="14178" hidden="1" x14ac:dyDescent="0.2"/>
    <row r="14179" hidden="1" x14ac:dyDescent="0.2"/>
    <row r="14180" hidden="1" x14ac:dyDescent="0.2"/>
    <row r="14181" hidden="1" x14ac:dyDescent="0.2"/>
    <row r="14182" hidden="1" x14ac:dyDescent="0.2"/>
    <row r="14183" hidden="1" x14ac:dyDescent="0.2"/>
    <row r="14184" hidden="1" x14ac:dyDescent="0.2"/>
    <row r="14185" hidden="1" x14ac:dyDescent="0.2"/>
    <row r="14186" hidden="1" x14ac:dyDescent="0.2"/>
    <row r="14187" hidden="1" x14ac:dyDescent="0.2"/>
    <row r="14188" hidden="1" x14ac:dyDescent="0.2"/>
    <row r="14189" hidden="1" x14ac:dyDescent="0.2"/>
    <row r="14190" hidden="1" x14ac:dyDescent="0.2"/>
    <row r="14191" hidden="1" x14ac:dyDescent="0.2"/>
    <row r="14192" hidden="1" x14ac:dyDescent="0.2"/>
    <row r="14193" hidden="1" x14ac:dyDescent="0.2"/>
    <row r="14194" hidden="1" x14ac:dyDescent="0.2"/>
    <row r="14195" hidden="1" x14ac:dyDescent="0.2"/>
    <row r="14196" hidden="1" x14ac:dyDescent="0.2"/>
    <row r="14197" hidden="1" x14ac:dyDescent="0.2"/>
    <row r="14198" hidden="1" x14ac:dyDescent="0.2"/>
    <row r="14199" hidden="1" x14ac:dyDescent="0.2"/>
    <row r="14200" hidden="1" x14ac:dyDescent="0.2"/>
    <row r="14201" hidden="1" x14ac:dyDescent="0.2"/>
    <row r="14202" hidden="1" x14ac:dyDescent="0.2"/>
    <row r="14203" hidden="1" x14ac:dyDescent="0.2"/>
    <row r="14204" hidden="1" x14ac:dyDescent="0.2"/>
    <row r="14205" hidden="1" x14ac:dyDescent="0.2"/>
    <row r="14206" hidden="1" x14ac:dyDescent="0.2"/>
    <row r="14207" hidden="1" x14ac:dyDescent="0.2"/>
    <row r="14208" hidden="1" x14ac:dyDescent="0.2"/>
    <row r="14209" hidden="1" x14ac:dyDescent="0.2"/>
    <row r="14210" hidden="1" x14ac:dyDescent="0.2"/>
    <row r="14211" hidden="1" x14ac:dyDescent="0.2"/>
    <row r="14212" hidden="1" x14ac:dyDescent="0.2"/>
    <row r="14213" hidden="1" x14ac:dyDescent="0.2"/>
    <row r="14214" hidden="1" x14ac:dyDescent="0.2"/>
    <row r="14215" hidden="1" x14ac:dyDescent="0.2"/>
    <row r="14216" hidden="1" x14ac:dyDescent="0.2"/>
    <row r="14217" hidden="1" x14ac:dyDescent="0.2"/>
    <row r="14218" hidden="1" x14ac:dyDescent="0.2"/>
    <row r="14219" hidden="1" x14ac:dyDescent="0.2"/>
    <row r="14220" hidden="1" x14ac:dyDescent="0.2"/>
    <row r="14221" hidden="1" x14ac:dyDescent="0.2"/>
    <row r="14222" hidden="1" x14ac:dyDescent="0.2"/>
    <row r="14223" hidden="1" x14ac:dyDescent="0.2"/>
    <row r="14224" hidden="1" x14ac:dyDescent="0.2"/>
    <row r="14225" hidden="1" x14ac:dyDescent="0.2"/>
    <row r="14226" hidden="1" x14ac:dyDescent="0.2"/>
    <row r="14227" hidden="1" x14ac:dyDescent="0.2"/>
    <row r="14228" hidden="1" x14ac:dyDescent="0.2"/>
    <row r="14229" hidden="1" x14ac:dyDescent="0.2"/>
    <row r="14230" hidden="1" x14ac:dyDescent="0.2"/>
    <row r="14231" hidden="1" x14ac:dyDescent="0.2"/>
    <row r="14232" hidden="1" x14ac:dyDescent="0.2"/>
    <row r="14233" hidden="1" x14ac:dyDescent="0.2"/>
    <row r="14234" hidden="1" x14ac:dyDescent="0.2"/>
    <row r="14235" hidden="1" x14ac:dyDescent="0.2"/>
    <row r="14236" hidden="1" x14ac:dyDescent="0.2"/>
    <row r="14237" hidden="1" x14ac:dyDescent="0.2"/>
    <row r="14238" hidden="1" x14ac:dyDescent="0.2"/>
    <row r="14239" hidden="1" x14ac:dyDescent="0.2"/>
    <row r="14240" hidden="1" x14ac:dyDescent="0.2"/>
    <row r="14241" hidden="1" x14ac:dyDescent="0.2"/>
    <row r="14242" hidden="1" x14ac:dyDescent="0.2"/>
    <row r="14243" hidden="1" x14ac:dyDescent="0.2"/>
    <row r="14244" hidden="1" x14ac:dyDescent="0.2"/>
    <row r="14245" hidden="1" x14ac:dyDescent="0.2"/>
    <row r="14246" hidden="1" x14ac:dyDescent="0.2"/>
    <row r="14247" hidden="1" x14ac:dyDescent="0.2"/>
    <row r="14248" hidden="1" x14ac:dyDescent="0.2"/>
    <row r="14249" hidden="1" x14ac:dyDescent="0.2"/>
    <row r="14250" hidden="1" x14ac:dyDescent="0.2"/>
    <row r="14251" hidden="1" x14ac:dyDescent="0.2"/>
    <row r="14252" hidden="1" x14ac:dyDescent="0.2"/>
    <row r="14253" hidden="1" x14ac:dyDescent="0.2"/>
    <row r="14254" hidden="1" x14ac:dyDescent="0.2"/>
    <row r="14255" hidden="1" x14ac:dyDescent="0.2"/>
    <row r="14256" hidden="1" x14ac:dyDescent="0.2"/>
    <row r="14257" hidden="1" x14ac:dyDescent="0.2"/>
    <row r="14258" hidden="1" x14ac:dyDescent="0.2"/>
    <row r="14259" hidden="1" x14ac:dyDescent="0.2"/>
    <row r="14260" hidden="1" x14ac:dyDescent="0.2"/>
    <row r="14261" hidden="1" x14ac:dyDescent="0.2"/>
    <row r="14262" hidden="1" x14ac:dyDescent="0.2"/>
    <row r="14263" hidden="1" x14ac:dyDescent="0.2"/>
    <row r="14264" hidden="1" x14ac:dyDescent="0.2"/>
    <row r="14265" hidden="1" x14ac:dyDescent="0.2"/>
    <row r="14266" hidden="1" x14ac:dyDescent="0.2"/>
    <row r="14267" hidden="1" x14ac:dyDescent="0.2"/>
    <row r="14268" hidden="1" x14ac:dyDescent="0.2"/>
    <row r="14269" hidden="1" x14ac:dyDescent="0.2"/>
    <row r="14270" hidden="1" x14ac:dyDescent="0.2"/>
    <row r="14271" hidden="1" x14ac:dyDescent="0.2"/>
    <row r="14272" hidden="1" x14ac:dyDescent="0.2"/>
    <row r="14273" hidden="1" x14ac:dyDescent="0.2"/>
    <row r="14274" hidden="1" x14ac:dyDescent="0.2"/>
    <row r="14275" hidden="1" x14ac:dyDescent="0.2"/>
    <row r="14276" hidden="1" x14ac:dyDescent="0.2"/>
    <row r="14277" hidden="1" x14ac:dyDescent="0.2"/>
    <row r="14278" hidden="1" x14ac:dyDescent="0.2"/>
    <row r="14279" hidden="1" x14ac:dyDescent="0.2"/>
    <row r="14280" hidden="1" x14ac:dyDescent="0.2"/>
    <row r="14281" hidden="1" x14ac:dyDescent="0.2"/>
    <row r="14282" hidden="1" x14ac:dyDescent="0.2"/>
    <row r="14283" hidden="1" x14ac:dyDescent="0.2"/>
    <row r="14284" hidden="1" x14ac:dyDescent="0.2"/>
    <row r="14285" hidden="1" x14ac:dyDescent="0.2"/>
    <row r="14286" hidden="1" x14ac:dyDescent="0.2"/>
    <row r="14287" hidden="1" x14ac:dyDescent="0.2"/>
    <row r="14288" hidden="1" x14ac:dyDescent="0.2"/>
    <row r="14289" hidden="1" x14ac:dyDescent="0.2"/>
    <row r="14290" hidden="1" x14ac:dyDescent="0.2"/>
    <row r="14291" hidden="1" x14ac:dyDescent="0.2"/>
    <row r="14292" hidden="1" x14ac:dyDescent="0.2"/>
    <row r="14293" hidden="1" x14ac:dyDescent="0.2"/>
    <row r="14294" hidden="1" x14ac:dyDescent="0.2"/>
    <row r="14295" hidden="1" x14ac:dyDescent="0.2"/>
    <row r="14296" hidden="1" x14ac:dyDescent="0.2"/>
    <row r="14297" hidden="1" x14ac:dyDescent="0.2"/>
    <row r="14298" hidden="1" x14ac:dyDescent="0.2"/>
    <row r="14299" hidden="1" x14ac:dyDescent="0.2"/>
    <row r="14300" hidden="1" x14ac:dyDescent="0.2"/>
    <row r="14301" hidden="1" x14ac:dyDescent="0.2"/>
    <row r="14302" hidden="1" x14ac:dyDescent="0.2"/>
    <row r="14303" hidden="1" x14ac:dyDescent="0.2"/>
    <row r="14304" hidden="1" x14ac:dyDescent="0.2"/>
    <row r="14305" hidden="1" x14ac:dyDescent="0.2"/>
    <row r="14306" hidden="1" x14ac:dyDescent="0.2"/>
    <row r="14307" hidden="1" x14ac:dyDescent="0.2"/>
    <row r="14308" hidden="1" x14ac:dyDescent="0.2"/>
    <row r="14309" hidden="1" x14ac:dyDescent="0.2"/>
    <row r="14310" hidden="1" x14ac:dyDescent="0.2"/>
    <row r="14311" hidden="1" x14ac:dyDescent="0.2"/>
    <row r="14312" hidden="1" x14ac:dyDescent="0.2"/>
    <row r="14313" hidden="1" x14ac:dyDescent="0.2"/>
    <row r="14314" hidden="1" x14ac:dyDescent="0.2"/>
    <row r="14315" hidden="1" x14ac:dyDescent="0.2"/>
    <row r="14316" hidden="1" x14ac:dyDescent="0.2"/>
    <row r="14317" hidden="1" x14ac:dyDescent="0.2"/>
    <row r="14318" hidden="1" x14ac:dyDescent="0.2"/>
    <row r="14319" hidden="1" x14ac:dyDescent="0.2"/>
    <row r="14320" hidden="1" x14ac:dyDescent="0.2"/>
    <row r="14321" hidden="1" x14ac:dyDescent="0.2"/>
    <row r="14322" hidden="1" x14ac:dyDescent="0.2"/>
    <row r="14323" hidden="1" x14ac:dyDescent="0.2"/>
    <row r="14324" hidden="1" x14ac:dyDescent="0.2"/>
    <row r="14325" hidden="1" x14ac:dyDescent="0.2"/>
    <row r="14326" hidden="1" x14ac:dyDescent="0.2"/>
    <row r="14327" hidden="1" x14ac:dyDescent="0.2"/>
    <row r="14328" hidden="1" x14ac:dyDescent="0.2"/>
    <row r="14329" hidden="1" x14ac:dyDescent="0.2"/>
    <row r="14330" hidden="1" x14ac:dyDescent="0.2"/>
    <row r="14331" hidden="1" x14ac:dyDescent="0.2"/>
    <row r="14332" hidden="1" x14ac:dyDescent="0.2"/>
    <row r="14333" hidden="1" x14ac:dyDescent="0.2"/>
    <row r="14334" hidden="1" x14ac:dyDescent="0.2"/>
    <row r="14335" hidden="1" x14ac:dyDescent="0.2"/>
    <row r="14336" hidden="1" x14ac:dyDescent="0.2"/>
    <row r="14337" hidden="1" x14ac:dyDescent="0.2"/>
    <row r="14338" hidden="1" x14ac:dyDescent="0.2"/>
    <row r="14339" hidden="1" x14ac:dyDescent="0.2"/>
    <row r="14340" hidden="1" x14ac:dyDescent="0.2"/>
    <row r="14341" hidden="1" x14ac:dyDescent="0.2"/>
    <row r="14342" hidden="1" x14ac:dyDescent="0.2"/>
    <row r="14343" hidden="1" x14ac:dyDescent="0.2"/>
    <row r="14344" hidden="1" x14ac:dyDescent="0.2"/>
    <row r="14345" hidden="1" x14ac:dyDescent="0.2"/>
    <row r="14346" hidden="1" x14ac:dyDescent="0.2"/>
    <row r="14347" hidden="1" x14ac:dyDescent="0.2"/>
    <row r="14348" hidden="1" x14ac:dyDescent="0.2"/>
    <row r="14349" hidden="1" x14ac:dyDescent="0.2"/>
    <row r="14350" hidden="1" x14ac:dyDescent="0.2"/>
    <row r="14351" hidden="1" x14ac:dyDescent="0.2"/>
    <row r="14352" hidden="1" x14ac:dyDescent="0.2"/>
    <row r="14353" hidden="1" x14ac:dyDescent="0.2"/>
    <row r="14354" hidden="1" x14ac:dyDescent="0.2"/>
    <row r="14355" hidden="1" x14ac:dyDescent="0.2"/>
    <row r="14356" hidden="1" x14ac:dyDescent="0.2"/>
    <row r="14357" hidden="1" x14ac:dyDescent="0.2"/>
    <row r="14358" hidden="1" x14ac:dyDescent="0.2"/>
    <row r="14359" hidden="1" x14ac:dyDescent="0.2"/>
    <row r="14360" hidden="1" x14ac:dyDescent="0.2"/>
    <row r="14361" hidden="1" x14ac:dyDescent="0.2"/>
    <row r="14362" hidden="1" x14ac:dyDescent="0.2"/>
    <row r="14363" hidden="1" x14ac:dyDescent="0.2"/>
    <row r="14364" hidden="1" x14ac:dyDescent="0.2"/>
    <row r="14365" hidden="1" x14ac:dyDescent="0.2"/>
    <row r="14366" hidden="1" x14ac:dyDescent="0.2"/>
    <row r="14367" hidden="1" x14ac:dyDescent="0.2"/>
    <row r="14368" hidden="1" x14ac:dyDescent="0.2"/>
    <row r="14369" hidden="1" x14ac:dyDescent="0.2"/>
    <row r="14370" hidden="1" x14ac:dyDescent="0.2"/>
    <row r="14371" hidden="1" x14ac:dyDescent="0.2"/>
    <row r="14372" hidden="1" x14ac:dyDescent="0.2"/>
    <row r="14373" hidden="1" x14ac:dyDescent="0.2"/>
    <row r="14374" hidden="1" x14ac:dyDescent="0.2"/>
    <row r="14375" hidden="1" x14ac:dyDescent="0.2"/>
    <row r="14376" hidden="1" x14ac:dyDescent="0.2"/>
    <row r="14377" hidden="1" x14ac:dyDescent="0.2"/>
    <row r="14378" hidden="1" x14ac:dyDescent="0.2"/>
    <row r="14379" hidden="1" x14ac:dyDescent="0.2"/>
    <row r="14380" hidden="1" x14ac:dyDescent="0.2"/>
    <row r="14381" hidden="1" x14ac:dyDescent="0.2"/>
    <row r="14382" hidden="1" x14ac:dyDescent="0.2"/>
    <row r="14383" hidden="1" x14ac:dyDescent="0.2"/>
    <row r="14384" hidden="1" x14ac:dyDescent="0.2"/>
    <row r="14385" hidden="1" x14ac:dyDescent="0.2"/>
    <row r="14386" hidden="1" x14ac:dyDescent="0.2"/>
    <row r="14387" hidden="1" x14ac:dyDescent="0.2"/>
    <row r="14388" hidden="1" x14ac:dyDescent="0.2"/>
    <row r="14389" hidden="1" x14ac:dyDescent="0.2"/>
    <row r="14390" hidden="1" x14ac:dyDescent="0.2"/>
    <row r="14391" hidden="1" x14ac:dyDescent="0.2"/>
    <row r="14392" hidden="1" x14ac:dyDescent="0.2"/>
    <row r="14393" hidden="1" x14ac:dyDescent="0.2"/>
    <row r="14394" hidden="1" x14ac:dyDescent="0.2"/>
    <row r="14395" hidden="1" x14ac:dyDescent="0.2"/>
    <row r="14396" hidden="1" x14ac:dyDescent="0.2"/>
    <row r="14397" hidden="1" x14ac:dyDescent="0.2"/>
    <row r="14398" hidden="1" x14ac:dyDescent="0.2"/>
    <row r="14399" hidden="1" x14ac:dyDescent="0.2"/>
    <row r="14400" hidden="1" x14ac:dyDescent="0.2"/>
    <row r="14401" hidden="1" x14ac:dyDescent="0.2"/>
    <row r="14402" hidden="1" x14ac:dyDescent="0.2"/>
    <row r="14403" hidden="1" x14ac:dyDescent="0.2"/>
    <row r="14404" hidden="1" x14ac:dyDescent="0.2"/>
    <row r="14405" hidden="1" x14ac:dyDescent="0.2"/>
    <row r="14406" hidden="1" x14ac:dyDescent="0.2"/>
    <row r="14407" hidden="1" x14ac:dyDescent="0.2"/>
    <row r="14408" hidden="1" x14ac:dyDescent="0.2"/>
    <row r="14409" hidden="1" x14ac:dyDescent="0.2"/>
    <row r="14410" hidden="1" x14ac:dyDescent="0.2"/>
    <row r="14411" hidden="1" x14ac:dyDescent="0.2"/>
    <row r="14412" hidden="1" x14ac:dyDescent="0.2"/>
    <row r="14413" hidden="1" x14ac:dyDescent="0.2"/>
    <row r="14414" hidden="1" x14ac:dyDescent="0.2"/>
    <row r="14415" hidden="1" x14ac:dyDescent="0.2"/>
    <row r="14416" hidden="1" x14ac:dyDescent="0.2"/>
    <row r="14417" hidden="1" x14ac:dyDescent="0.2"/>
    <row r="14418" hidden="1" x14ac:dyDescent="0.2"/>
    <row r="14419" hidden="1" x14ac:dyDescent="0.2"/>
    <row r="14420" hidden="1" x14ac:dyDescent="0.2"/>
    <row r="14421" hidden="1" x14ac:dyDescent="0.2"/>
    <row r="14422" hidden="1" x14ac:dyDescent="0.2"/>
    <row r="14423" hidden="1" x14ac:dyDescent="0.2"/>
    <row r="14424" hidden="1" x14ac:dyDescent="0.2"/>
    <row r="14425" hidden="1" x14ac:dyDescent="0.2"/>
    <row r="14426" hidden="1" x14ac:dyDescent="0.2"/>
    <row r="14427" hidden="1" x14ac:dyDescent="0.2"/>
    <row r="14428" hidden="1" x14ac:dyDescent="0.2"/>
    <row r="14429" hidden="1" x14ac:dyDescent="0.2"/>
    <row r="14430" hidden="1" x14ac:dyDescent="0.2"/>
    <row r="14431" hidden="1" x14ac:dyDescent="0.2"/>
    <row r="14432" hidden="1" x14ac:dyDescent="0.2"/>
    <row r="14433" hidden="1" x14ac:dyDescent="0.2"/>
    <row r="14434" hidden="1" x14ac:dyDescent="0.2"/>
    <row r="14435" hidden="1" x14ac:dyDescent="0.2"/>
    <row r="14436" hidden="1" x14ac:dyDescent="0.2"/>
    <row r="14437" hidden="1" x14ac:dyDescent="0.2"/>
    <row r="14438" hidden="1" x14ac:dyDescent="0.2"/>
    <row r="14439" hidden="1" x14ac:dyDescent="0.2"/>
    <row r="14440" hidden="1" x14ac:dyDescent="0.2"/>
    <row r="14441" hidden="1" x14ac:dyDescent="0.2"/>
    <row r="14442" hidden="1" x14ac:dyDescent="0.2"/>
    <row r="14443" hidden="1" x14ac:dyDescent="0.2"/>
    <row r="14444" hidden="1" x14ac:dyDescent="0.2"/>
    <row r="14445" hidden="1" x14ac:dyDescent="0.2"/>
    <row r="14446" hidden="1" x14ac:dyDescent="0.2"/>
    <row r="14447" hidden="1" x14ac:dyDescent="0.2"/>
    <row r="14448" hidden="1" x14ac:dyDescent="0.2"/>
    <row r="14449" hidden="1" x14ac:dyDescent="0.2"/>
    <row r="14450" hidden="1" x14ac:dyDescent="0.2"/>
    <row r="14451" hidden="1" x14ac:dyDescent="0.2"/>
    <row r="14452" hidden="1" x14ac:dyDescent="0.2"/>
    <row r="14453" hidden="1" x14ac:dyDescent="0.2"/>
    <row r="14454" hidden="1" x14ac:dyDescent="0.2"/>
    <row r="14455" hidden="1" x14ac:dyDescent="0.2"/>
    <row r="14456" hidden="1" x14ac:dyDescent="0.2"/>
    <row r="14457" hidden="1" x14ac:dyDescent="0.2"/>
    <row r="14458" hidden="1" x14ac:dyDescent="0.2"/>
    <row r="14459" hidden="1" x14ac:dyDescent="0.2"/>
    <row r="14460" hidden="1" x14ac:dyDescent="0.2"/>
    <row r="14461" hidden="1" x14ac:dyDescent="0.2"/>
    <row r="14462" hidden="1" x14ac:dyDescent="0.2"/>
    <row r="14463" hidden="1" x14ac:dyDescent="0.2"/>
    <row r="14464" hidden="1" x14ac:dyDescent="0.2"/>
    <row r="14465" hidden="1" x14ac:dyDescent="0.2"/>
    <row r="14466" hidden="1" x14ac:dyDescent="0.2"/>
    <row r="14467" hidden="1" x14ac:dyDescent="0.2"/>
    <row r="14468" hidden="1" x14ac:dyDescent="0.2"/>
    <row r="14469" hidden="1" x14ac:dyDescent="0.2"/>
    <row r="14470" hidden="1" x14ac:dyDescent="0.2"/>
    <row r="14471" hidden="1" x14ac:dyDescent="0.2"/>
    <row r="14472" hidden="1" x14ac:dyDescent="0.2"/>
    <row r="14473" hidden="1" x14ac:dyDescent="0.2"/>
    <row r="14474" hidden="1" x14ac:dyDescent="0.2"/>
    <row r="14475" hidden="1" x14ac:dyDescent="0.2"/>
    <row r="14476" hidden="1" x14ac:dyDescent="0.2"/>
    <row r="14477" hidden="1" x14ac:dyDescent="0.2"/>
    <row r="14478" hidden="1" x14ac:dyDescent="0.2"/>
    <row r="14479" hidden="1" x14ac:dyDescent="0.2"/>
    <row r="14480" hidden="1" x14ac:dyDescent="0.2"/>
    <row r="14481" hidden="1" x14ac:dyDescent="0.2"/>
    <row r="14482" hidden="1" x14ac:dyDescent="0.2"/>
    <row r="14483" hidden="1" x14ac:dyDescent="0.2"/>
    <row r="14484" hidden="1" x14ac:dyDescent="0.2"/>
    <row r="14485" hidden="1" x14ac:dyDescent="0.2"/>
    <row r="14486" hidden="1" x14ac:dyDescent="0.2"/>
    <row r="14487" hidden="1" x14ac:dyDescent="0.2"/>
    <row r="14488" hidden="1" x14ac:dyDescent="0.2"/>
    <row r="14489" hidden="1" x14ac:dyDescent="0.2"/>
    <row r="14490" hidden="1" x14ac:dyDescent="0.2"/>
    <row r="14491" hidden="1" x14ac:dyDescent="0.2"/>
    <row r="14492" hidden="1" x14ac:dyDescent="0.2"/>
    <row r="14493" hidden="1" x14ac:dyDescent="0.2"/>
    <row r="14494" hidden="1" x14ac:dyDescent="0.2"/>
    <row r="14495" hidden="1" x14ac:dyDescent="0.2"/>
    <row r="14496" hidden="1" x14ac:dyDescent="0.2"/>
    <row r="14497" hidden="1" x14ac:dyDescent="0.2"/>
    <row r="14498" hidden="1" x14ac:dyDescent="0.2"/>
    <row r="14499" hidden="1" x14ac:dyDescent="0.2"/>
    <row r="14500" hidden="1" x14ac:dyDescent="0.2"/>
    <row r="14501" hidden="1" x14ac:dyDescent="0.2"/>
    <row r="14502" hidden="1" x14ac:dyDescent="0.2"/>
    <row r="14503" hidden="1" x14ac:dyDescent="0.2"/>
    <row r="14504" hidden="1" x14ac:dyDescent="0.2"/>
    <row r="14505" hidden="1" x14ac:dyDescent="0.2"/>
    <row r="14506" hidden="1" x14ac:dyDescent="0.2"/>
    <row r="14507" hidden="1" x14ac:dyDescent="0.2"/>
    <row r="14508" hidden="1" x14ac:dyDescent="0.2"/>
    <row r="14509" hidden="1" x14ac:dyDescent="0.2"/>
    <row r="14510" hidden="1" x14ac:dyDescent="0.2"/>
    <row r="14511" hidden="1" x14ac:dyDescent="0.2"/>
    <row r="14512" hidden="1" x14ac:dyDescent="0.2"/>
    <row r="14513" hidden="1" x14ac:dyDescent="0.2"/>
    <row r="14514" hidden="1" x14ac:dyDescent="0.2"/>
    <row r="14515" hidden="1" x14ac:dyDescent="0.2"/>
    <row r="14516" hidden="1" x14ac:dyDescent="0.2"/>
    <row r="14517" hidden="1" x14ac:dyDescent="0.2"/>
    <row r="14518" hidden="1" x14ac:dyDescent="0.2"/>
    <row r="14519" hidden="1" x14ac:dyDescent="0.2"/>
    <row r="14520" hidden="1" x14ac:dyDescent="0.2"/>
    <row r="14521" hidden="1" x14ac:dyDescent="0.2"/>
    <row r="14522" hidden="1" x14ac:dyDescent="0.2"/>
    <row r="14523" hidden="1" x14ac:dyDescent="0.2"/>
    <row r="14524" hidden="1" x14ac:dyDescent="0.2"/>
    <row r="14525" hidden="1" x14ac:dyDescent="0.2"/>
    <row r="14526" hidden="1" x14ac:dyDescent="0.2"/>
    <row r="14527" hidden="1" x14ac:dyDescent="0.2"/>
    <row r="14528" hidden="1" x14ac:dyDescent="0.2"/>
    <row r="14529" hidden="1" x14ac:dyDescent="0.2"/>
    <row r="14530" hidden="1" x14ac:dyDescent="0.2"/>
    <row r="14531" hidden="1" x14ac:dyDescent="0.2"/>
    <row r="14532" hidden="1" x14ac:dyDescent="0.2"/>
    <row r="14533" hidden="1" x14ac:dyDescent="0.2"/>
    <row r="14534" hidden="1" x14ac:dyDescent="0.2"/>
    <row r="14535" hidden="1" x14ac:dyDescent="0.2"/>
    <row r="14536" hidden="1" x14ac:dyDescent="0.2"/>
    <row r="14537" hidden="1" x14ac:dyDescent="0.2"/>
    <row r="14538" hidden="1" x14ac:dyDescent="0.2"/>
    <row r="14539" hidden="1" x14ac:dyDescent="0.2"/>
    <row r="14540" hidden="1" x14ac:dyDescent="0.2"/>
    <row r="14541" hidden="1" x14ac:dyDescent="0.2"/>
    <row r="14542" hidden="1" x14ac:dyDescent="0.2"/>
    <row r="14543" hidden="1" x14ac:dyDescent="0.2"/>
    <row r="14544" hidden="1" x14ac:dyDescent="0.2"/>
    <row r="14545" hidden="1" x14ac:dyDescent="0.2"/>
    <row r="14546" hidden="1" x14ac:dyDescent="0.2"/>
    <row r="14547" hidden="1" x14ac:dyDescent="0.2"/>
    <row r="14548" hidden="1" x14ac:dyDescent="0.2"/>
    <row r="14549" hidden="1" x14ac:dyDescent="0.2"/>
    <row r="14550" hidden="1" x14ac:dyDescent="0.2"/>
    <row r="14551" hidden="1" x14ac:dyDescent="0.2"/>
    <row r="14552" hidden="1" x14ac:dyDescent="0.2"/>
    <row r="14553" hidden="1" x14ac:dyDescent="0.2"/>
    <row r="14554" hidden="1" x14ac:dyDescent="0.2"/>
    <row r="14555" hidden="1" x14ac:dyDescent="0.2"/>
    <row r="14556" hidden="1" x14ac:dyDescent="0.2"/>
    <row r="14557" hidden="1" x14ac:dyDescent="0.2"/>
    <row r="14558" hidden="1" x14ac:dyDescent="0.2"/>
    <row r="14559" hidden="1" x14ac:dyDescent="0.2"/>
    <row r="14560" hidden="1" x14ac:dyDescent="0.2"/>
    <row r="14561" hidden="1" x14ac:dyDescent="0.2"/>
    <row r="14562" hidden="1" x14ac:dyDescent="0.2"/>
    <row r="14563" hidden="1" x14ac:dyDescent="0.2"/>
    <row r="14564" hidden="1" x14ac:dyDescent="0.2"/>
    <row r="14565" hidden="1" x14ac:dyDescent="0.2"/>
    <row r="14566" hidden="1" x14ac:dyDescent="0.2"/>
    <row r="14567" hidden="1" x14ac:dyDescent="0.2"/>
    <row r="14568" hidden="1" x14ac:dyDescent="0.2"/>
    <row r="14569" hidden="1" x14ac:dyDescent="0.2"/>
    <row r="14570" hidden="1" x14ac:dyDescent="0.2"/>
    <row r="14571" hidden="1" x14ac:dyDescent="0.2"/>
    <row r="14572" hidden="1" x14ac:dyDescent="0.2"/>
    <row r="14573" hidden="1" x14ac:dyDescent="0.2"/>
    <row r="14574" hidden="1" x14ac:dyDescent="0.2"/>
    <row r="14575" hidden="1" x14ac:dyDescent="0.2"/>
    <row r="14576" hidden="1" x14ac:dyDescent="0.2"/>
    <row r="14577" hidden="1" x14ac:dyDescent="0.2"/>
    <row r="14578" hidden="1" x14ac:dyDescent="0.2"/>
    <row r="14579" hidden="1" x14ac:dyDescent="0.2"/>
    <row r="14580" hidden="1" x14ac:dyDescent="0.2"/>
    <row r="14581" hidden="1" x14ac:dyDescent="0.2"/>
    <row r="14582" hidden="1" x14ac:dyDescent="0.2"/>
    <row r="14583" hidden="1" x14ac:dyDescent="0.2"/>
    <row r="14584" hidden="1" x14ac:dyDescent="0.2"/>
    <row r="14585" hidden="1" x14ac:dyDescent="0.2"/>
    <row r="14586" hidden="1" x14ac:dyDescent="0.2"/>
    <row r="14587" hidden="1" x14ac:dyDescent="0.2"/>
    <row r="14588" hidden="1" x14ac:dyDescent="0.2"/>
    <row r="14589" hidden="1" x14ac:dyDescent="0.2"/>
    <row r="14590" hidden="1" x14ac:dyDescent="0.2"/>
    <row r="14591" hidden="1" x14ac:dyDescent="0.2"/>
    <row r="14592" hidden="1" x14ac:dyDescent="0.2"/>
    <row r="14593" hidden="1" x14ac:dyDescent="0.2"/>
    <row r="14594" hidden="1" x14ac:dyDescent="0.2"/>
    <row r="14595" hidden="1" x14ac:dyDescent="0.2"/>
    <row r="14596" hidden="1" x14ac:dyDescent="0.2"/>
    <row r="14597" hidden="1" x14ac:dyDescent="0.2"/>
    <row r="14598" hidden="1" x14ac:dyDescent="0.2"/>
    <row r="14599" hidden="1" x14ac:dyDescent="0.2"/>
    <row r="14600" hidden="1" x14ac:dyDescent="0.2"/>
    <row r="14601" hidden="1" x14ac:dyDescent="0.2"/>
    <row r="14602" hidden="1" x14ac:dyDescent="0.2"/>
    <row r="14603" hidden="1" x14ac:dyDescent="0.2"/>
    <row r="14604" hidden="1" x14ac:dyDescent="0.2"/>
    <row r="14605" hidden="1" x14ac:dyDescent="0.2"/>
    <row r="14606" hidden="1" x14ac:dyDescent="0.2"/>
    <row r="14607" hidden="1" x14ac:dyDescent="0.2"/>
    <row r="14608" hidden="1" x14ac:dyDescent="0.2"/>
    <row r="14609" hidden="1" x14ac:dyDescent="0.2"/>
    <row r="14610" hidden="1" x14ac:dyDescent="0.2"/>
    <row r="14611" hidden="1" x14ac:dyDescent="0.2"/>
    <row r="14612" hidden="1" x14ac:dyDescent="0.2"/>
    <row r="14613" hidden="1" x14ac:dyDescent="0.2"/>
    <row r="14614" hidden="1" x14ac:dyDescent="0.2"/>
    <row r="14615" hidden="1" x14ac:dyDescent="0.2"/>
    <row r="14616" hidden="1" x14ac:dyDescent="0.2"/>
    <row r="14617" hidden="1" x14ac:dyDescent="0.2"/>
    <row r="14618" hidden="1" x14ac:dyDescent="0.2"/>
    <row r="14619" hidden="1" x14ac:dyDescent="0.2"/>
    <row r="14620" hidden="1" x14ac:dyDescent="0.2"/>
    <row r="14621" hidden="1" x14ac:dyDescent="0.2"/>
    <row r="14622" hidden="1" x14ac:dyDescent="0.2"/>
    <row r="14623" hidden="1" x14ac:dyDescent="0.2"/>
    <row r="14624" hidden="1" x14ac:dyDescent="0.2"/>
    <row r="14625" hidden="1" x14ac:dyDescent="0.2"/>
    <row r="14626" hidden="1" x14ac:dyDescent="0.2"/>
    <row r="14627" hidden="1" x14ac:dyDescent="0.2"/>
    <row r="14628" hidden="1" x14ac:dyDescent="0.2"/>
    <row r="14629" hidden="1" x14ac:dyDescent="0.2"/>
    <row r="14630" hidden="1" x14ac:dyDescent="0.2"/>
    <row r="14631" hidden="1" x14ac:dyDescent="0.2"/>
    <row r="14632" hidden="1" x14ac:dyDescent="0.2"/>
    <row r="14633" hidden="1" x14ac:dyDescent="0.2"/>
    <row r="14634" hidden="1" x14ac:dyDescent="0.2"/>
    <row r="14635" hidden="1" x14ac:dyDescent="0.2"/>
    <row r="14636" hidden="1" x14ac:dyDescent="0.2"/>
    <row r="14637" hidden="1" x14ac:dyDescent="0.2"/>
    <row r="14638" hidden="1" x14ac:dyDescent="0.2"/>
    <row r="14639" hidden="1" x14ac:dyDescent="0.2"/>
    <row r="14640" hidden="1" x14ac:dyDescent="0.2"/>
    <row r="14641" hidden="1" x14ac:dyDescent="0.2"/>
    <row r="14642" hidden="1" x14ac:dyDescent="0.2"/>
    <row r="14643" hidden="1" x14ac:dyDescent="0.2"/>
    <row r="14644" hidden="1" x14ac:dyDescent="0.2"/>
    <row r="14645" hidden="1" x14ac:dyDescent="0.2"/>
    <row r="14646" hidden="1" x14ac:dyDescent="0.2"/>
    <row r="14647" hidden="1" x14ac:dyDescent="0.2"/>
    <row r="14648" hidden="1" x14ac:dyDescent="0.2"/>
    <row r="14649" hidden="1" x14ac:dyDescent="0.2"/>
    <row r="14650" hidden="1" x14ac:dyDescent="0.2"/>
    <row r="14651" hidden="1" x14ac:dyDescent="0.2"/>
    <row r="14652" hidden="1" x14ac:dyDescent="0.2"/>
    <row r="14653" hidden="1" x14ac:dyDescent="0.2"/>
    <row r="14654" hidden="1" x14ac:dyDescent="0.2"/>
    <row r="14655" hidden="1" x14ac:dyDescent="0.2"/>
    <row r="14656" hidden="1" x14ac:dyDescent="0.2"/>
    <row r="14657" hidden="1" x14ac:dyDescent="0.2"/>
    <row r="14658" hidden="1" x14ac:dyDescent="0.2"/>
    <row r="14659" hidden="1" x14ac:dyDescent="0.2"/>
    <row r="14660" hidden="1" x14ac:dyDescent="0.2"/>
    <row r="14661" hidden="1" x14ac:dyDescent="0.2"/>
    <row r="14662" hidden="1" x14ac:dyDescent="0.2"/>
    <row r="14663" hidden="1" x14ac:dyDescent="0.2"/>
    <row r="14664" hidden="1" x14ac:dyDescent="0.2"/>
    <row r="14665" hidden="1" x14ac:dyDescent="0.2"/>
    <row r="14666" hidden="1" x14ac:dyDescent="0.2"/>
    <row r="14667" hidden="1" x14ac:dyDescent="0.2"/>
    <row r="14668" hidden="1" x14ac:dyDescent="0.2"/>
    <row r="14669" hidden="1" x14ac:dyDescent="0.2"/>
    <row r="14670" hidden="1" x14ac:dyDescent="0.2"/>
    <row r="14671" hidden="1" x14ac:dyDescent="0.2"/>
    <row r="14672" hidden="1" x14ac:dyDescent="0.2"/>
    <row r="14673" hidden="1" x14ac:dyDescent="0.2"/>
    <row r="14674" hidden="1" x14ac:dyDescent="0.2"/>
    <row r="14675" hidden="1" x14ac:dyDescent="0.2"/>
    <row r="14676" hidden="1" x14ac:dyDescent="0.2"/>
    <row r="14677" hidden="1" x14ac:dyDescent="0.2"/>
    <row r="14678" hidden="1" x14ac:dyDescent="0.2"/>
    <row r="14679" hidden="1" x14ac:dyDescent="0.2"/>
    <row r="14680" hidden="1" x14ac:dyDescent="0.2"/>
    <row r="14681" hidden="1" x14ac:dyDescent="0.2"/>
    <row r="14682" hidden="1" x14ac:dyDescent="0.2"/>
    <row r="14683" hidden="1" x14ac:dyDescent="0.2"/>
    <row r="14684" hidden="1" x14ac:dyDescent="0.2"/>
    <row r="14685" hidden="1" x14ac:dyDescent="0.2"/>
    <row r="14686" hidden="1" x14ac:dyDescent="0.2"/>
    <row r="14687" hidden="1" x14ac:dyDescent="0.2"/>
    <row r="14688" hidden="1" x14ac:dyDescent="0.2"/>
    <row r="14689" hidden="1" x14ac:dyDescent="0.2"/>
    <row r="14690" hidden="1" x14ac:dyDescent="0.2"/>
    <row r="14691" hidden="1" x14ac:dyDescent="0.2"/>
    <row r="14692" hidden="1" x14ac:dyDescent="0.2"/>
    <row r="14693" hidden="1" x14ac:dyDescent="0.2"/>
    <row r="14694" hidden="1" x14ac:dyDescent="0.2"/>
    <row r="14695" hidden="1" x14ac:dyDescent="0.2"/>
    <row r="14696" hidden="1" x14ac:dyDescent="0.2"/>
    <row r="14697" hidden="1" x14ac:dyDescent="0.2"/>
    <row r="14698" hidden="1" x14ac:dyDescent="0.2"/>
    <row r="14699" hidden="1" x14ac:dyDescent="0.2"/>
    <row r="14700" hidden="1" x14ac:dyDescent="0.2"/>
    <row r="14701" hidden="1" x14ac:dyDescent="0.2"/>
    <row r="14702" hidden="1" x14ac:dyDescent="0.2"/>
    <row r="14703" hidden="1" x14ac:dyDescent="0.2"/>
    <row r="14704" hidden="1" x14ac:dyDescent="0.2"/>
    <row r="14705" hidden="1" x14ac:dyDescent="0.2"/>
    <row r="14706" hidden="1" x14ac:dyDescent="0.2"/>
    <row r="14707" hidden="1" x14ac:dyDescent="0.2"/>
    <row r="14708" hidden="1" x14ac:dyDescent="0.2"/>
    <row r="14709" hidden="1" x14ac:dyDescent="0.2"/>
    <row r="14710" hidden="1" x14ac:dyDescent="0.2"/>
    <row r="14711" hidden="1" x14ac:dyDescent="0.2"/>
    <row r="14712" hidden="1" x14ac:dyDescent="0.2"/>
    <row r="14713" hidden="1" x14ac:dyDescent="0.2"/>
    <row r="14714" hidden="1" x14ac:dyDescent="0.2"/>
    <row r="14715" hidden="1" x14ac:dyDescent="0.2"/>
    <row r="14716" hidden="1" x14ac:dyDescent="0.2"/>
    <row r="14717" hidden="1" x14ac:dyDescent="0.2"/>
    <row r="14718" hidden="1" x14ac:dyDescent="0.2"/>
    <row r="14719" hidden="1" x14ac:dyDescent="0.2"/>
    <row r="14720" hidden="1" x14ac:dyDescent="0.2"/>
    <row r="14721" hidden="1" x14ac:dyDescent="0.2"/>
    <row r="14722" hidden="1" x14ac:dyDescent="0.2"/>
    <row r="14723" hidden="1" x14ac:dyDescent="0.2"/>
    <row r="14724" hidden="1" x14ac:dyDescent="0.2"/>
    <row r="14725" hidden="1" x14ac:dyDescent="0.2"/>
    <row r="14726" hidden="1" x14ac:dyDescent="0.2"/>
    <row r="14727" hidden="1" x14ac:dyDescent="0.2"/>
    <row r="14728" hidden="1" x14ac:dyDescent="0.2"/>
    <row r="14729" hidden="1" x14ac:dyDescent="0.2"/>
    <row r="14730" hidden="1" x14ac:dyDescent="0.2"/>
    <row r="14731" hidden="1" x14ac:dyDescent="0.2"/>
    <row r="14732" hidden="1" x14ac:dyDescent="0.2"/>
    <row r="14733" hidden="1" x14ac:dyDescent="0.2"/>
    <row r="14734" hidden="1" x14ac:dyDescent="0.2"/>
    <row r="14735" hidden="1" x14ac:dyDescent="0.2"/>
    <row r="14736" hidden="1" x14ac:dyDescent="0.2"/>
    <row r="14737" hidden="1" x14ac:dyDescent="0.2"/>
    <row r="14738" hidden="1" x14ac:dyDescent="0.2"/>
    <row r="14739" hidden="1" x14ac:dyDescent="0.2"/>
    <row r="14740" hidden="1" x14ac:dyDescent="0.2"/>
    <row r="14741" hidden="1" x14ac:dyDescent="0.2"/>
    <row r="14742" hidden="1" x14ac:dyDescent="0.2"/>
    <row r="14743" hidden="1" x14ac:dyDescent="0.2"/>
    <row r="14744" hidden="1" x14ac:dyDescent="0.2"/>
    <row r="14745" hidden="1" x14ac:dyDescent="0.2"/>
    <row r="14746" hidden="1" x14ac:dyDescent="0.2"/>
    <row r="14747" hidden="1" x14ac:dyDescent="0.2"/>
    <row r="14748" hidden="1" x14ac:dyDescent="0.2"/>
    <row r="14749" hidden="1" x14ac:dyDescent="0.2"/>
    <row r="14750" hidden="1" x14ac:dyDescent="0.2"/>
    <row r="14751" hidden="1" x14ac:dyDescent="0.2"/>
    <row r="14752" hidden="1" x14ac:dyDescent="0.2"/>
    <row r="14753" hidden="1" x14ac:dyDescent="0.2"/>
    <row r="14754" hidden="1" x14ac:dyDescent="0.2"/>
    <row r="14755" hidden="1" x14ac:dyDescent="0.2"/>
    <row r="14756" hidden="1" x14ac:dyDescent="0.2"/>
    <row r="14757" hidden="1" x14ac:dyDescent="0.2"/>
    <row r="14758" hidden="1" x14ac:dyDescent="0.2"/>
    <row r="14759" hidden="1" x14ac:dyDescent="0.2"/>
    <row r="14760" hidden="1" x14ac:dyDescent="0.2"/>
    <row r="14761" hidden="1" x14ac:dyDescent="0.2"/>
    <row r="14762" hidden="1" x14ac:dyDescent="0.2"/>
    <row r="14763" hidden="1" x14ac:dyDescent="0.2"/>
    <row r="14764" hidden="1" x14ac:dyDescent="0.2"/>
    <row r="14765" hidden="1" x14ac:dyDescent="0.2"/>
    <row r="14766" hidden="1" x14ac:dyDescent="0.2"/>
    <row r="14767" hidden="1" x14ac:dyDescent="0.2"/>
    <row r="14768" hidden="1" x14ac:dyDescent="0.2"/>
    <row r="14769" hidden="1" x14ac:dyDescent="0.2"/>
    <row r="14770" hidden="1" x14ac:dyDescent="0.2"/>
    <row r="14771" hidden="1" x14ac:dyDescent="0.2"/>
    <row r="14772" hidden="1" x14ac:dyDescent="0.2"/>
    <row r="14773" hidden="1" x14ac:dyDescent="0.2"/>
    <row r="14774" hidden="1" x14ac:dyDescent="0.2"/>
    <row r="14775" hidden="1" x14ac:dyDescent="0.2"/>
    <row r="14776" hidden="1" x14ac:dyDescent="0.2"/>
    <row r="14777" hidden="1" x14ac:dyDescent="0.2"/>
    <row r="14778" hidden="1" x14ac:dyDescent="0.2"/>
    <row r="14779" hidden="1" x14ac:dyDescent="0.2"/>
    <row r="14780" hidden="1" x14ac:dyDescent="0.2"/>
    <row r="14781" hidden="1" x14ac:dyDescent="0.2"/>
    <row r="14782" hidden="1" x14ac:dyDescent="0.2"/>
    <row r="14783" hidden="1" x14ac:dyDescent="0.2"/>
    <row r="14784" hidden="1" x14ac:dyDescent="0.2"/>
    <row r="14785" hidden="1" x14ac:dyDescent="0.2"/>
    <row r="14786" hidden="1" x14ac:dyDescent="0.2"/>
    <row r="14787" hidden="1" x14ac:dyDescent="0.2"/>
    <row r="14788" hidden="1" x14ac:dyDescent="0.2"/>
    <row r="14789" hidden="1" x14ac:dyDescent="0.2"/>
    <row r="14790" hidden="1" x14ac:dyDescent="0.2"/>
    <row r="14791" hidden="1" x14ac:dyDescent="0.2"/>
    <row r="14792" hidden="1" x14ac:dyDescent="0.2"/>
    <row r="14793" hidden="1" x14ac:dyDescent="0.2"/>
    <row r="14794" hidden="1" x14ac:dyDescent="0.2"/>
    <row r="14795" hidden="1" x14ac:dyDescent="0.2"/>
    <row r="14796" hidden="1" x14ac:dyDescent="0.2"/>
    <row r="14797" hidden="1" x14ac:dyDescent="0.2"/>
    <row r="14798" hidden="1" x14ac:dyDescent="0.2"/>
    <row r="14799" hidden="1" x14ac:dyDescent="0.2"/>
    <row r="14800" hidden="1" x14ac:dyDescent="0.2"/>
    <row r="14801" hidden="1" x14ac:dyDescent="0.2"/>
    <row r="14802" hidden="1" x14ac:dyDescent="0.2"/>
    <row r="14803" hidden="1" x14ac:dyDescent="0.2"/>
    <row r="14804" hidden="1" x14ac:dyDescent="0.2"/>
    <row r="14805" hidden="1" x14ac:dyDescent="0.2"/>
    <row r="14806" hidden="1" x14ac:dyDescent="0.2"/>
    <row r="14807" hidden="1" x14ac:dyDescent="0.2"/>
    <row r="14808" hidden="1" x14ac:dyDescent="0.2"/>
    <row r="14809" hidden="1" x14ac:dyDescent="0.2"/>
    <row r="14810" hidden="1" x14ac:dyDescent="0.2"/>
    <row r="14811" hidden="1" x14ac:dyDescent="0.2"/>
    <row r="14812" hidden="1" x14ac:dyDescent="0.2"/>
    <row r="14813" hidden="1" x14ac:dyDescent="0.2"/>
    <row r="14814" hidden="1" x14ac:dyDescent="0.2"/>
    <row r="14815" hidden="1" x14ac:dyDescent="0.2"/>
    <row r="14816" hidden="1" x14ac:dyDescent="0.2"/>
    <row r="14817" hidden="1" x14ac:dyDescent="0.2"/>
    <row r="14818" hidden="1" x14ac:dyDescent="0.2"/>
    <row r="14819" hidden="1" x14ac:dyDescent="0.2"/>
    <row r="14820" hidden="1" x14ac:dyDescent="0.2"/>
    <row r="14821" hidden="1" x14ac:dyDescent="0.2"/>
    <row r="14822" hidden="1" x14ac:dyDescent="0.2"/>
    <row r="14823" hidden="1" x14ac:dyDescent="0.2"/>
    <row r="14824" hidden="1" x14ac:dyDescent="0.2"/>
    <row r="14825" hidden="1" x14ac:dyDescent="0.2"/>
    <row r="14826" hidden="1" x14ac:dyDescent="0.2"/>
    <row r="14827" hidden="1" x14ac:dyDescent="0.2"/>
    <row r="14828" hidden="1" x14ac:dyDescent="0.2"/>
    <row r="14829" hidden="1" x14ac:dyDescent="0.2"/>
    <row r="14830" hidden="1" x14ac:dyDescent="0.2"/>
    <row r="14831" hidden="1" x14ac:dyDescent="0.2"/>
    <row r="14832" hidden="1" x14ac:dyDescent="0.2"/>
    <row r="14833" hidden="1" x14ac:dyDescent="0.2"/>
    <row r="14834" hidden="1" x14ac:dyDescent="0.2"/>
    <row r="14835" hidden="1" x14ac:dyDescent="0.2"/>
    <row r="14836" hidden="1" x14ac:dyDescent="0.2"/>
    <row r="14837" hidden="1" x14ac:dyDescent="0.2"/>
    <row r="14838" hidden="1" x14ac:dyDescent="0.2"/>
    <row r="14839" hidden="1" x14ac:dyDescent="0.2"/>
    <row r="14840" hidden="1" x14ac:dyDescent="0.2"/>
    <row r="14841" hidden="1" x14ac:dyDescent="0.2"/>
    <row r="14842" hidden="1" x14ac:dyDescent="0.2"/>
    <row r="14843" hidden="1" x14ac:dyDescent="0.2"/>
    <row r="14844" hidden="1" x14ac:dyDescent="0.2"/>
    <row r="14845" hidden="1" x14ac:dyDescent="0.2"/>
    <row r="14846" hidden="1" x14ac:dyDescent="0.2"/>
    <row r="14847" hidden="1" x14ac:dyDescent="0.2"/>
    <row r="14848" hidden="1" x14ac:dyDescent="0.2"/>
    <row r="14849" hidden="1" x14ac:dyDescent="0.2"/>
    <row r="14850" hidden="1" x14ac:dyDescent="0.2"/>
    <row r="14851" hidden="1" x14ac:dyDescent="0.2"/>
    <row r="14852" hidden="1" x14ac:dyDescent="0.2"/>
    <row r="14853" hidden="1" x14ac:dyDescent="0.2"/>
    <row r="14854" hidden="1" x14ac:dyDescent="0.2"/>
    <row r="14855" hidden="1" x14ac:dyDescent="0.2"/>
    <row r="14856" hidden="1" x14ac:dyDescent="0.2"/>
    <row r="14857" hidden="1" x14ac:dyDescent="0.2"/>
    <row r="14858" hidden="1" x14ac:dyDescent="0.2"/>
    <row r="14859" hidden="1" x14ac:dyDescent="0.2"/>
    <row r="14860" hidden="1" x14ac:dyDescent="0.2"/>
    <row r="14861" hidden="1" x14ac:dyDescent="0.2"/>
    <row r="14862" hidden="1" x14ac:dyDescent="0.2"/>
    <row r="14863" hidden="1" x14ac:dyDescent="0.2"/>
    <row r="14864" hidden="1" x14ac:dyDescent="0.2"/>
    <row r="14865" hidden="1" x14ac:dyDescent="0.2"/>
    <row r="14866" hidden="1" x14ac:dyDescent="0.2"/>
    <row r="14867" hidden="1" x14ac:dyDescent="0.2"/>
    <row r="14868" hidden="1" x14ac:dyDescent="0.2"/>
    <row r="14869" hidden="1" x14ac:dyDescent="0.2"/>
    <row r="14870" hidden="1" x14ac:dyDescent="0.2"/>
    <row r="14871" hidden="1" x14ac:dyDescent="0.2"/>
    <row r="14872" hidden="1" x14ac:dyDescent="0.2"/>
    <row r="14873" hidden="1" x14ac:dyDescent="0.2"/>
    <row r="14874" hidden="1" x14ac:dyDescent="0.2"/>
    <row r="14875" hidden="1" x14ac:dyDescent="0.2"/>
    <row r="14876" hidden="1" x14ac:dyDescent="0.2"/>
    <row r="14877" hidden="1" x14ac:dyDescent="0.2"/>
    <row r="14878" hidden="1" x14ac:dyDescent="0.2"/>
    <row r="14879" hidden="1" x14ac:dyDescent="0.2"/>
    <row r="14880" hidden="1" x14ac:dyDescent="0.2"/>
    <row r="14881" hidden="1" x14ac:dyDescent="0.2"/>
    <row r="14882" hidden="1" x14ac:dyDescent="0.2"/>
    <row r="14883" hidden="1" x14ac:dyDescent="0.2"/>
    <row r="14884" hidden="1" x14ac:dyDescent="0.2"/>
    <row r="14885" hidden="1" x14ac:dyDescent="0.2"/>
    <row r="14886" hidden="1" x14ac:dyDescent="0.2"/>
    <row r="14887" hidden="1" x14ac:dyDescent="0.2"/>
    <row r="14888" hidden="1" x14ac:dyDescent="0.2"/>
    <row r="14889" hidden="1" x14ac:dyDescent="0.2"/>
    <row r="14890" hidden="1" x14ac:dyDescent="0.2"/>
    <row r="14891" hidden="1" x14ac:dyDescent="0.2"/>
    <row r="14892" hidden="1" x14ac:dyDescent="0.2"/>
    <row r="14893" hidden="1" x14ac:dyDescent="0.2"/>
    <row r="14894" hidden="1" x14ac:dyDescent="0.2"/>
    <row r="14895" hidden="1" x14ac:dyDescent="0.2"/>
    <row r="14896" hidden="1" x14ac:dyDescent="0.2"/>
    <row r="14897" hidden="1" x14ac:dyDescent="0.2"/>
    <row r="14898" hidden="1" x14ac:dyDescent="0.2"/>
    <row r="14899" hidden="1" x14ac:dyDescent="0.2"/>
    <row r="14900" hidden="1" x14ac:dyDescent="0.2"/>
    <row r="14901" hidden="1" x14ac:dyDescent="0.2"/>
    <row r="14902" hidden="1" x14ac:dyDescent="0.2"/>
    <row r="14903" hidden="1" x14ac:dyDescent="0.2"/>
    <row r="14904" hidden="1" x14ac:dyDescent="0.2"/>
    <row r="14905" hidden="1" x14ac:dyDescent="0.2"/>
    <row r="14906" hidden="1" x14ac:dyDescent="0.2"/>
    <row r="14907" hidden="1" x14ac:dyDescent="0.2"/>
    <row r="14908" hidden="1" x14ac:dyDescent="0.2"/>
    <row r="14909" hidden="1" x14ac:dyDescent="0.2"/>
    <row r="14910" hidden="1" x14ac:dyDescent="0.2"/>
    <row r="14911" hidden="1" x14ac:dyDescent="0.2"/>
    <row r="14912" hidden="1" x14ac:dyDescent="0.2"/>
    <row r="14913" hidden="1" x14ac:dyDescent="0.2"/>
    <row r="14914" hidden="1" x14ac:dyDescent="0.2"/>
    <row r="14915" hidden="1" x14ac:dyDescent="0.2"/>
    <row r="14916" hidden="1" x14ac:dyDescent="0.2"/>
    <row r="14917" hidden="1" x14ac:dyDescent="0.2"/>
    <row r="14918" hidden="1" x14ac:dyDescent="0.2"/>
    <row r="14919" hidden="1" x14ac:dyDescent="0.2"/>
    <row r="14920" hidden="1" x14ac:dyDescent="0.2"/>
    <row r="14921" hidden="1" x14ac:dyDescent="0.2"/>
    <row r="14922" hidden="1" x14ac:dyDescent="0.2"/>
    <row r="14923" hidden="1" x14ac:dyDescent="0.2"/>
    <row r="14924" hidden="1" x14ac:dyDescent="0.2"/>
    <row r="14925" hidden="1" x14ac:dyDescent="0.2"/>
    <row r="14926" hidden="1" x14ac:dyDescent="0.2"/>
    <row r="14927" hidden="1" x14ac:dyDescent="0.2"/>
    <row r="14928" hidden="1" x14ac:dyDescent="0.2"/>
    <row r="14929" hidden="1" x14ac:dyDescent="0.2"/>
    <row r="14930" hidden="1" x14ac:dyDescent="0.2"/>
    <row r="14931" hidden="1" x14ac:dyDescent="0.2"/>
    <row r="14932" hidden="1" x14ac:dyDescent="0.2"/>
    <row r="14933" hidden="1" x14ac:dyDescent="0.2"/>
    <row r="14934" hidden="1" x14ac:dyDescent="0.2"/>
    <row r="14935" hidden="1" x14ac:dyDescent="0.2"/>
    <row r="14936" hidden="1" x14ac:dyDescent="0.2"/>
    <row r="14937" hidden="1" x14ac:dyDescent="0.2"/>
    <row r="14938" hidden="1" x14ac:dyDescent="0.2"/>
    <row r="14939" hidden="1" x14ac:dyDescent="0.2"/>
    <row r="14940" hidden="1" x14ac:dyDescent="0.2"/>
    <row r="14941" hidden="1" x14ac:dyDescent="0.2"/>
    <row r="14942" hidden="1" x14ac:dyDescent="0.2"/>
    <row r="14943" hidden="1" x14ac:dyDescent="0.2"/>
    <row r="14944" hidden="1" x14ac:dyDescent="0.2"/>
    <row r="14945" hidden="1" x14ac:dyDescent="0.2"/>
    <row r="14946" hidden="1" x14ac:dyDescent="0.2"/>
    <row r="14947" hidden="1" x14ac:dyDescent="0.2"/>
    <row r="14948" hidden="1" x14ac:dyDescent="0.2"/>
    <row r="14949" hidden="1" x14ac:dyDescent="0.2"/>
    <row r="14950" hidden="1" x14ac:dyDescent="0.2"/>
    <row r="14951" hidden="1" x14ac:dyDescent="0.2"/>
    <row r="14952" hidden="1" x14ac:dyDescent="0.2"/>
    <row r="14953" hidden="1" x14ac:dyDescent="0.2"/>
    <row r="14954" hidden="1" x14ac:dyDescent="0.2"/>
    <row r="14955" hidden="1" x14ac:dyDescent="0.2"/>
    <row r="14956" hidden="1" x14ac:dyDescent="0.2"/>
    <row r="14957" hidden="1" x14ac:dyDescent="0.2"/>
    <row r="14958" hidden="1" x14ac:dyDescent="0.2"/>
    <row r="14959" hidden="1" x14ac:dyDescent="0.2"/>
    <row r="14960" hidden="1" x14ac:dyDescent="0.2"/>
    <row r="14961" hidden="1" x14ac:dyDescent="0.2"/>
    <row r="14962" hidden="1" x14ac:dyDescent="0.2"/>
    <row r="14963" hidden="1" x14ac:dyDescent="0.2"/>
    <row r="14964" hidden="1" x14ac:dyDescent="0.2"/>
    <row r="14965" hidden="1" x14ac:dyDescent="0.2"/>
    <row r="14966" hidden="1" x14ac:dyDescent="0.2"/>
    <row r="14967" hidden="1" x14ac:dyDescent="0.2"/>
    <row r="14968" hidden="1" x14ac:dyDescent="0.2"/>
    <row r="14969" hidden="1" x14ac:dyDescent="0.2"/>
    <row r="14970" hidden="1" x14ac:dyDescent="0.2"/>
    <row r="14971" hidden="1" x14ac:dyDescent="0.2"/>
    <row r="14972" hidden="1" x14ac:dyDescent="0.2"/>
    <row r="14973" hidden="1" x14ac:dyDescent="0.2"/>
    <row r="14974" hidden="1" x14ac:dyDescent="0.2"/>
    <row r="14975" hidden="1" x14ac:dyDescent="0.2"/>
    <row r="14976" hidden="1" x14ac:dyDescent="0.2"/>
    <row r="14977" hidden="1" x14ac:dyDescent="0.2"/>
    <row r="14978" hidden="1" x14ac:dyDescent="0.2"/>
    <row r="14979" hidden="1" x14ac:dyDescent="0.2"/>
    <row r="14980" hidden="1" x14ac:dyDescent="0.2"/>
    <row r="14981" hidden="1" x14ac:dyDescent="0.2"/>
    <row r="14982" hidden="1" x14ac:dyDescent="0.2"/>
    <row r="14983" hidden="1" x14ac:dyDescent="0.2"/>
    <row r="14984" hidden="1" x14ac:dyDescent="0.2"/>
    <row r="14985" hidden="1" x14ac:dyDescent="0.2"/>
    <row r="14986" hidden="1" x14ac:dyDescent="0.2"/>
    <row r="14987" hidden="1" x14ac:dyDescent="0.2"/>
    <row r="14988" hidden="1" x14ac:dyDescent="0.2"/>
    <row r="14989" hidden="1" x14ac:dyDescent="0.2"/>
    <row r="14990" hidden="1" x14ac:dyDescent="0.2"/>
    <row r="14991" hidden="1" x14ac:dyDescent="0.2"/>
    <row r="14992" hidden="1" x14ac:dyDescent="0.2"/>
    <row r="14993" hidden="1" x14ac:dyDescent="0.2"/>
    <row r="14994" hidden="1" x14ac:dyDescent="0.2"/>
    <row r="14995" hidden="1" x14ac:dyDescent="0.2"/>
    <row r="14996" hidden="1" x14ac:dyDescent="0.2"/>
    <row r="14997" hidden="1" x14ac:dyDescent="0.2"/>
    <row r="14998" hidden="1" x14ac:dyDescent="0.2"/>
    <row r="14999" hidden="1" x14ac:dyDescent="0.2"/>
    <row r="15000" hidden="1" x14ac:dyDescent="0.2"/>
    <row r="15001" hidden="1" x14ac:dyDescent="0.2"/>
    <row r="15002" hidden="1" x14ac:dyDescent="0.2"/>
    <row r="15003" hidden="1" x14ac:dyDescent="0.2"/>
    <row r="15004" hidden="1" x14ac:dyDescent="0.2"/>
    <row r="15005" hidden="1" x14ac:dyDescent="0.2"/>
    <row r="15006" hidden="1" x14ac:dyDescent="0.2"/>
    <row r="15007" hidden="1" x14ac:dyDescent="0.2"/>
    <row r="15008" hidden="1" x14ac:dyDescent="0.2"/>
    <row r="15009" hidden="1" x14ac:dyDescent="0.2"/>
    <row r="15010" hidden="1" x14ac:dyDescent="0.2"/>
    <row r="15011" hidden="1" x14ac:dyDescent="0.2"/>
    <row r="15012" hidden="1" x14ac:dyDescent="0.2"/>
    <row r="15013" hidden="1" x14ac:dyDescent="0.2"/>
    <row r="15014" hidden="1" x14ac:dyDescent="0.2"/>
    <row r="15015" hidden="1" x14ac:dyDescent="0.2"/>
    <row r="15016" hidden="1" x14ac:dyDescent="0.2"/>
    <row r="15017" hidden="1" x14ac:dyDescent="0.2"/>
    <row r="15018" hidden="1" x14ac:dyDescent="0.2"/>
    <row r="15019" hidden="1" x14ac:dyDescent="0.2"/>
    <row r="15020" hidden="1" x14ac:dyDescent="0.2"/>
    <row r="15021" hidden="1" x14ac:dyDescent="0.2"/>
    <row r="15022" hidden="1" x14ac:dyDescent="0.2"/>
    <row r="15023" hidden="1" x14ac:dyDescent="0.2"/>
    <row r="15024" hidden="1" x14ac:dyDescent="0.2"/>
    <row r="15025" hidden="1" x14ac:dyDescent="0.2"/>
    <row r="15026" hidden="1" x14ac:dyDescent="0.2"/>
    <row r="15027" hidden="1" x14ac:dyDescent="0.2"/>
    <row r="15028" hidden="1" x14ac:dyDescent="0.2"/>
    <row r="15029" hidden="1" x14ac:dyDescent="0.2"/>
    <row r="15030" hidden="1" x14ac:dyDescent="0.2"/>
    <row r="15031" hidden="1" x14ac:dyDescent="0.2"/>
    <row r="15032" hidden="1" x14ac:dyDescent="0.2"/>
    <row r="15033" hidden="1" x14ac:dyDescent="0.2"/>
    <row r="15034" hidden="1" x14ac:dyDescent="0.2"/>
    <row r="15035" hidden="1" x14ac:dyDescent="0.2"/>
    <row r="15036" hidden="1" x14ac:dyDescent="0.2"/>
    <row r="15037" hidden="1" x14ac:dyDescent="0.2"/>
    <row r="15038" hidden="1" x14ac:dyDescent="0.2"/>
    <row r="15039" hidden="1" x14ac:dyDescent="0.2"/>
    <row r="15040" hidden="1" x14ac:dyDescent="0.2"/>
    <row r="15041" hidden="1" x14ac:dyDescent="0.2"/>
    <row r="15042" hidden="1" x14ac:dyDescent="0.2"/>
    <row r="15043" hidden="1" x14ac:dyDescent="0.2"/>
    <row r="15044" hidden="1" x14ac:dyDescent="0.2"/>
    <row r="15045" hidden="1" x14ac:dyDescent="0.2"/>
    <row r="15046" hidden="1" x14ac:dyDescent="0.2"/>
    <row r="15047" hidden="1" x14ac:dyDescent="0.2"/>
    <row r="15048" hidden="1" x14ac:dyDescent="0.2"/>
    <row r="15049" hidden="1" x14ac:dyDescent="0.2"/>
    <row r="15050" hidden="1" x14ac:dyDescent="0.2"/>
    <row r="15051" hidden="1" x14ac:dyDescent="0.2"/>
    <row r="15052" hidden="1" x14ac:dyDescent="0.2"/>
    <row r="15053" hidden="1" x14ac:dyDescent="0.2"/>
    <row r="15054" hidden="1" x14ac:dyDescent="0.2"/>
    <row r="15055" hidden="1" x14ac:dyDescent="0.2"/>
    <row r="15056" hidden="1" x14ac:dyDescent="0.2"/>
    <row r="15057" hidden="1" x14ac:dyDescent="0.2"/>
    <row r="15058" hidden="1" x14ac:dyDescent="0.2"/>
    <row r="15059" hidden="1" x14ac:dyDescent="0.2"/>
    <row r="15060" hidden="1" x14ac:dyDescent="0.2"/>
    <row r="15061" hidden="1" x14ac:dyDescent="0.2"/>
    <row r="15062" hidden="1" x14ac:dyDescent="0.2"/>
    <row r="15063" hidden="1" x14ac:dyDescent="0.2"/>
    <row r="15064" hidden="1" x14ac:dyDescent="0.2"/>
    <row r="15065" hidden="1" x14ac:dyDescent="0.2"/>
    <row r="15066" hidden="1" x14ac:dyDescent="0.2"/>
    <row r="15067" hidden="1" x14ac:dyDescent="0.2"/>
    <row r="15068" hidden="1" x14ac:dyDescent="0.2"/>
    <row r="15069" hidden="1" x14ac:dyDescent="0.2"/>
    <row r="15070" hidden="1" x14ac:dyDescent="0.2"/>
    <row r="15071" hidden="1" x14ac:dyDescent="0.2"/>
    <row r="15072" hidden="1" x14ac:dyDescent="0.2"/>
    <row r="15073" hidden="1" x14ac:dyDescent="0.2"/>
    <row r="15074" hidden="1" x14ac:dyDescent="0.2"/>
    <row r="15075" hidden="1" x14ac:dyDescent="0.2"/>
    <row r="15076" hidden="1" x14ac:dyDescent="0.2"/>
    <row r="15077" hidden="1" x14ac:dyDescent="0.2"/>
    <row r="15078" hidden="1" x14ac:dyDescent="0.2"/>
    <row r="15079" hidden="1" x14ac:dyDescent="0.2"/>
    <row r="15080" hidden="1" x14ac:dyDescent="0.2"/>
    <row r="15081" hidden="1" x14ac:dyDescent="0.2"/>
    <row r="15082" hidden="1" x14ac:dyDescent="0.2"/>
    <row r="15083" hidden="1" x14ac:dyDescent="0.2"/>
    <row r="15084" hidden="1" x14ac:dyDescent="0.2"/>
    <row r="15085" hidden="1" x14ac:dyDescent="0.2"/>
    <row r="15086" hidden="1" x14ac:dyDescent="0.2"/>
    <row r="15087" hidden="1" x14ac:dyDescent="0.2"/>
    <row r="15088" hidden="1" x14ac:dyDescent="0.2"/>
    <row r="15089" hidden="1" x14ac:dyDescent="0.2"/>
    <row r="15090" hidden="1" x14ac:dyDescent="0.2"/>
    <row r="15091" hidden="1" x14ac:dyDescent="0.2"/>
    <row r="15092" hidden="1" x14ac:dyDescent="0.2"/>
    <row r="15093" hidden="1" x14ac:dyDescent="0.2"/>
    <row r="15094" hidden="1" x14ac:dyDescent="0.2"/>
    <row r="15095" hidden="1" x14ac:dyDescent="0.2"/>
    <row r="15096" hidden="1" x14ac:dyDescent="0.2"/>
    <row r="15097" hidden="1" x14ac:dyDescent="0.2"/>
    <row r="15098" hidden="1" x14ac:dyDescent="0.2"/>
    <row r="15099" hidden="1" x14ac:dyDescent="0.2"/>
    <row r="15100" hidden="1" x14ac:dyDescent="0.2"/>
    <row r="15101" hidden="1" x14ac:dyDescent="0.2"/>
    <row r="15102" hidden="1" x14ac:dyDescent="0.2"/>
    <row r="15103" hidden="1" x14ac:dyDescent="0.2"/>
    <row r="15104" hidden="1" x14ac:dyDescent="0.2"/>
    <row r="15105" hidden="1" x14ac:dyDescent="0.2"/>
    <row r="15106" hidden="1" x14ac:dyDescent="0.2"/>
    <row r="15107" hidden="1" x14ac:dyDescent="0.2"/>
    <row r="15108" hidden="1" x14ac:dyDescent="0.2"/>
    <row r="15109" hidden="1" x14ac:dyDescent="0.2"/>
    <row r="15110" hidden="1" x14ac:dyDescent="0.2"/>
    <row r="15111" hidden="1" x14ac:dyDescent="0.2"/>
    <row r="15112" hidden="1" x14ac:dyDescent="0.2"/>
    <row r="15113" hidden="1" x14ac:dyDescent="0.2"/>
    <row r="15114" hidden="1" x14ac:dyDescent="0.2"/>
    <row r="15115" hidden="1" x14ac:dyDescent="0.2"/>
    <row r="15116" hidden="1" x14ac:dyDescent="0.2"/>
    <row r="15117" hidden="1" x14ac:dyDescent="0.2"/>
    <row r="15118" hidden="1" x14ac:dyDescent="0.2"/>
    <row r="15119" hidden="1" x14ac:dyDescent="0.2"/>
    <row r="15120" hidden="1" x14ac:dyDescent="0.2"/>
    <row r="15121" hidden="1" x14ac:dyDescent="0.2"/>
    <row r="15122" hidden="1" x14ac:dyDescent="0.2"/>
    <row r="15123" hidden="1" x14ac:dyDescent="0.2"/>
    <row r="15124" hidden="1" x14ac:dyDescent="0.2"/>
    <row r="15125" hidden="1" x14ac:dyDescent="0.2"/>
    <row r="15126" hidden="1" x14ac:dyDescent="0.2"/>
    <row r="15127" hidden="1" x14ac:dyDescent="0.2"/>
    <row r="15128" hidden="1" x14ac:dyDescent="0.2"/>
    <row r="15129" hidden="1" x14ac:dyDescent="0.2"/>
    <row r="15130" hidden="1" x14ac:dyDescent="0.2"/>
    <row r="15131" hidden="1" x14ac:dyDescent="0.2"/>
    <row r="15132" hidden="1" x14ac:dyDescent="0.2"/>
    <row r="15133" hidden="1" x14ac:dyDescent="0.2"/>
    <row r="15134" hidden="1" x14ac:dyDescent="0.2"/>
    <row r="15135" hidden="1" x14ac:dyDescent="0.2"/>
    <row r="15136" hidden="1" x14ac:dyDescent="0.2"/>
    <row r="15137" hidden="1" x14ac:dyDescent="0.2"/>
    <row r="15138" hidden="1" x14ac:dyDescent="0.2"/>
    <row r="15139" hidden="1" x14ac:dyDescent="0.2"/>
    <row r="15140" hidden="1" x14ac:dyDescent="0.2"/>
    <row r="15141" hidden="1" x14ac:dyDescent="0.2"/>
    <row r="15142" hidden="1" x14ac:dyDescent="0.2"/>
    <row r="15143" hidden="1" x14ac:dyDescent="0.2"/>
    <row r="15144" hidden="1" x14ac:dyDescent="0.2"/>
    <row r="15145" hidden="1" x14ac:dyDescent="0.2"/>
    <row r="15146" hidden="1" x14ac:dyDescent="0.2"/>
    <row r="15147" hidden="1" x14ac:dyDescent="0.2"/>
    <row r="15148" hidden="1" x14ac:dyDescent="0.2"/>
    <row r="15149" hidden="1" x14ac:dyDescent="0.2"/>
    <row r="15150" hidden="1" x14ac:dyDescent="0.2"/>
    <row r="15151" hidden="1" x14ac:dyDescent="0.2"/>
    <row r="15152" hidden="1" x14ac:dyDescent="0.2"/>
    <row r="15153" hidden="1" x14ac:dyDescent="0.2"/>
    <row r="15154" hidden="1" x14ac:dyDescent="0.2"/>
    <row r="15155" hidden="1" x14ac:dyDescent="0.2"/>
    <row r="15156" hidden="1" x14ac:dyDescent="0.2"/>
    <row r="15157" hidden="1" x14ac:dyDescent="0.2"/>
    <row r="15158" hidden="1" x14ac:dyDescent="0.2"/>
    <row r="15159" hidden="1" x14ac:dyDescent="0.2"/>
    <row r="15160" hidden="1" x14ac:dyDescent="0.2"/>
    <row r="15161" hidden="1" x14ac:dyDescent="0.2"/>
    <row r="15162" hidden="1" x14ac:dyDescent="0.2"/>
    <row r="15163" hidden="1" x14ac:dyDescent="0.2"/>
    <row r="15164" hidden="1" x14ac:dyDescent="0.2"/>
    <row r="15165" hidden="1" x14ac:dyDescent="0.2"/>
    <row r="15166" hidden="1" x14ac:dyDescent="0.2"/>
    <row r="15167" hidden="1" x14ac:dyDescent="0.2"/>
    <row r="15168" hidden="1" x14ac:dyDescent="0.2"/>
    <row r="15169" hidden="1" x14ac:dyDescent="0.2"/>
    <row r="15170" hidden="1" x14ac:dyDescent="0.2"/>
    <row r="15171" hidden="1" x14ac:dyDescent="0.2"/>
    <row r="15172" hidden="1" x14ac:dyDescent="0.2"/>
    <row r="15173" hidden="1" x14ac:dyDescent="0.2"/>
    <row r="15174" hidden="1" x14ac:dyDescent="0.2"/>
    <row r="15175" hidden="1" x14ac:dyDescent="0.2"/>
    <row r="15176" hidden="1" x14ac:dyDescent="0.2"/>
    <row r="15177" hidden="1" x14ac:dyDescent="0.2"/>
    <row r="15178" hidden="1" x14ac:dyDescent="0.2"/>
    <row r="15179" hidden="1" x14ac:dyDescent="0.2"/>
    <row r="15180" hidden="1" x14ac:dyDescent="0.2"/>
    <row r="15181" hidden="1" x14ac:dyDescent="0.2"/>
    <row r="15182" hidden="1" x14ac:dyDescent="0.2"/>
    <row r="15183" hidden="1" x14ac:dyDescent="0.2"/>
    <row r="15184" hidden="1" x14ac:dyDescent="0.2"/>
    <row r="15185" hidden="1" x14ac:dyDescent="0.2"/>
    <row r="15186" hidden="1" x14ac:dyDescent="0.2"/>
    <row r="15187" hidden="1" x14ac:dyDescent="0.2"/>
    <row r="15188" hidden="1" x14ac:dyDescent="0.2"/>
    <row r="15189" hidden="1" x14ac:dyDescent="0.2"/>
    <row r="15190" hidden="1" x14ac:dyDescent="0.2"/>
    <row r="15191" hidden="1" x14ac:dyDescent="0.2"/>
    <row r="15192" hidden="1" x14ac:dyDescent="0.2"/>
    <row r="15193" hidden="1" x14ac:dyDescent="0.2"/>
    <row r="15194" hidden="1" x14ac:dyDescent="0.2"/>
    <row r="15195" hidden="1" x14ac:dyDescent="0.2"/>
    <row r="15196" hidden="1" x14ac:dyDescent="0.2"/>
    <row r="15197" hidden="1" x14ac:dyDescent="0.2"/>
    <row r="15198" hidden="1" x14ac:dyDescent="0.2"/>
    <row r="15199" hidden="1" x14ac:dyDescent="0.2"/>
    <row r="15200" hidden="1" x14ac:dyDescent="0.2"/>
    <row r="15201" hidden="1" x14ac:dyDescent="0.2"/>
    <row r="15202" hidden="1" x14ac:dyDescent="0.2"/>
    <row r="15203" hidden="1" x14ac:dyDescent="0.2"/>
    <row r="15204" hidden="1" x14ac:dyDescent="0.2"/>
    <row r="15205" hidden="1" x14ac:dyDescent="0.2"/>
    <row r="15206" hidden="1" x14ac:dyDescent="0.2"/>
    <row r="15207" hidden="1" x14ac:dyDescent="0.2"/>
    <row r="15208" hidden="1" x14ac:dyDescent="0.2"/>
    <row r="15209" hidden="1" x14ac:dyDescent="0.2"/>
    <row r="15210" hidden="1" x14ac:dyDescent="0.2"/>
    <row r="15211" hidden="1" x14ac:dyDescent="0.2"/>
    <row r="15212" hidden="1" x14ac:dyDescent="0.2"/>
    <row r="15213" hidden="1" x14ac:dyDescent="0.2"/>
    <row r="15214" hidden="1" x14ac:dyDescent="0.2"/>
    <row r="15215" hidden="1" x14ac:dyDescent="0.2"/>
    <row r="15216" hidden="1" x14ac:dyDescent="0.2"/>
    <row r="15217" hidden="1" x14ac:dyDescent="0.2"/>
    <row r="15218" hidden="1" x14ac:dyDescent="0.2"/>
    <row r="15219" hidden="1" x14ac:dyDescent="0.2"/>
    <row r="15220" hidden="1" x14ac:dyDescent="0.2"/>
    <row r="15221" hidden="1" x14ac:dyDescent="0.2"/>
    <row r="15222" hidden="1" x14ac:dyDescent="0.2"/>
    <row r="15223" hidden="1" x14ac:dyDescent="0.2"/>
    <row r="15224" hidden="1" x14ac:dyDescent="0.2"/>
    <row r="15225" hidden="1" x14ac:dyDescent="0.2"/>
    <row r="15226" hidden="1" x14ac:dyDescent="0.2"/>
    <row r="15227" hidden="1" x14ac:dyDescent="0.2"/>
    <row r="15228" hidden="1" x14ac:dyDescent="0.2"/>
    <row r="15229" hidden="1" x14ac:dyDescent="0.2"/>
    <row r="15230" hidden="1" x14ac:dyDescent="0.2"/>
    <row r="15231" hidden="1" x14ac:dyDescent="0.2"/>
    <row r="15232" hidden="1" x14ac:dyDescent="0.2"/>
    <row r="15233" hidden="1" x14ac:dyDescent="0.2"/>
    <row r="15234" hidden="1" x14ac:dyDescent="0.2"/>
    <row r="15235" hidden="1" x14ac:dyDescent="0.2"/>
    <row r="15236" hidden="1" x14ac:dyDescent="0.2"/>
    <row r="15237" hidden="1" x14ac:dyDescent="0.2"/>
    <row r="15238" hidden="1" x14ac:dyDescent="0.2"/>
    <row r="15239" hidden="1" x14ac:dyDescent="0.2"/>
    <row r="15240" hidden="1" x14ac:dyDescent="0.2"/>
    <row r="15241" hidden="1" x14ac:dyDescent="0.2"/>
    <row r="15242" hidden="1" x14ac:dyDescent="0.2"/>
    <row r="15243" hidden="1" x14ac:dyDescent="0.2"/>
    <row r="15244" hidden="1" x14ac:dyDescent="0.2"/>
    <row r="15245" hidden="1" x14ac:dyDescent="0.2"/>
    <row r="15246" hidden="1" x14ac:dyDescent="0.2"/>
    <row r="15247" hidden="1" x14ac:dyDescent="0.2"/>
    <row r="15248" hidden="1" x14ac:dyDescent="0.2"/>
    <row r="15249" hidden="1" x14ac:dyDescent="0.2"/>
    <row r="15250" hidden="1" x14ac:dyDescent="0.2"/>
    <row r="15251" hidden="1" x14ac:dyDescent="0.2"/>
    <row r="15252" hidden="1" x14ac:dyDescent="0.2"/>
    <row r="15253" hidden="1" x14ac:dyDescent="0.2"/>
    <row r="15254" hidden="1" x14ac:dyDescent="0.2"/>
    <row r="15255" hidden="1" x14ac:dyDescent="0.2"/>
    <row r="15256" hidden="1" x14ac:dyDescent="0.2"/>
    <row r="15257" hidden="1" x14ac:dyDescent="0.2"/>
    <row r="15258" hidden="1" x14ac:dyDescent="0.2"/>
    <row r="15259" hidden="1" x14ac:dyDescent="0.2"/>
    <row r="15260" hidden="1" x14ac:dyDescent="0.2"/>
    <row r="15261" hidden="1" x14ac:dyDescent="0.2"/>
    <row r="15262" hidden="1" x14ac:dyDescent="0.2"/>
    <row r="15263" hidden="1" x14ac:dyDescent="0.2"/>
    <row r="15264" hidden="1" x14ac:dyDescent="0.2"/>
    <row r="15265" hidden="1" x14ac:dyDescent="0.2"/>
    <row r="15266" hidden="1" x14ac:dyDescent="0.2"/>
    <row r="15267" hidden="1" x14ac:dyDescent="0.2"/>
    <row r="15268" hidden="1" x14ac:dyDescent="0.2"/>
    <row r="15269" hidden="1" x14ac:dyDescent="0.2"/>
    <row r="15270" hidden="1" x14ac:dyDescent="0.2"/>
    <row r="15271" hidden="1" x14ac:dyDescent="0.2"/>
    <row r="15272" hidden="1" x14ac:dyDescent="0.2"/>
    <row r="15273" hidden="1" x14ac:dyDescent="0.2"/>
    <row r="15274" hidden="1" x14ac:dyDescent="0.2"/>
    <row r="15275" hidden="1" x14ac:dyDescent="0.2"/>
    <row r="15276" hidden="1" x14ac:dyDescent="0.2"/>
    <row r="15277" hidden="1" x14ac:dyDescent="0.2"/>
    <row r="15278" hidden="1" x14ac:dyDescent="0.2"/>
    <row r="15279" hidden="1" x14ac:dyDescent="0.2"/>
    <row r="15280" hidden="1" x14ac:dyDescent="0.2"/>
    <row r="15281" hidden="1" x14ac:dyDescent="0.2"/>
    <row r="15282" hidden="1" x14ac:dyDescent="0.2"/>
    <row r="15283" hidden="1" x14ac:dyDescent="0.2"/>
    <row r="15284" hidden="1" x14ac:dyDescent="0.2"/>
    <row r="15285" hidden="1" x14ac:dyDescent="0.2"/>
    <row r="15286" hidden="1" x14ac:dyDescent="0.2"/>
    <row r="15287" hidden="1" x14ac:dyDescent="0.2"/>
    <row r="15288" hidden="1" x14ac:dyDescent="0.2"/>
    <row r="15289" hidden="1" x14ac:dyDescent="0.2"/>
    <row r="15290" hidden="1" x14ac:dyDescent="0.2"/>
    <row r="15291" hidden="1" x14ac:dyDescent="0.2"/>
    <row r="15292" hidden="1" x14ac:dyDescent="0.2"/>
    <row r="15293" hidden="1" x14ac:dyDescent="0.2"/>
    <row r="15294" hidden="1" x14ac:dyDescent="0.2"/>
    <row r="15295" hidden="1" x14ac:dyDescent="0.2"/>
    <row r="15296" hidden="1" x14ac:dyDescent="0.2"/>
    <row r="15297" hidden="1" x14ac:dyDescent="0.2"/>
    <row r="15298" hidden="1" x14ac:dyDescent="0.2"/>
    <row r="15299" hidden="1" x14ac:dyDescent="0.2"/>
    <row r="15300" hidden="1" x14ac:dyDescent="0.2"/>
    <row r="15301" hidden="1" x14ac:dyDescent="0.2"/>
    <row r="15302" hidden="1" x14ac:dyDescent="0.2"/>
    <row r="15303" hidden="1" x14ac:dyDescent="0.2"/>
    <row r="15304" hidden="1" x14ac:dyDescent="0.2"/>
    <row r="15305" hidden="1" x14ac:dyDescent="0.2"/>
    <row r="15306" hidden="1" x14ac:dyDescent="0.2"/>
    <row r="15307" hidden="1" x14ac:dyDescent="0.2"/>
    <row r="15308" hidden="1" x14ac:dyDescent="0.2"/>
    <row r="15309" hidden="1" x14ac:dyDescent="0.2"/>
    <row r="15310" hidden="1" x14ac:dyDescent="0.2"/>
    <row r="15311" hidden="1" x14ac:dyDescent="0.2"/>
    <row r="15312" hidden="1" x14ac:dyDescent="0.2"/>
    <row r="15313" hidden="1" x14ac:dyDescent="0.2"/>
    <row r="15314" hidden="1" x14ac:dyDescent="0.2"/>
    <row r="15315" hidden="1" x14ac:dyDescent="0.2"/>
    <row r="15316" hidden="1" x14ac:dyDescent="0.2"/>
    <row r="15317" hidden="1" x14ac:dyDescent="0.2"/>
    <row r="15318" hidden="1" x14ac:dyDescent="0.2"/>
    <row r="15319" hidden="1" x14ac:dyDescent="0.2"/>
    <row r="15320" hidden="1" x14ac:dyDescent="0.2"/>
    <row r="15321" hidden="1" x14ac:dyDescent="0.2"/>
    <row r="15322" hidden="1" x14ac:dyDescent="0.2"/>
    <row r="15323" hidden="1" x14ac:dyDescent="0.2"/>
    <row r="15324" hidden="1" x14ac:dyDescent="0.2"/>
    <row r="15325" hidden="1" x14ac:dyDescent="0.2"/>
    <row r="15326" hidden="1" x14ac:dyDescent="0.2"/>
    <row r="15327" hidden="1" x14ac:dyDescent="0.2"/>
    <row r="15328" hidden="1" x14ac:dyDescent="0.2"/>
    <row r="15329" hidden="1" x14ac:dyDescent="0.2"/>
    <row r="15330" hidden="1" x14ac:dyDescent="0.2"/>
    <row r="15331" hidden="1" x14ac:dyDescent="0.2"/>
    <row r="15332" hidden="1" x14ac:dyDescent="0.2"/>
    <row r="15333" hidden="1" x14ac:dyDescent="0.2"/>
    <row r="15334" hidden="1" x14ac:dyDescent="0.2"/>
    <row r="15335" hidden="1" x14ac:dyDescent="0.2"/>
    <row r="15336" hidden="1" x14ac:dyDescent="0.2"/>
    <row r="15337" hidden="1" x14ac:dyDescent="0.2"/>
    <row r="15338" hidden="1" x14ac:dyDescent="0.2"/>
    <row r="15339" hidden="1" x14ac:dyDescent="0.2"/>
    <row r="15340" hidden="1" x14ac:dyDescent="0.2"/>
    <row r="15341" hidden="1" x14ac:dyDescent="0.2"/>
    <row r="15342" hidden="1" x14ac:dyDescent="0.2"/>
    <row r="15343" hidden="1" x14ac:dyDescent="0.2"/>
    <row r="15344" hidden="1" x14ac:dyDescent="0.2"/>
    <row r="15345" hidden="1" x14ac:dyDescent="0.2"/>
    <row r="15346" hidden="1" x14ac:dyDescent="0.2"/>
    <row r="15347" hidden="1" x14ac:dyDescent="0.2"/>
    <row r="15348" hidden="1" x14ac:dyDescent="0.2"/>
    <row r="15349" hidden="1" x14ac:dyDescent="0.2"/>
    <row r="15350" hidden="1" x14ac:dyDescent="0.2"/>
    <row r="15351" hidden="1" x14ac:dyDescent="0.2"/>
    <row r="15352" hidden="1" x14ac:dyDescent="0.2"/>
    <row r="15353" hidden="1" x14ac:dyDescent="0.2"/>
    <row r="15354" hidden="1" x14ac:dyDescent="0.2"/>
    <row r="15355" hidden="1" x14ac:dyDescent="0.2"/>
    <row r="15356" hidden="1" x14ac:dyDescent="0.2"/>
    <row r="15357" hidden="1" x14ac:dyDescent="0.2"/>
    <row r="15358" hidden="1" x14ac:dyDescent="0.2"/>
    <row r="15359" hidden="1" x14ac:dyDescent="0.2"/>
    <row r="15360" hidden="1" x14ac:dyDescent="0.2"/>
    <row r="15361" hidden="1" x14ac:dyDescent="0.2"/>
    <row r="15362" hidden="1" x14ac:dyDescent="0.2"/>
    <row r="15363" hidden="1" x14ac:dyDescent="0.2"/>
    <row r="15364" hidden="1" x14ac:dyDescent="0.2"/>
    <row r="15365" hidden="1" x14ac:dyDescent="0.2"/>
    <row r="15366" hidden="1" x14ac:dyDescent="0.2"/>
    <row r="15367" hidden="1" x14ac:dyDescent="0.2"/>
    <row r="15368" hidden="1" x14ac:dyDescent="0.2"/>
    <row r="15369" hidden="1" x14ac:dyDescent="0.2"/>
    <row r="15370" hidden="1" x14ac:dyDescent="0.2"/>
    <row r="15371" hidden="1" x14ac:dyDescent="0.2"/>
    <row r="15372" hidden="1" x14ac:dyDescent="0.2"/>
    <row r="15373" hidden="1" x14ac:dyDescent="0.2"/>
    <row r="15374" hidden="1" x14ac:dyDescent="0.2"/>
    <row r="15375" hidden="1" x14ac:dyDescent="0.2"/>
    <row r="15376" hidden="1" x14ac:dyDescent="0.2"/>
    <row r="15377" hidden="1" x14ac:dyDescent="0.2"/>
    <row r="15378" hidden="1" x14ac:dyDescent="0.2"/>
    <row r="15379" hidden="1" x14ac:dyDescent="0.2"/>
    <row r="15380" hidden="1" x14ac:dyDescent="0.2"/>
    <row r="15381" hidden="1" x14ac:dyDescent="0.2"/>
    <row r="15382" hidden="1" x14ac:dyDescent="0.2"/>
    <row r="15383" hidden="1" x14ac:dyDescent="0.2"/>
    <row r="15384" hidden="1" x14ac:dyDescent="0.2"/>
    <row r="15385" hidden="1" x14ac:dyDescent="0.2"/>
    <row r="15386" hidden="1" x14ac:dyDescent="0.2"/>
    <row r="15387" hidden="1" x14ac:dyDescent="0.2"/>
    <row r="15388" hidden="1" x14ac:dyDescent="0.2"/>
    <row r="15389" hidden="1" x14ac:dyDescent="0.2"/>
    <row r="15390" hidden="1" x14ac:dyDescent="0.2"/>
    <row r="15391" hidden="1" x14ac:dyDescent="0.2"/>
    <row r="15392" hidden="1" x14ac:dyDescent="0.2"/>
    <row r="15393" hidden="1" x14ac:dyDescent="0.2"/>
    <row r="15394" hidden="1" x14ac:dyDescent="0.2"/>
    <row r="15395" hidden="1" x14ac:dyDescent="0.2"/>
    <row r="15396" hidden="1" x14ac:dyDescent="0.2"/>
    <row r="15397" hidden="1" x14ac:dyDescent="0.2"/>
    <row r="15398" hidden="1" x14ac:dyDescent="0.2"/>
    <row r="15399" hidden="1" x14ac:dyDescent="0.2"/>
    <row r="15400" hidden="1" x14ac:dyDescent="0.2"/>
    <row r="15401" hidden="1" x14ac:dyDescent="0.2"/>
    <row r="15402" hidden="1" x14ac:dyDescent="0.2"/>
    <row r="15403" hidden="1" x14ac:dyDescent="0.2"/>
    <row r="15404" hidden="1" x14ac:dyDescent="0.2"/>
    <row r="15405" hidden="1" x14ac:dyDescent="0.2"/>
    <row r="15406" hidden="1" x14ac:dyDescent="0.2"/>
    <row r="15407" hidden="1" x14ac:dyDescent="0.2"/>
    <row r="15408" hidden="1" x14ac:dyDescent="0.2"/>
    <row r="15409" hidden="1" x14ac:dyDescent="0.2"/>
    <row r="15410" hidden="1" x14ac:dyDescent="0.2"/>
    <row r="15411" hidden="1" x14ac:dyDescent="0.2"/>
    <row r="15412" hidden="1" x14ac:dyDescent="0.2"/>
    <row r="15413" hidden="1" x14ac:dyDescent="0.2"/>
    <row r="15414" hidden="1" x14ac:dyDescent="0.2"/>
    <row r="15415" hidden="1" x14ac:dyDescent="0.2"/>
    <row r="15416" hidden="1" x14ac:dyDescent="0.2"/>
    <row r="15417" hidden="1" x14ac:dyDescent="0.2"/>
    <row r="15418" hidden="1" x14ac:dyDescent="0.2"/>
    <row r="15419" hidden="1" x14ac:dyDescent="0.2"/>
    <row r="15420" hidden="1" x14ac:dyDescent="0.2"/>
    <row r="15421" hidden="1" x14ac:dyDescent="0.2"/>
    <row r="15422" hidden="1" x14ac:dyDescent="0.2"/>
    <row r="15423" hidden="1" x14ac:dyDescent="0.2"/>
    <row r="15424" hidden="1" x14ac:dyDescent="0.2"/>
    <row r="15425" hidden="1" x14ac:dyDescent="0.2"/>
    <row r="15426" hidden="1" x14ac:dyDescent="0.2"/>
    <row r="15427" hidden="1" x14ac:dyDescent="0.2"/>
    <row r="15428" hidden="1" x14ac:dyDescent="0.2"/>
    <row r="15429" hidden="1" x14ac:dyDescent="0.2"/>
    <row r="15430" hidden="1" x14ac:dyDescent="0.2"/>
    <row r="15431" hidden="1" x14ac:dyDescent="0.2"/>
    <row r="15432" hidden="1" x14ac:dyDescent="0.2"/>
    <row r="15433" hidden="1" x14ac:dyDescent="0.2"/>
    <row r="15434" hidden="1" x14ac:dyDescent="0.2"/>
    <row r="15435" hidden="1" x14ac:dyDescent="0.2"/>
    <row r="15436" hidden="1" x14ac:dyDescent="0.2"/>
    <row r="15437" hidden="1" x14ac:dyDescent="0.2"/>
    <row r="15438" hidden="1" x14ac:dyDescent="0.2"/>
    <row r="15439" hidden="1" x14ac:dyDescent="0.2"/>
    <row r="15440" hidden="1" x14ac:dyDescent="0.2"/>
    <row r="15441" hidden="1" x14ac:dyDescent="0.2"/>
    <row r="15442" hidden="1" x14ac:dyDescent="0.2"/>
    <row r="15443" hidden="1" x14ac:dyDescent="0.2"/>
    <row r="15444" hidden="1" x14ac:dyDescent="0.2"/>
    <row r="15445" hidden="1" x14ac:dyDescent="0.2"/>
    <row r="15446" hidden="1" x14ac:dyDescent="0.2"/>
    <row r="15447" hidden="1" x14ac:dyDescent="0.2"/>
    <row r="15448" hidden="1" x14ac:dyDescent="0.2"/>
    <row r="15449" hidden="1" x14ac:dyDescent="0.2"/>
    <row r="15450" hidden="1" x14ac:dyDescent="0.2"/>
    <row r="15451" hidden="1" x14ac:dyDescent="0.2"/>
    <row r="15452" hidden="1" x14ac:dyDescent="0.2"/>
    <row r="15453" hidden="1" x14ac:dyDescent="0.2"/>
    <row r="15454" hidden="1" x14ac:dyDescent="0.2"/>
    <row r="15455" hidden="1" x14ac:dyDescent="0.2"/>
    <row r="15456" hidden="1" x14ac:dyDescent="0.2"/>
    <row r="15457" hidden="1" x14ac:dyDescent="0.2"/>
    <row r="15458" hidden="1" x14ac:dyDescent="0.2"/>
    <row r="15459" hidden="1" x14ac:dyDescent="0.2"/>
    <row r="15460" hidden="1" x14ac:dyDescent="0.2"/>
    <row r="15461" hidden="1" x14ac:dyDescent="0.2"/>
    <row r="15462" hidden="1" x14ac:dyDescent="0.2"/>
    <row r="15463" hidden="1" x14ac:dyDescent="0.2"/>
    <row r="15464" hidden="1" x14ac:dyDescent="0.2"/>
    <row r="15465" hidden="1" x14ac:dyDescent="0.2"/>
    <row r="15466" hidden="1" x14ac:dyDescent="0.2"/>
    <row r="15467" hidden="1" x14ac:dyDescent="0.2"/>
    <row r="15468" hidden="1" x14ac:dyDescent="0.2"/>
    <row r="15469" hidden="1" x14ac:dyDescent="0.2"/>
    <row r="15470" hidden="1" x14ac:dyDescent="0.2"/>
    <row r="15471" hidden="1" x14ac:dyDescent="0.2"/>
    <row r="15472" hidden="1" x14ac:dyDescent="0.2"/>
    <row r="15473" hidden="1" x14ac:dyDescent="0.2"/>
    <row r="15474" hidden="1" x14ac:dyDescent="0.2"/>
    <row r="15475" hidden="1" x14ac:dyDescent="0.2"/>
    <row r="15476" hidden="1" x14ac:dyDescent="0.2"/>
    <row r="15477" hidden="1" x14ac:dyDescent="0.2"/>
    <row r="15478" hidden="1" x14ac:dyDescent="0.2"/>
    <row r="15479" hidden="1" x14ac:dyDescent="0.2"/>
    <row r="15480" hidden="1" x14ac:dyDescent="0.2"/>
    <row r="15481" hidden="1" x14ac:dyDescent="0.2"/>
    <row r="15482" hidden="1" x14ac:dyDescent="0.2"/>
    <row r="15483" hidden="1" x14ac:dyDescent="0.2"/>
    <row r="15484" hidden="1" x14ac:dyDescent="0.2"/>
    <row r="15485" hidden="1" x14ac:dyDescent="0.2"/>
    <row r="15486" hidden="1" x14ac:dyDescent="0.2"/>
    <row r="15487" hidden="1" x14ac:dyDescent="0.2"/>
    <row r="15488" hidden="1" x14ac:dyDescent="0.2"/>
    <row r="15489" hidden="1" x14ac:dyDescent="0.2"/>
    <row r="15490" hidden="1" x14ac:dyDescent="0.2"/>
    <row r="15491" hidden="1" x14ac:dyDescent="0.2"/>
    <row r="15492" hidden="1" x14ac:dyDescent="0.2"/>
    <row r="15493" hidden="1" x14ac:dyDescent="0.2"/>
    <row r="15494" hidden="1" x14ac:dyDescent="0.2"/>
    <row r="15495" hidden="1" x14ac:dyDescent="0.2"/>
    <row r="15496" hidden="1" x14ac:dyDescent="0.2"/>
    <row r="15497" hidden="1" x14ac:dyDescent="0.2"/>
    <row r="15498" hidden="1" x14ac:dyDescent="0.2"/>
    <row r="15499" hidden="1" x14ac:dyDescent="0.2"/>
    <row r="15500" hidden="1" x14ac:dyDescent="0.2"/>
    <row r="15501" hidden="1" x14ac:dyDescent="0.2"/>
    <row r="15502" hidden="1" x14ac:dyDescent="0.2"/>
    <row r="15503" hidden="1" x14ac:dyDescent="0.2"/>
    <row r="15504" hidden="1" x14ac:dyDescent="0.2"/>
    <row r="15505" hidden="1" x14ac:dyDescent="0.2"/>
    <row r="15506" hidden="1" x14ac:dyDescent="0.2"/>
    <row r="15507" hidden="1" x14ac:dyDescent="0.2"/>
    <row r="15508" hidden="1" x14ac:dyDescent="0.2"/>
    <row r="15509" hidden="1" x14ac:dyDescent="0.2"/>
    <row r="15510" hidden="1" x14ac:dyDescent="0.2"/>
    <row r="15511" hidden="1" x14ac:dyDescent="0.2"/>
    <row r="15512" hidden="1" x14ac:dyDescent="0.2"/>
    <row r="15513" hidden="1" x14ac:dyDescent="0.2"/>
    <row r="15514" hidden="1" x14ac:dyDescent="0.2"/>
    <row r="15515" hidden="1" x14ac:dyDescent="0.2"/>
    <row r="15516" hidden="1" x14ac:dyDescent="0.2"/>
    <row r="15517" hidden="1" x14ac:dyDescent="0.2"/>
    <row r="15518" hidden="1" x14ac:dyDescent="0.2"/>
    <row r="15519" hidden="1" x14ac:dyDescent="0.2"/>
    <row r="15520" hidden="1" x14ac:dyDescent="0.2"/>
    <row r="15521" hidden="1" x14ac:dyDescent="0.2"/>
    <row r="15522" hidden="1" x14ac:dyDescent="0.2"/>
    <row r="15523" hidden="1" x14ac:dyDescent="0.2"/>
    <row r="15524" hidden="1" x14ac:dyDescent="0.2"/>
    <row r="15525" hidden="1" x14ac:dyDescent="0.2"/>
    <row r="15526" hidden="1" x14ac:dyDescent="0.2"/>
    <row r="15527" hidden="1" x14ac:dyDescent="0.2"/>
    <row r="15528" hidden="1" x14ac:dyDescent="0.2"/>
    <row r="15529" hidden="1" x14ac:dyDescent="0.2"/>
    <row r="15530" hidden="1" x14ac:dyDescent="0.2"/>
    <row r="15531" hidden="1" x14ac:dyDescent="0.2"/>
    <row r="15532" hidden="1" x14ac:dyDescent="0.2"/>
    <row r="15533" hidden="1" x14ac:dyDescent="0.2"/>
    <row r="15534" hidden="1" x14ac:dyDescent="0.2"/>
    <row r="15535" hidden="1" x14ac:dyDescent="0.2"/>
    <row r="15536" hidden="1" x14ac:dyDescent="0.2"/>
    <row r="15537" hidden="1" x14ac:dyDescent="0.2"/>
    <row r="15538" hidden="1" x14ac:dyDescent="0.2"/>
    <row r="15539" hidden="1" x14ac:dyDescent="0.2"/>
    <row r="15540" hidden="1" x14ac:dyDescent="0.2"/>
    <row r="15541" hidden="1" x14ac:dyDescent="0.2"/>
    <row r="15542" hidden="1" x14ac:dyDescent="0.2"/>
    <row r="15543" hidden="1" x14ac:dyDescent="0.2"/>
    <row r="15544" hidden="1" x14ac:dyDescent="0.2"/>
    <row r="15545" hidden="1" x14ac:dyDescent="0.2"/>
    <row r="15546" hidden="1" x14ac:dyDescent="0.2"/>
    <row r="15547" hidden="1" x14ac:dyDescent="0.2"/>
    <row r="15548" hidden="1" x14ac:dyDescent="0.2"/>
    <row r="15549" hidden="1" x14ac:dyDescent="0.2"/>
    <row r="15550" hidden="1" x14ac:dyDescent="0.2"/>
    <row r="15551" hidden="1" x14ac:dyDescent="0.2"/>
    <row r="15552" hidden="1" x14ac:dyDescent="0.2"/>
    <row r="15553" hidden="1" x14ac:dyDescent="0.2"/>
    <row r="15554" hidden="1" x14ac:dyDescent="0.2"/>
    <row r="15555" hidden="1" x14ac:dyDescent="0.2"/>
    <row r="15556" hidden="1" x14ac:dyDescent="0.2"/>
    <row r="15557" hidden="1" x14ac:dyDescent="0.2"/>
    <row r="15558" hidden="1" x14ac:dyDescent="0.2"/>
    <row r="15559" hidden="1" x14ac:dyDescent="0.2"/>
    <row r="15560" hidden="1" x14ac:dyDescent="0.2"/>
    <row r="15561" hidden="1" x14ac:dyDescent="0.2"/>
    <row r="15562" hidden="1" x14ac:dyDescent="0.2"/>
    <row r="15563" hidden="1" x14ac:dyDescent="0.2"/>
    <row r="15564" hidden="1" x14ac:dyDescent="0.2"/>
    <row r="15565" hidden="1" x14ac:dyDescent="0.2"/>
    <row r="15566" hidden="1" x14ac:dyDescent="0.2"/>
    <row r="15567" hidden="1" x14ac:dyDescent="0.2"/>
    <row r="15568" hidden="1" x14ac:dyDescent="0.2"/>
    <row r="15569" hidden="1" x14ac:dyDescent="0.2"/>
    <row r="15570" hidden="1" x14ac:dyDescent="0.2"/>
    <row r="15571" hidden="1" x14ac:dyDescent="0.2"/>
    <row r="15572" hidden="1" x14ac:dyDescent="0.2"/>
    <row r="15573" hidden="1" x14ac:dyDescent="0.2"/>
    <row r="15574" hidden="1" x14ac:dyDescent="0.2"/>
    <row r="15575" hidden="1" x14ac:dyDescent="0.2"/>
    <row r="15576" hidden="1" x14ac:dyDescent="0.2"/>
    <row r="15577" hidden="1" x14ac:dyDescent="0.2"/>
    <row r="15578" hidden="1" x14ac:dyDescent="0.2"/>
    <row r="15579" hidden="1" x14ac:dyDescent="0.2"/>
    <row r="15580" hidden="1" x14ac:dyDescent="0.2"/>
    <row r="15581" hidden="1" x14ac:dyDescent="0.2"/>
    <row r="15582" hidden="1" x14ac:dyDescent="0.2"/>
    <row r="15583" hidden="1" x14ac:dyDescent="0.2"/>
    <row r="15584" hidden="1" x14ac:dyDescent="0.2"/>
    <row r="15585" hidden="1" x14ac:dyDescent="0.2"/>
    <row r="15586" hidden="1" x14ac:dyDescent="0.2"/>
    <row r="15587" hidden="1" x14ac:dyDescent="0.2"/>
    <row r="15588" hidden="1" x14ac:dyDescent="0.2"/>
    <row r="15589" hidden="1" x14ac:dyDescent="0.2"/>
    <row r="15590" hidden="1" x14ac:dyDescent="0.2"/>
    <row r="15591" hidden="1" x14ac:dyDescent="0.2"/>
    <row r="15592" hidden="1" x14ac:dyDescent="0.2"/>
    <row r="15593" hidden="1" x14ac:dyDescent="0.2"/>
    <row r="15594" hidden="1" x14ac:dyDescent="0.2"/>
    <row r="15595" hidden="1" x14ac:dyDescent="0.2"/>
    <row r="15596" hidden="1" x14ac:dyDescent="0.2"/>
    <row r="15597" hidden="1" x14ac:dyDescent="0.2"/>
    <row r="15598" hidden="1" x14ac:dyDescent="0.2"/>
    <row r="15599" hidden="1" x14ac:dyDescent="0.2"/>
    <row r="15600" hidden="1" x14ac:dyDescent="0.2"/>
    <row r="15601" hidden="1" x14ac:dyDescent="0.2"/>
    <row r="15602" hidden="1" x14ac:dyDescent="0.2"/>
    <row r="15603" hidden="1" x14ac:dyDescent="0.2"/>
    <row r="15604" hidden="1" x14ac:dyDescent="0.2"/>
    <row r="15605" hidden="1" x14ac:dyDescent="0.2"/>
    <row r="15606" hidden="1" x14ac:dyDescent="0.2"/>
    <row r="15607" hidden="1" x14ac:dyDescent="0.2"/>
    <row r="15608" hidden="1" x14ac:dyDescent="0.2"/>
    <row r="15609" hidden="1" x14ac:dyDescent="0.2"/>
    <row r="15610" hidden="1" x14ac:dyDescent="0.2"/>
    <row r="15611" hidden="1" x14ac:dyDescent="0.2"/>
    <row r="15612" hidden="1" x14ac:dyDescent="0.2"/>
    <row r="15613" hidden="1" x14ac:dyDescent="0.2"/>
    <row r="15614" hidden="1" x14ac:dyDescent="0.2"/>
    <row r="15615" hidden="1" x14ac:dyDescent="0.2"/>
    <row r="15616" hidden="1" x14ac:dyDescent="0.2"/>
    <row r="15617" hidden="1" x14ac:dyDescent="0.2"/>
    <row r="15618" hidden="1" x14ac:dyDescent="0.2"/>
    <row r="15619" hidden="1" x14ac:dyDescent="0.2"/>
    <row r="15620" hidden="1" x14ac:dyDescent="0.2"/>
    <row r="15621" hidden="1" x14ac:dyDescent="0.2"/>
    <row r="15622" hidden="1" x14ac:dyDescent="0.2"/>
    <row r="15623" hidden="1" x14ac:dyDescent="0.2"/>
    <row r="15624" hidden="1" x14ac:dyDescent="0.2"/>
    <row r="15625" hidden="1" x14ac:dyDescent="0.2"/>
    <row r="15626" hidden="1" x14ac:dyDescent="0.2"/>
    <row r="15627" hidden="1" x14ac:dyDescent="0.2"/>
    <row r="15628" hidden="1" x14ac:dyDescent="0.2"/>
    <row r="15629" hidden="1" x14ac:dyDescent="0.2"/>
    <row r="15630" hidden="1" x14ac:dyDescent="0.2"/>
    <row r="15631" hidden="1" x14ac:dyDescent="0.2"/>
    <row r="15632" hidden="1" x14ac:dyDescent="0.2"/>
    <row r="15633" hidden="1" x14ac:dyDescent="0.2"/>
    <row r="15634" hidden="1" x14ac:dyDescent="0.2"/>
    <row r="15635" hidden="1" x14ac:dyDescent="0.2"/>
    <row r="15636" hidden="1" x14ac:dyDescent="0.2"/>
    <row r="15637" hidden="1" x14ac:dyDescent="0.2"/>
    <row r="15638" hidden="1" x14ac:dyDescent="0.2"/>
    <row r="15639" hidden="1" x14ac:dyDescent="0.2"/>
    <row r="15640" hidden="1" x14ac:dyDescent="0.2"/>
    <row r="15641" hidden="1" x14ac:dyDescent="0.2"/>
    <row r="15642" hidden="1" x14ac:dyDescent="0.2"/>
    <row r="15643" hidden="1" x14ac:dyDescent="0.2"/>
    <row r="15644" hidden="1" x14ac:dyDescent="0.2"/>
    <row r="15645" hidden="1" x14ac:dyDescent="0.2"/>
    <row r="15646" hidden="1" x14ac:dyDescent="0.2"/>
    <row r="15647" hidden="1" x14ac:dyDescent="0.2"/>
    <row r="15648" hidden="1" x14ac:dyDescent="0.2"/>
    <row r="15649" hidden="1" x14ac:dyDescent="0.2"/>
    <row r="15650" hidden="1" x14ac:dyDescent="0.2"/>
    <row r="15651" hidden="1" x14ac:dyDescent="0.2"/>
    <row r="15652" hidden="1" x14ac:dyDescent="0.2"/>
    <row r="15653" hidden="1" x14ac:dyDescent="0.2"/>
    <row r="15654" hidden="1" x14ac:dyDescent="0.2"/>
    <row r="15655" hidden="1" x14ac:dyDescent="0.2"/>
    <row r="15656" hidden="1" x14ac:dyDescent="0.2"/>
    <row r="15657" hidden="1" x14ac:dyDescent="0.2"/>
    <row r="15658" hidden="1" x14ac:dyDescent="0.2"/>
    <row r="15659" hidden="1" x14ac:dyDescent="0.2"/>
    <row r="15660" hidden="1" x14ac:dyDescent="0.2"/>
    <row r="15661" hidden="1" x14ac:dyDescent="0.2"/>
    <row r="15662" hidden="1" x14ac:dyDescent="0.2"/>
    <row r="15663" hidden="1" x14ac:dyDescent="0.2"/>
    <row r="15664" hidden="1" x14ac:dyDescent="0.2"/>
    <row r="15665" hidden="1" x14ac:dyDescent="0.2"/>
    <row r="15666" hidden="1" x14ac:dyDescent="0.2"/>
    <row r="15667" hidden="1" x14ac:dyDescent="0.2"/>
    <row r="15668" hidden="1" x14ac:dyDescent="0.2"/>
    <row r="15669" hidden="1" x14ac:dyDescent="0.2"/>
    <row r="15670" hidden="1" x14ac:dyDescent="0.2"/>
    <row r="15671" hidden="1" x14ac:dyDescent="0.2"/>
    <row r="15672" hidden="1" x14ac:dyDescent="0.2"/>
    <row r="15673" hidden="1" x14ac:dyDescent="0.2"/>
    <row r="15674" hidden="1" x14ac:dyDescent="0.2"/>
    <row r="15675" hidden="1" x14ac:dyDescent="0.2"/>
    <row r="15676" hidden="1" x14ac:dyDescent="0.2"/>
    <row r="15677" hidden="1" x14ac:dyDescent="0.2"/>
    <row r="15678" hidden="1" x14ac:dyDescent="0.2"/>
    <row r="15679" hidden="1" x14ac:dyDescent="0.2"/>
    <row r="15680" hidden="1" x14ac:dyDescent="0.2"/>
    <row r="15681" hidden="1" x14ac:dyDescent="0.2"/>
    <row r="15682" hidden="1" x14ac:dyDescent="0.2"/>
    <row r="15683" hidden="1" x14ac:dyDescent="0.2"/>
    <row r="15684" hidden="1" x14ac:dyDescent="0.2"/>
    <row r="15685" hidden="1" x14ac:dyDescent="0.2"/>
    <row r="15686" hidden="1" x14ac:dyDescent="0.2"/>
    <row r="15687" hidden="1" x14ac:dyDescent="0.2"/>
    <row r="15688" hidden="1" x14ac:dyDescent="0.2"/>
    <row r="15689" hidden="1" x14ac:dyDescent="0.2"/>
    <row r="15690" hidden="1" x14ac:dyDescent="0.2"/>
    <row r="15691" hidden="1" x14ac:dyDescent="0.2"/>
    <row r="15692" hidden="1" x14ac:dyDescent="0.2"/>
    <row r="15693" hidden="1" x14ac:dyDescent="0.2"/>
    <row r="15694" hidden="1" x14ac:dyDescent="0.2"/>
    <row r="15695" hidden="1" x14ac:dyDescent="0.2"/>
    <row r="15696" hidden="1" x14ac:dyDescent="0.2"/>
    <row r="15697" hidden="1" x14ac:dyDescent="0.2"/>
    <row r="15698" hidden="1" x14ac:dyDescent="0.2"/>
    <row r="15699" hidden="1" x14ac:dyDescent="0.2"/>
    <row r="15700" hidden="1" x14ac:dyDescent="0.2"/>
    <row r="15701" hidden="1" x14ac:dyDescent="0.2"/>
    <row r="15702" hidden="1" x14ac:dyDescent="0.2"/>
    <row r="15703" hidden="1" x14ac:dyDescent="0.2"/>
    <row r="15704" hidden="1" x14ac:dyDescent="0.2"/>
    <row r="15705" hidden="1" x14ac:dyDescent="0.2"/>
    <row r="15706" hidden="1" x14ac:dyDescent="0.2"/>
    <row r="15707" hidden="1" x14ac:dyDescent="0.2"/>
    <row r="15708" hidden="1" x14ac:dyDescent="0.2"/>
    <row r="15709" hidden="1" x14ac:dyDescent="0.2"/>
    <row r="15710" hidden="1" x14ac:dyDescent="0.2"/>
    <row r="15711" hidden="1" x14ac:dyDescent="0.2"/>
    <row r="15712" hidden="1" x14ac:dyDescent="0.2"/>
    <row r="15713" hidden="1" x14ac:dyDescent="0.2"/>
    <row r="15714" hidden="1" x14ac:dyDescent="0.2"/>
    <row r="15715" hidden="1" x14ac:dyDescent="0.2"/>
    <row r="15716" hidden="1" x14ac:dyDescent="0.2"/>
    <row r="15717" hidden="1" x14ac:dyDescent="0.2"/>
    <row r="15718" hidden="1" x14ac:dyDescent="0.2"/>
    <row r="15719" hidden="1" x14ac:dyDescent="0.2"/>
    <row r="15720" hidden="1" x14ac:dyDescent="0.2"/>
    <row r="15721" hidden="1" x14ac:dyDescent="0.2"/>
    <row r="15722" hidden="1" x14ac:dyDescent="0.2"/>
    <row r="15723" hidden="1" x14ac:dyDescent="0.2"/>
    <row r="15724" hidden="1" x14ac:dyDescent="0.2"/>
    <row r="15725" hidden="1" x14ac:dyDescent="0.2"/>
    <row r="15726" hidden="1" x14ac:dyDescent="0.2"/>
    <row r="15727" hidden="1" x14ac:dyDescent="0.2"/>
    <row r="15728" hidden="1" x14ac:dyDescent="0.2"/>
    <row r="15729" hidden="1" x14ac:dyDescent="0.2"/>
    <row r="15730" hidden="1" x14ac:dyDescent="0.2"/>
    <row r="15731" hidden="1" x14ac:dyDescent="0.2"/>
    <row r="15732" hidden="1" x14ac:dyDescent="0.2"/>
    <row r="15733" hidden="1" x14ac:dyDescent="0.2"/>
    <row r="15734" hidden="1" x14ac:dyDescent="0.2"/>
    <row r="15735" hidden="1" x14ac:dyDescent="0.2"/>
    <row r="15736" hidden="1" x14ac:dyDescent="0.2"/>
    <row r="15737" hidden="1" x14ac:dyDescent="0.2"/>
    <row r="15738" hidden="1" x14ac:dyDescent="0.2"/>
    <row r="15739" hidden="1" x14ac:dyDescent="0.2"/>
    <row r="15740" hidden="1" x14ac:dyDescent="0.2"/>
    <row r="15741" hidden="1" x14ac:dyDescent="0.2"/>
    <row r="15742" hidden="1" x14ac:dyDescent="0.2"/>
    <row r="15743" hidden="1" x14ac:dyDescent="0.2"/>
    <row r="15744" hidden="1" x14ac:dyDescent="0.2"/>
    <row r="15745" hidden="1" x14ac:dyDescent="0.2"/>
    <row r="15746" hidden="1" x14ac:dyDescent="0.2"/>
    <row r="15747" hidden="1" x14ac:dyDescent="0.2"/>
    <row r="15748" hidden="1" x14ac:dyDescent="0.2"/>
    <row r="15749" hidden="1" x14ac:dyDescent="0.2"/>
    <row r="15750" hidden="1" x14ac:dyDescent="0.2"/>
    <row r="15751" hidden="1" x14ac:dyDescent="0.2"/>
    <row r="15752" hidden="1" x14ac:dyDescent="0.2"/>
    <row r="15753" hidden="1" x14ac:dyDescent="0.2"/>
    <row r="15754" hidden="1" x14ac:dyDescent="0.2"/>
    <row r="15755" hidden="1" x14ac:dyDescent="0.2"/>
    <row r="15756" hidden="1" x14ac:dyDescent="0.2"/>
    <row r="15757" hidden="1" x14ac:dyDescent="0.2"/>
    <row r="15758" hidden="1" x14ac:dyDescent="0.2"/>
    <row r="15759" hidden="1" x14ac:dyDescent="0.2"/>
    <row r="15760" hidden="1" x14ac:dyDescent="0.2"/>
    <row r="15761" hidden="1" x14ac:dyDescent="0.2"/>
    <row r="15762" hidden="1" x14ac:dyDescent="0.2"/>
    <row r="15763" hidden="1" x14ac:dyDescent="0.2"/>
    <row r="15764" hidden="1" x14ac:dyDescent="0.2"/>
    <row r="15765" hidden="1" x14ac:dyDescent="0.2"/>
    <row r="15766" hidden="1" x14ac:dyDescent="0.2"/>
    <row r="15767" hidden="1" x14ac:dyDescent="0.2"/>
    <row r="15768" hidden="1" x14ac:dyDescent="0.2"/>
    <row r="15769" hidden="1" x14ac:dyDescent="0.2"/>
    <row r="15770" hidden="1" x14ac:dyDescent="0.2"/>
    <row r="15771" hidden="1" x14ac:dyDescent="0.2"/>
    <row r="15772" hidden="1" x14ac:dyDescent="0.2"/>
    <row r="15773" hidden="1" x14ac:dyDescent="0.2"/>
    <row r="15774" hidden="1" x14ac:dyDescent="0.2"/>
    <row r="15775" hidden="1" x14ac:dyDescent="0.2"/>
    <row r="15776" hidden="1" x14ac:dyDescent="0.2"/>
    <row r="15777" hidden="1" x14ac:dyDescent="0.2"/>
    <row r="15778" hidden="1" x14ac:dyDescent="0.2"/>
    <row r="15779" hidden="1" x14ac:dyDescent="0.2"/>
    <row r="15780" hidden="1" x14ac:dyDescent="0.2"/>
    <row r="15781" hidden="1" x14ac:dyDescent="0.2"/>
    <row r="15782" hidden="1" x14ac:dyDescent="0.2"/>
    <row r="15783" hidden="1" x14ac:dyDescent="0.2"/>
    <row r="15784" hidden="1" x14ac:dyDescent="0.2"/>
    <row r="15785" hidden="1" x14ac:dyDescent="0.2"/>
    <row r="15786" hidden="1" x14ac:dyDescent="0.2"/>
    <row r="15787" hidden="1" x14ac:dyDescent="0.2"/>
    <row r="15788" hidden="1" x14ac:dyDescent="0.2"/>
    <row r="15789" hidden="1" x14ac:dyDescent="0.2"/>
    <row r="15790" hidden="1" x14ac:dyDescent="0.2"/>
    <row r="15791" hidden="1" x14ac:dyDescent="0.2"/>
    <row r="15792" hidden="1" x14ac:dyDescent="0.2"/>
    <row r="15793" hidden="1" x14ac:dyDescent="0.2"/>
    <row r="15794" hidden="1" x14ac:dyDescent="0.2"/>
    <row r="15795" hidden="1" x14ac:dyDescent="0.2"/>
    <row r="15796" hidden="1" x14ac:dyDescent="0.2"/>
    <row r="15797" hidden="1" x14ac:dyDescent="0.2"/>
    <row r="15798" hidden="1" x14ac:dyDescent="0.2"/>
    <row r="15799" hidden="1" x14ac:dyDescent="0.2"/>
    <row r="15800" hidden="1" x14ac:dyDescent="0.2"/>
    <row r="15801" hidden="1" x14ac:dyDescent="0.2"/>
    <row r="15802" hidden="1" x14ac:dyDescent="0.2"/>
    <row r="15803" hidden="1" x14ac:dyDescent="0.2"/>
    <row r="15804" hidden="1" x14ac:dyDescent="0.2"/>
    <row r="15805" hidden="1" x14ac:dyDescent="0.2"/>
    <row r="15806" hidden="1" x14ac:dyDescent="0.2"/>
    <row r="15807" hidden="1" x14ac:dyDescent="0.2"/>
    <row r="15808" hidden="1" x14ac:dyDescent="0.2"/>
    <row r="15809" hidden="1" x14ac:dyDescent="0.2"/>
    <row r="15810" hidden="1" x14ac:dyDescent="0.2"/>
    <row r="15811" hidden="1" x14ac:dyDescent="0.2"/>
    <row r="15812" hidden="1" x14ac:dyDescent="0.2"/>
    <row r="15813" hidden="1" x14ac:dyDescent="0.2"/>
    <row r="15814" hidden="1" x14ac:dyDescent="0.2"/>
    <row r="15815" hidden="1" x14ac:dyDescent="0.2"/>
    <row r="15816" hidden="1" x14ac:dyDescent="0.2"/>
    <row r="15817" hidden="1" x14ac:dyDescent="0.2"/>
    <row r="15818" hidden="1" x14ac:dyDescent="0.2"/>
    <row r="15819" hidden="1" x14ac:dyDescent="0.2"/>
    <row r="15820" hidden="1" x14ac:dyDescent="0.2"/>
    <row r="15821" hidden="1" x14ac:dyDescent="0.2"/>
    <row r="15822" hidden="1" x14ac:dyDescent="0.2"/>
    <row r="15823" hidden="1" x14ac:dyDescent="0.2"/>
    <row r="15824" hidden="1" x14ac:dyDescent="0.2"/>
    <row r="15825" hidden="1" x14ac:dyDescent="0.2"/>
    <row r="15826" hidden="1" x14ac:dyDescent="0.2"/>
    <row r="15827" hidden="1" x14ac:dyDescent="0.2"/>
    <row r="15828" hidden="1" x14ac:dyDescent="0.2"/>
    <row r="15829" hidden="1" x14ac:dyDescent="0.2"/>
    <row r="15830" hidden="1" x14ac:dyDescent="0.2"/>
    <row r="15831" hidden="1" x14ac:dyDescent="0.2"/>
    <row r="15832" hidden="1" x14ac:dyDescent="0.2"/>
    <row r="15833" hidden="1" x14ac:dyDescent="0.2"/>
    <row r="15834" hidden="1" x14ac:dyDescent="0.2"/>
    <row r="15835" hidden="1" x14ac:dyDescent="0.2"/>
    <row r="15836" hidden="1" x14ac:dyDescent="0.2"/>
    <row r="15837" hidden="1" x14ac:dyDescent="0.2"/>
    <row r="15838" hidden="1" x14ac:dyDescent="0.2"/>
    <row r="15839" hidden="1" x14ac:dyDescent="0.2"/>
    <row r="15840" hidden="1" x14ac:dyDescent="0.2"/>
    <row r="15841" hidden="1" x14ac:dyDescent="0.2"/>
    <row r="15842" hidden="1" x14ac:dyDescent="0.2"/>
    <row r="15843" hidden="1" x14ac:dyDescent="0.2"/>
    <row r="15844" hidden="1" x14ac:dyDescent="0.2"/>
    <row r="15845" hidden="1" x14ac:dyDescent="0.2"/>
    <row r="15846" hidden="1" x14ac:dyDescent="0.2"/>
    <row r="15847" hidden="1" x14ac:dyDescent="0.2"/>
    <row r="15848" hidden="1" x14ac:dyDescent="0.2"/>
    <row r="15849" hidden="1" x14ac:dyDescent="0.2"/>
    <row r="15850" hidden="1" x14ac:dyDescent="0.2"/>
    <row r="15851" hidden="1" x14ac:dyDescent="0.2"/>
    <row r="15852" hidden="1" x14ac:dyDescent="0.2"/>
    <row r="15853" hidden="1" x14ac:dyDescent="0.2"/>
    <row r="15854" hidden="1" x14ac:dyDescent="0.2"/>
    <row r="15855" hidden="1" x14ac:dyDescent="0.2"/>
    <row r="15856" hidden="1" x14ac:dyDescent="0.2"/>
    <row r="15857" hidden="1" x14ac:dyDescent="0.2"/>
    <row r="15858" hidden="1" x14ac:dyDescent="0.2"/>
    <row r="15859" hidden="1" x14ac:dyDescent="0.2"/>
    <row r="15860" hidden="1" x14ac:dyDescent="0.2"/>
    <row r="15861" hidden="1" x14ac:dyDescent="0.2"/>
    <row r="15862" hidden="1" x14ac:dyDescent="0.2"/>
    <row r="15863" hidden="1" x14ac:dyDescent="0.2"/>
    <row r="15864" hidden="1" x14ac:dyDescent="0.2"/>
    <row r="15865" hidden="1" x14ac:dyDescent="0.2"/>
    <row r="15866" hidden="1" x14ac:dyDescent="0.2"/>
    <row r="15867" hidden="1" x14ac:dyDescent="0.2"/>
    <row r="15868" hidden="1" x14ac:dyDescent="0.2"/>
    <row r="15869" hidden="1" x14ac:dyDescent="0.2"/>
    <row r="15870" hidden="1" x14ac:dyDescent="0.2"/>
    <row r="15871" hidden="1" x14ac:dyDescent="0.2"/>
    <row r="15872" hidden="1" x14ac:dyDescent="0.2"/>
    <row r="15873" hidden="1" x14ac:dyDescent="0.2"/>
    <row r="15874" hidden="1" x14ac:dyDescent="0.2"/>
    <row r="15875" hidden="1" x14ac:dyDescent="0.2"/>
    <row r="15876" hidden="1" x14ac:dyDescent="0.2"/>
    <row r="15877" hidden="1" x14ac:dyDescent="0.2"/>
    <row r="15878" hidden="1" x14ac:dyDescent="0.2"/>
    <row r="15879" hidden="1" x14ac:dyDescent="0.2"/>
    <row r="15880" hidden="1" x14ac:dyDescent="0.2"/>
    <row r="15881" hidden="1" x14ac:dyDescent="0.2"/>
    <row r="15882" hidden="1" x14ac:dyDescent="0.2"/>
    <row r="15883" hidden="1" x14ac:dyDescent="0.2"/>
    <row r="15884" hidden="1" x14ac:dyDescent="0.2"/>
    <row r="15885" hidden="1" x14ac:dyDescent="0.2"/>
    <row r="15886" hidden="1" x14ac:dyDescent="0.2"/>
    <row r="15887" hidden="1" x14ac:dyDescent="0.2"/>
    <row r="15888" hidden="1" x14ac:dyDescent="0.2"/>
    <row r="15889" hidden="1" x14ac:dyDescent="0.2"/>
    <row r="15890" hidden="1" x14ac:dyDescent="0.2"/>
    <row r="15891" hidden="1" x14ac:dyDescent="0.2"/>
    <row r="15892" hidden="1" x14ac:dyDescent="0.2"/>
    <row r="15893" hidden="1" x14ac:dyDescent="0.2"/>
    <row r="15894" hidden="1" x14ac:dyDescent="0.2"/>
    <row r="15895" hidden="1" x14ac:dyDescent="0.2"/>
    <row r="15896" hidden="1" x14ac:dyDescent="0.2"/>
    <row r="15897" hidden="1" x14ac:dyDescent="0.2"/>
    <row r="15898" hidden="1" x14ac:dyDescent="0.2"/>
    <row r="15899" hidden="1" x14ac:dyDescent="0.2"/>
    <row r="15900" hidden="1" x14ac:dyDescent="0.2"/>
    <row r="15901" hidden="1" x14ac:dyDescent="0.2"/>
    <row r="15902" hidden="1" x14ac:dyDescent="0.2"/>
    <row r="15903" hidden="1" x14ac:dyDescent="0.2"/>
    <row r="15904" hidden="1" x14ac:dyDescent="0.2"/>
    <row r="15905" hidden="1" x14ac:dyDescent="0.2"/>
    <row r="15906" hidden="1" x14ac:dyDescent="0.2"/>
    <row r="15907" hidden="1" x14ac:dyDescent="0.2"/>
    <row r="15908" hidden="1" x14ac:dyDescent="0.2"/>
    <row r="15909" hidden="1" x14ac:dyDescent="0.2"/>
    <row r="15910" hidden="1" x14ac:dyDescent="0.2"/>
    <row r="15911" hidden="1" x14ac:dyDescent="0.2"/>
    <row r="15912" hidden="1" x14ac:dyDescent="0.2"/>
    <row r="15913" hidden="1" x14ac:dyDescent="0.2"/>
    <row r="15914" hidden="1" x14ac:dyDescent="0.2"/>
    <row r="15915" hidden="1" x14ac:dyDescent="0.2"/>
    <row r="15916" hidden="1" x14ac:dyDescent="0.2"/>
    <row r="15917" hidden="1" x14ac:dyDescent="0.2"/>
    <row r="15918" hidden="1" x14ac:dyDescent="0.2"/>
    <row r="15919" hidden="1" x14ac:dyDescent="0.2"/>
    <row r="15920" hidden="1" x14ac:dyDescent="0.2"/>
    <row r="15921" hidden="1" x14ac:dyDescent="0.2"/>
    <row r="15922" hidden="1" x14ac:dyDescent="0.2"/>
    <row r="15923" hidden="1" x14ac:dyDescent="0.2"/>
    <row r="15924" hidden="1" x14ac:dyDescent="0.2"/>
    <row r="15925" hidden="1" x14ac:dyDescent="0.2"/>
    <row r="15926" hidden="1" x14ac:dyDescent="0.2"/>
    <row r="15927" hidden="1" x14ac:dyDescent="0.2"/>
    <row r="15928" hidden="1" x14ac:dyDescent="0.2"/>
    <row r="15929" hidden="1" x14ac:dyDescent="0.2"/>
    <row r="15930" hidden="1" x14ac:dyDescent="0.2"/>
    <row r="15931" hidden="1" x14ac:dyDescent="0.2"/>
    <row r="15932" hidden="1" x14ac:dyDescent="0.2"/>
    <row r="15933" hidden="1" x14ac:dyDescent="0.2"/>
    <row r="15934" hidden="1" x14ac:dyDescent="0.2"/>
    <row r="15935" hidden="1" x14ac:dyDescent="0.2"/>
    <row r="15936" hidden="1" x14ac:dyDescent="0.2"/>
    <row r="15937" hidden="1" x14ac:dyDescent="0.2"/>
    <row r="15938" hidden="1" x14ac:dyDescent="0.2"/>
    <row r="15939" hidden="1" x14ac:dyDescent="0.2"/>
    <row r="15940" hidden="1" x14ac:dyDescent="0.2"/>
    <row r="15941" hidden="1" x14ac:dyDescent="0.2"/>
    <row r="15942" hidden="1" x14ac:dyDescent="0.2"/>
    <row r="15943" hidden="1" x14ac:dyDescent="0.2"/>
    <row r="15944" hidden="1" x14ac:dyDescent="0.2"/>
    <row r="15945" hidden="1" x14ac:dyDescent="0.2"/>
    <row r="15946" hidden="1" x14ac:dyDescent="0.2"/>
    <row r="15947" hidden="1" x14ac:dyDescent="0.2"/>
    <row r="15948" hidden="1" x14ac:dyDescent="0.2"/>
    <row r="15949" hidden="1" x14ac:dyDescent="0.2"/>
    <row r="15950" hidden="1" x14ac:dyDescent="0.2"/>
    <row r="15951" hidden="1" x14ac:dyDescent="0.2"/>
    <row r="15952" hidden="1" x14ac:dyDescent="0.2"/>
    <row r="15953" hidden="1" x14ac:dyDescent="0.2"/>
    <row r="15954" hidden="1" x14ac:dyDescent="0.2"/>
    <row r="15955" hidden="1" x14ac:dyDescent="0.2"/>
    <row r="15956" hidden="1" x14ac:dyDescent="0.2"/>
    <row r="15957" hidden="1" x14ac:dyDescent="0.2"/>
    <row r="15958" hidden="1" x14ac:dyDescent="0.2"/>
    <row r="15959" hidden="1" x14ac:dyDescent="0.2"/>
    <row r="15960" hidden="1" x14ac:dyDescent="0.2"/>
    <row r="15961" hidden="1" x14ac:dyDescent="0.2"/>
    <row r="15962" hidden="1" x14ac:dyDescent="0.2"/>
    <row r="15963" hidden="1" x14ac:dyDescent="0.2"/>
    <row r="15964" hidden="1" x14ac:dyDescent="0.2"/>
    <row r="15965" hidden="1" x14ac:dyDescent="0.2"/>
    <row r="15966" hidden="1" x14ac:dyDescent="0.2"/>
    <row r="15967" hidden="1" x14ac:dyDescent="0.2"/>
    <row r="15968" hidden="1" x14ac:dyDescent="0.2"/>
    <row r="15969" hidden="1" x14ac:dyDescent="0.2"/>
    <row r="15970" hidden="1" x14ac:dyDescent="0.2"/>
    <row r="15971" hidden="1" x14ac:dyDescent="0.2"/>
    <row r="15972" hidden="1" x14ac:dyDescent="0.2"/>
    <row r="15973" hidden="1" x14ac:dyDescent="0.2"/>
    <row r="15974" hidden="1" x14ac:dyDescent="0.2"/>
    <row r="15975" hidden="1" x14ac:dyDescent="0.2"/>
    <row r="15976" hidden="1" x14ac:dyDescent="0.2"/>
    <row r="15977" hidden="1" x14ac:dyDescent="0.2"/>
    <row r="15978" hidden="1" x14ac:dyDescent="0.2"/>
    <row r="15979" hidden="1" x14ac:dyDescent="0.2"/>
    <row r="15980" hidden="1" x14ac:dyDescent="0.2"/>
    <row r="15981" hidden="1" x14ac:dyDescent="0.2"/>
    <row r="15982" hidden="1" x14ac:dyDescent="0.2"/>
    <row r="15983" hidden="1" x14ac:dyDescent="0.2"/>
    <row r="15984" hidden="1" x14ac:dyDescent="0.2"/>
    <row r="15985" hidden="1" x14ac:dyDescent="0.2"/>
    <row r="15986" hidden="1" x14ac:dyDescent="0.2"/>
    <row r="15987" hidden="1" x14ac:dyDescent="0.2"/>
    <row r="15988" hidden="1" x14ac:dyDescent="0.2"/>
    <row r="15989" hidden="1" x14ac:dyDescent="0.2"/>
    <row r="15990" hidden="1" x14ac:dyDescent="0.2"/>
    <row r="15991" hidden="1" x14ac:dyDescent="0.2"/>
    <row r="15992" hidden="1" x14ac:dyDescent="0.2"/>
    <row r="15993" hidden="1" x14ac:dyDescent="0.2"/>
    <row r="15994" hidden="1" x14ac:dyDescent="0.2"/>
    <row r="15995" hidden="1" x14ac:dyDescent="0.2"/>
    <row r="15996" hidden="1" x14ac:dyDescent="0.2"/>
    <row r="15997" hidden="1" x14ac:dyDescent="0.2"/>
    <row r="15998" hidden="1" x14ac:dyDescent="0.2"/>
    <row r="15999" hidden="1" x14ac:dyDescent="0.2"/>
    <row r="16000" hidden="1" x14ac:dyDescent="0.2"/>
    <row r="16001" hidden="1" x14ac:dyDescent="0.2"/>
    <row r="16002" hidden="1" x14ac:dyDescent="0.2"/>
    <row r="16003" hidden="1" x14ac:dyDescent="0.2"/>
    <row r="16004" hidden="1" x14ac:dyDescent="0.2"/>
    <row r="16005" hidden="1" x14ac:dyDescent="0.2"/>
    <row r="16006" hidden="1" x14ac:dyDescent="0.2"/>
    <row r="16007" hidden="1" x14ac:dyDescent="0.2"/>
    <row r="16008" hidden="1" x14ac:dyDescent="0.2"/>
    <row r="16009" hidden="1" x14ac:dyDescent="0.2"/>
    <row r="16010" hidden="1" x14ac:dyDescent="0.2"/>
    <row r="16011" hidden="1" x14ac:dyDescent="0.2"/>
    <row r="16012" hidden="1" x14ac:dyDescent="0.2"/>
    <row r="16013" hidden="1" x14ac:dyDescent="0.2"/>
    <row r="16014" hidden="1" x14ac:dyDescent="0.2"/>
    <row r="16015" hidden="1" x14ac:dyDescent="0.2"/>
    <row r="16016" hidden="1" x14ac:dyDescent="0.2"/>
    <row r="16017" hidden="1" x14ac:dyDescent="0.2"/>
    <row r="16018" hidden="1" x14ac:dyDescent="0.2"/>
    <row r="16019" hidden="1" x14ac:dyDescent="0.2"/>
    <row r="16020" hidden="1" x14ac:dyDescent="0.2"/>
    <row r="16021" hidden="1" x14ac:dyDescent="0.2"/>
    <row r="16022" hidden="1" x14ac:dyDescent="0.2"/>
    <row r="16023" hidden="1" x14ac:dyDescent="0.2"/>
    <row r="16024" hidden="1" x14ac:dyDescent="0.2"/>
    <row r="16025" hidden="1" x14ac:dyDescent="0.2"/>
    <row r="16026" hidden="1" x14ac:dyDescent="0.2"/>
    <row r="16027" hidden="1" x14ac:dyDescent="0.2"/>
    <row r="16028" hidden="1" x14ac:dyDescent="0.2"/>
    <row r="16029" hidden="1" x14ac:dyDescent="0.2"/>
    <row r="16030" hidden="1" x14ac:dyDescent="0.2"/>
    <row r="16031" hidden="1" x14ac:dyDescent="0.2"/>
    <row r="16032" hidden="1" x14ac:dyDescent="0.2"/>
    <row r="16033" hidden="1" x14ac:dyDescent="0.2"/>
    <row r="16034" hidden="1" x14ac:dyDescent="0.2"/>
    <row r="16035" hidden="1" x14ac:dyDescent="0.2"/>
    <row r="16036" hidden="1" x14ac:dyDescent="0.2"/>
    <row r="16037" hidden="1" x14ac:dyDescent="0.2"/>
    <row r="16038" hidden="1" x14ac:dyDescent="0.2"/>
    <row r="16039" hidden="1" x14ac:dyDescent="0.2"/>
    <row r="16040" hidden="1" x14ac:dyDescent="0.2"/>
    <row r="16041" hidden="1" x14ac:dyDescent="0.2"/>
    <row r="16042" hidden="1" x14ac:dyDescent="0.2"/>
    <row r="16043" hidden="1" x14ac:dyDescent="0.2"/>
    <row r="16044" hidden="1" x14ac:dyDescent="0.2"/>
    <row r="16045" hidden="1" x14ac:dyDescent="0.2"/>
    <row r="16046" hidden="1" x14ac:dyDescent="0.2"/>
    <row r="16047" hidden="1" x14ac:dyDescent="0.2"/>
    <row r="16048" hidden="1" x14ac:dyDescent="0.2"/>
    <row r="16049" hidden="1" x14ac:dyDescent="0.2"/>
    <row r="16050" hidden="1" x14ac:dyDescent="0.2"/>
    <row r="16051" hidden="1" x14ac:dyDescent="0.2"/>
    <row r="16052" hidden="1" x14ac:dyDescent="0.2"/>
    <row r="16053" hidden="1" x14ac:dyDescent="0.2"/>
    <row r="16054" hidden="1" x14ac:dyDescent="0.2"/>
    <row r="16055" hidden="1" x14ac:dyDescent="0.2"/>
    <row r="16056" hidden="1" x14ac:dyDescent="0.2"/>
    <row r="16057" hidden="1" x14ac:dyDescent="0.2"/>
    <row r="16058" hidden="1" x14ac:dyDescent="0.2"/>
    <row r="16059" hidden="1" x14ac:dyDescent="0.2"/>
    <row r="16060" hidden="1" x14ac:dyDescent="0.2"/>
    <row r="16061" hidden="1" x14ac:dyDescent="0.2"/>
    <row r="16062" hidden="1" x14ac:dyDescent="0.2"/>
    <row r="16063" hidden="1" x14ac:dyDescent="0.2"/>
    <row r="16064" hidden="1" x14ac:dyDescent="0.2"/>
    <row r="16065" hidden="1" x14ac:dyDescent="0.2"/>
    <row r="16066" hidden="1" x14ac:dyDescent="0.2"/>
    <row r="16067" hidden="1" x14ac:dyDescent="0.2"/>
    <row r="16068" hidden="1" x14ac:dyDescent="0.2"/>
    <row r="16069" hidden="1" x14ac:dyDescent="0.2"/>
    <row r="16070" hidden="1" x14ac:dyDescent="0.2"/>
    <row r="16071" hidden="1" x14ac:dyDescent="0.2"/>
    <row r="16072" hidden="1" x14ac:dyDescent="0.2"/>
    <row r="16073" hidden="1" x14ac:dyDescent="0.2"/>
    <row r="16074" hidden="1" x14ac:dyDescent="0.2"/>
    <row r="16075" hidden="1" x14ac:dyDescent="0.2"/>
    <row r="16076" hidden="1" x14ac:dyDescent="0.2"/>
    <row r="16077" hidden="1" x14ac:dyDescent="0.2"/>
    <row r="16078" hidden="1" x14ac:dyDescent="0.2"/>
    <row r="16079" hidden="1" x14ac:dyDescent="0.2"/>
    <row r="16080" hidden="1" x14ac:dyDescent="0.2"/>
    <row r="16081" hidden="1" x14ac:dyDescent="0.2"/>
    <row r="16082" hidden="1" x14ac:dyDescent="0.2"/>
    <row r="16083" hidden="1" x14ac:dyDescent="0.2"/>
    <row r="16084" hidden="1" x14ac:dyDescent="0.2"/>
    <row r="16085" hidden="1" x14ac:dyDescent="0.2"/>
    <row r="16086" hidden="1" x14ac:dyDescent="0.2"/>
    <row r="16087" hidden="1" x14ac:dyDescent="0.2"/>
    <row r="16088" hidden="1" x14ac:dyDescent="0.2"/>
    <row r="16089" hidden="1" x14ac:dyDescent="0.2"/>
    <row r="16090" hidden="1" x14ac:dyDescent="0.2"/>
    <row r="16091" hidden="1" x14ac:dyDescent="0.2"/>
    <row r="16092" hidden="1" x14ac:dyDescent="0.2"/>
    <row r="16093" hidden="1" x14ac:dyDescent="0.2"/>
    <row r="16094" hidden="1" x14ac:dyDescent="0.2"/>
    <row r="16095" hidden="1" x14ac:dyDescent="0.2"/>
    <row r="16096" hidden="1" x14ac:dyDescent="0.2"/>
    <row r="16097" hidden="1" x14ac:dyDescent="0.2"/>
    <row r="16098" hidden="1" x14ac:dyDescent="0.2"/>
    <row r="16099" hidden="1" x14ac:dyDescent="0.2"/>
    <row r="16100" hidden="1" x14ac:dyDescent="0.2"/>
    <row r="16101" hidden="1" x14ac:dyDescent="0.2"/>
    <row r="16102" hidden="1" x14ac:dyDescent="0.2"/>
    <row r="16103" hidden="1" x14ac:dyDescent="0.2"/>
    <row r="16104" hidden="1" x14ac:dyDescent="0.2"/>
    <row r="16105" hidden="1" x14ac:dyDescent="0.2"/>
    <row r="16106" hidden="1" x14ac:dyDescent="0.2"/>
    <row r="16107" hidden="1" x14ac:dyDescent="0.2"/>
    <row r="16108" hidden="1" x14ac:dyDescent="0.2"/>
    <row r="16109" hidden="1" x14ac:dyDescent="0.2"/>
    <row r="16110" hidden="1" x14ac:dyDescent="0.2"/>
    <row r="16111" hidden="1" x14ac:dyDescent="0.2"/>
    <row r="16112" hidden="1" x14ac:dyDescent="0.2"/>
    <row r="16113" hidden="1" x14ac:dyDescent="0.2"/>
    <row r="16114" hidden="1" x14ac:dyDescent="0.2"/>
    <row r="16115" hidden="1" x14ac:dyDescent="0.2"/>
    <row r="16116" hidden="1" x14ac:dyDescent="0.2"/>
    <row r="16117" hidden="1" x14ac:dyDescent="0.2"/>
    <row r="16118" hidden="1" x14ac:dyDescent="0.2"/>
    <row r="16119" hidden="1" x14ac:dyDescent="0.2"/>
    <row r="16120" hidden="1" x14ac:dyDescent="0.2"/>
    <row r="16121" hidden="1" x14ac:dyDescent="0.2"/>
    <row r="16122" hidden="1" x14ac:dyDescent="0.2"/>
    <row r="16123" hidden="1" x14ac:dyDescent="0.2"/>
    <row r="16124" hidden="1" x14ac:dyDescent="0.2"/>
    <row r="16125" hidden="1" x14ac:dyDescent="0.2"/>
    <row r="16126" hidden="1" x14ac:dyDescent="0.2"/>
    <row r="16127" hidden="1" x14ac:dyDescent="0.2"/>
    <row r="16128" hidden="1" x14ac:dyDescent="0.2"/>
    <row r="16129" hidden="1" x14ac:dyDescent="0.2"/>
    <row r="16130" hidden="1" x14ac:dyDescent="0.2"/>
    <row r="16131" hidden="1" x14ac:dyDescent="0.2"/>
    <row r="16132" hidden="1" x14ac:dyDescent="0.2"/>
    <row r="16133" hidden="1" x14ac:dyDescent="0.2"/>
    <row r="16134" hidden="1" x14ac:dyDescent="0.2"/>
    <row r="16135" hidden="1" x14ac:dyDescent="0.2"/>
    <row r="16136" hidden="1" x14ac:dyDescent="0.2"/>
    <row r="16137" hidden="1" x14ac:dyDescent="0.2"/>
    <row r="16138" hidden="1" x14ac:dyDescent="0.2"/>
    <row r="16139" hidden="1" x14ac:dyDescent="0.2"/>
    <row r="16140" hidden="1" x14ac:dyDescent="0.2"/>
    <row r="16141" hidden="1" x14ac:dyDescent="0.2"/>
    <row r="16142" hidden="1" x14ac:dyDescent="0.2"/>
    <row r="16143" hidden="1" x14ac:dyDescent="0.2"/>
    <row r="16144" hidden="1" x14ac:dyDescent="0.2"/>
    <row r="16145" hidden="1" x14ac:dyDescent="0.2"/>
    <row r="16146" hidden="1" x14ac:dyDescent="0.2"/>
    <row r="16147" hidden="1" x14ac:dyDescent="0.2"/>
    <row r="16148" hidden="1" x14ac:dyDescent="0.2"/>
    <row r="16149" hidden="1" x14ac:dyDescent="0.2"/>
    <row r="16150" hidden="1" x14ac:dyDescent="0.2"/>
    <row r="16151" hidden="1" x14ac:dyDescent="0.2"/>
    <row r="16152" hidden="1" x14ac:dyDescent="0.2"/>
    <row r="16153" hidden="1" x14ac:dyDescent="0.2"/>
    <row r="16154" hidden="1" x14ac:dyDescent="0.2"/>
    <row r="16155" hidden="1" x14ac:dyDescent="0.2"/>
    <row r="16156" hidden="1" x14ac:dyDescent="0.2"/>
    <row r="16157" hidden="1" x14ac:dyDescent="0.2"/>
    <row r="16158" hidden="1" x14ac:dyDescent="0.2"/>
    <row r="16159" hidden="1" x14ac:dyDescent="0.2"/>
    <row r="16160" hidden="1" x14ac:dyDescent="0.2"/>
    <row r="16161" hidden="1" x14ac:dyDescent="0.2"/>
    <row r="16162" hidden="1" x14ac:dyDescent="0.2"/>
    <row r="16163" hidden="1" x14ac:dyDescent="0.2"/>
    <row r="16164" hidden="1" x14ac:dyDescent="0.2"/>
    <row r="16165" hidden="1" x14ac:dyDescent="0.2"/>
    <row r="16166" hidden="1" x14ac:dyDescent="0.2"/>
    <row r="16167" hidden="1" x14ac:dyDescent="0.2"/>
    <row r="16168" hidden="1" x14ac:dyDescent="0.2"/>
    <row r="16169" hidden="1" x14ac:dyDescent="0.2"/>
    <row r="16170" hidden="1" x14ac:dyDescent="0.2"/>
    <row r="16171" hidden="1" x14ac:dyDescent="0.2"/>
    <row r="16172" hidden="1" x14ac:dyDescent="0.2"/>
    <row r="16173" hidden="1" x14ac:dyDescent="0.2"/>
    <row r="16174" hidden="1" x14ac:dyDescent="0.2"/>
    <row r="16175" hidden="1" x14ac:dyDescent="0.2"/>
    <row r="16176" hidden="1" x14ac:dyDescent="0.2"/>
    <row r="16177" hidden="1" x14ac:dyDescent="0.2"/>
    <row r="16178" hidden="1" x14ac:dyDescent="0.2"/>
    <row r="16179" hidden="1" x14ac:dyDescent="0.2"/>
    <row r="16180" hidden="1" x14ac:dyDescent="0.2"/>
    <row r="16181" hidden="1" x14ac:dyDescent="0.2"/>
    <row r="16182" hidden="1" x14ac:dyDescent="0.2"/>
    <row r="16183" hidden="1" x14ac:dyDescent="0.2"/>
    <row r="16184" hidden="1" x14ac:dyDescent="0.2"/>
    <row r="16185" hidden="1" x14ac:dyDescent="0.2"/>
    <row r="16186" hidden="1" x14ac:dyDescent="0.2"/>
    <row r="16187" hidden="1" x14ac:dyDescent="0.2"/>
    <row r="16188" hidden="1" x14ac:dyDescent="0.2"/>
    <row r="16189" hidden="1" x14ac:dyDescent="0.2"/>
    <row r="16190" hidden="1" x14ac:dyDescent="0.2"/>
    <row r="16191" hidden="1" x14ac:dyDescent="0.2"/>
    <row r="16192" hidden="1" x14ac:dyDescent="0.2"/>
    <row r="16193" hidden="1" x14ac:dyDescent="0.2"/>
    <row r="16194" hidden="1" x14ac:dyDescent="0.2"/>
    <row r="16195" hidden="1" x14ac:dyDescent="0.2"/>
    <row r="16196" hidden="1" x14ac:dyDescent="0.2"/>
    <row r="16197" hidden="1" x14ac:dyDescent="0.2"/>
    <row r="16198" hidden="1" x14ac:dyDescent="0.2"/>
    <row r="16199" hidden="1" x14ac:dyDescent="0.2"/>
    <row r="16200" hidden="1" x14ac:dyDescent="0.2"/>
    <row r="16201" hidden="1" x14ac:dyDescent="0.2"/>
    <row r="16202" hidden="1" x14ac:dyDescent="0.2"/>
    <row r="16203" hidden="1" x14ac:dyDescent="0.2"/>
    <row r="16204" hidden="1" x14ac:dyDescent="0.2"/>
    <row r="16205" hidden="1" x14ac:dyDescent="0.2"/>
    <row r="16206" hidden="1" x14ac:dyDescent="0.2"/>
    <row r="16207" hidden="1" x14ac:dyDescent="0.2"/>
    <row r="16208" hidden="1" x14ac:dyDescent="0.2"/>
    <row r="16209" hidden="1" x14ac:dyDescent="0.2"/>
    <row r="16210" hidden="1" x14ac:dyDescent="0.2"/>
    <row r="16211" hidden="1" x14ac:dyDescent="0.2"/>
    <row r="16212" hidden="1" x14ac:dyDescent="0.2"/>
    <row r="16213" hidden="1" x14ac:dyDescent="0.2"/>
    <row r="16214" hidden="1" x14ac:dyDescent="0.2"/>
    <row r="16215" hidden="1" x14ac:dyDescent="0.2"/>
    <row r="16216" hidden="1" x14ac:dyDescent="0.2"/>
    <row r="16217" hidden="1" x14ac:dyDescent="0.2"/>
    <row r="16218" hidden="1" x14ac:dyDescent="0.2"/>
    <row r="16219" hidden="1" x14ac:dyDescent="0.2"/>
    <row r="16220" hidden="1" x14ac:dyDescent="0.2"/>
    <row r="16221" hidden="1" x14ac:dyDescent="0.2"/>
    <row r="16222" hidden="1" x14ac:dyDescent="0.2"/>
    <row r="16223" hidden="1" x14ac:dyDescent="0.2"/>
    <row r="16224" hidden="1" x14ac:dyDescent="0.2"/>
    <row r="16225" hidden="1" x14ac:dyDescent="0.2"/>
    <row r="16226" hidden="1" x14ac:dyDescent="0.2"/>
    <row r="16227" hidden="1" x14ac:dyDescent="0.2"/>
    <row r="16228" hidden="1" x14ac:dyDescent="0.2"/>
    <row r="16229" hidden="1" x14ac:dyDescent="0.2"/>
    <row r="16230" hidden="1" x14ac:dyDescent="0.2"/>
    <row r="16231" hidden="1" x14ac:dyDescent="0.2"/>
    <row r="16232" hidden="1" x14ac:dyDescent="0.2"/>
    <row r="16233" hidden="1" x14ac:dyDescent="0.2"/>
    <row r="16234" hidden="1" x14ac:dyDescent="0.2"/>
    <row r="16235" hidden="1" x14ac:dyDescent="0.2"/>
    <row r="16236" hidden="1" x14ac:dyDescent="0.2"/>
    <row r="16237" hidden="1" x14ac:dyDescent="0.2"/>
    <row r="16238" hidden="1" x14ac:dyDescent="0.2"/>
    <row r="16239" hidden="1" x14ac:dyDescent="0.2"/>
    <row r="16240" hidden="1" x14ac:dyDescent="0.2"/>
    <row r="16241" hidden="1" x14ac:dyDescent="0.2"/>
    <row r="16242" hidden="1" x14ac:dyDescent="0.2"/>
    <row r="16243" hidden="1" x14ac:dyDescent="0.2"/>
    <row r="16244" hidden="1" x14ac:dyDescent="0.2"/>
    <row r="16245" hidden="1" x14ac:dyDescent="0.2"/>
    <row r="16246" hidden="1" x14ac:dyDescent="0.2"/>
    <row r="16247" hidden="1" x14ac:dyDescent="0.2"/>
    <row r="16248" hidden="1" x14ac:dyDescent="0.2"/>
    <row r="16249" hidden="1" x14ac:dyDescent="0.2"/>
    <row r="16250" hidden="1" x14ac:dyDescent="0.2"/>
    <row r="16251" hidden="1" x14ac:dyDescent="0.2"/>
    <row r="16252" hidden="1" x14ac:dyDescent="0.2"/>
    <row r="16253" hidden="1" x14ac:dyDescent="0.2"/>
    <row r="16254" hidden="1" x14ac:dyDescent="0.2"/>
    <row r="16255" hidden="1" x14ac:dyDescent="0.2"/>
    <row r="16256" hidden="1" x14ac:dyDescent="0.2"/>
    <row r="16257" hidden="1" x14ac:dyDescent="0.2"/>
    <row r="16258" hidden="1" x14ac:dyDescent="0.2"/>
    <row r="16259" hidden="1" x14ac:dyDescent="0.2"/>
    <row r="16260" hidden="1" x14ac:dyDescent="0.2"/>
    <row r="16261" hidden="1" x14ac:dyDescent="0.2"/>
    <row r="16262" hidden="1" x14ac:dyDescent="0.2"/>
    <row r="16263" hidden="1" x14ac:dyDescent="0.2"/>
    <row r="16264" hidden="1" x14ac:dyDescent="0.2"/>
    <row r="16265" hidden="1" x14ac:dyDescent="0.2"/>
    <row r="16266" hidden="1" x14ac:dyDescent="0.2"/>
    <row r="16267" hidden="1" x14ac:dyDescent="0.2"/>
    <row r="16268" hidden="1" x14ac:dyDescent="0.2"/>
    <row r="16269" hidden="1" x14ac:dyDescent="0.2"/>
    <row r="16270" hidden="1" x14ac:dyDescent="0.2"/>
    <row r="16271" hidden="1" x14ac:dyDescent="0.2"/>
    <row r="16272" hidden="1" x14ac:dyDescent="0.2"/>
    <row r="16273" hidden="1" x14ac:dyDescent="0.2"/>
    <row r="16274" hidden="1" x14ac:dyDescent="0.2"/>
    <row r="16275" hidden="1" x14ac:dyDescent="0.2"/>
    <row r="16276" hidden="1" x14ac:dyDescent="0.2"/>
    <row r="16277" hidden="1" x14ac:dyDescent="0.2"/>
    <row r="16278" hidden="1" x14ac:dyDescent="0.2"/>
    <row r="16279" hidden="1" x14ac:dyDescent="0.2"/>
    <row r="16280" hidden="1" x14ac:dyDescent="0.2"/>
    <row r="16281" hidden="1" x14ac:dyDescent="0.2"/>
    <row r="16282" hidden="1" x14ac:dyDescent="0.2"/>
    <row r="16283" hidden="1" x14ac:dyDescent="0.2"/>
    <row r="16284" hidden="1" x14ac:dyDescent="0.2"/>
    <row r="16285" hidden="1" x14ac:dyDescent="0.2"/>
    <row r="16286" hidden="1" x14ac:dyDescent="0.2"/>
    <row r="16287" hidden="1" x14ac:dyDescent="0.2"/>
    <row r="16288" hidden="1" x14ac:dyDescent="0.2"/>
    <row r="16289" hidden="1" x14ac:dyDescent="0.2"/>
    <row r="16290" hidden="1" x14ac:dyDescent="0.2"/>
    <row r="16291" hidden="1" x14ac:dyDescent="0.2"/>
    <row r="16292" hidden="1" x14ac:dyDescent="0.2"/>
    <row r="16293" hidden="1" x14ac:dyDescent="0.2"/>
    <row r="16294" hidden="1" x14ac:dyDescent="0.2"/>
    <row r="16295" hidden="1" x14ac:dyDescent="0.2"/>
    <row r="16296" hidden="1" x14ac:dyDescent="0.2"/>
    <row r="16297" hidden="1" x14ac:dyDescent="0.2"/>
    <row r="16298" hidden="1" x14ac:dyDescent="0.2"/>
    <row r="16299" hidden="1" x14ac:dyDescent="0.2"/>
    <row r="16300" hidden="1" x14ac:dyDescent="0.2"/>
    <row r="16301" hidden="1" x14ac:dyDescent="0.2"/>
    <row r="16302" hidden="1" x14ac:dyDescent="0.2"/>
    <row r="16303" hidden="1" x14ac:dyDescent="0.2"/>
    <row r="16304" hidden="1" x14ac:dyDescent="0.2"/>
    <row r="16305" hidden="1" x14ac:dyDescent="0.2"/>
    <row r="16306" hidden="1" x14ac:dyDescent="0.2"/>
    <row r="16307" hidden="1" x14ac:dyDescent="0.2"/>
    <row r="16308" hidden="1" x14ac:dyDescent="0.2"/>
    <row r="16309" hidden="1" x14ac:dyDescent="0.2"/>
    <row r="16310" hidden="1" x14ac:dyDescent="0.2"/>
    <row r="16311" hidden="1" x14ac:dyDescent="0.2"/>
    <row r="16312" hidden="1" x14ac:dyDescent="0.2"/>
    <row r="16313" hidden="1" x14ac:dyDescent="0.2"/>
    <row r="16314" hidden="1" x14ac:dyDescent="0.2"/>
    <row r="16315" hidden="1" x14ac:dyDescent="0.2"/>
    <row r="16316" hidden="1" x14ac:dyDescent="0.2"/>
    <row r="16317" hidden="1" x14ac:dyDescent="0.2"/>
    <row r="16318" hidden="1" x14ac:dyDescent="0.2"/>
    <row r="16319" hidden="1" x14ac:dyDescent="0.2"/>
    <row r="16320" hidden="1" x14ac:dyDescent="0.2"/>
    <row r="16321" hidden="1" x14ac:dyDescent="0.2"/>
    <row r="16322" hidden="1" x14ac:dyDescent="0.2"/>
    <row r="16323" hidden="1" x14ac:dyDescent="0.2"/>
    <row r="16324" hidden="1" x14ac:dyDescent="0.2"/>
    <row r="16325" hidden="1" x14ac:dyDescent="0.2"/>
    <row r="16326" hidden="1" x14ac:dyDescent="0.2"/>
    <row r="16327" hidden="1" x14ac:dyDescent="0.2"/>
    <row r="16328" hidden="1" x14ac:dyDescent="0.2"/>
    <row r="16329" hidden="1" x14ac:dyDescent="0.2"/>
    <row r="16330" hidden="1" x14ac:dyDescent="0.2"/>
    <row r="16331" hidden="1" x14ac:dyDescent="0.2"/>
    <row r="16332" hidden="1" x14ac:dyDescent="0.2"/>
    <row r="16333" hidden="1" x14ac:dyDescent="0.2"/>
    <row r="16334" hidden="1" x14ac:dyDescent="0.2"/>
    <row r="16335" hidden="1" x14ac:dyDescent="0.2"/>
    <row r="16336" hidden="1" x14ac:dyDescent="0.2"/>
    <row r="16337" hidden="1" x14ac:dyDescent="0.2"/>
    <row r="16338" hidden="1" x14ac:dyDescent="0.2"/>
    <row r="16339" hidden="1" x14ac:dyDescent="0.2"/>
    <row r="16340" hidden="1" x14ac:dyDescent="0.2"/>
    <row r="16341" hidden="1" x14ac:dyDescent="0.2"/>
    <row r="16342" hidden="1" x14ac:dyDescent="0.2"/>
    <row r="16343" hidden="1" x14ac:dyDescent="0.2"/>
    <row r="16344" hidden="1" x14ac:dyDescent="0.2"/>
    <row r="16345" hidden="1" x14ac:dyDescent="0.2"/>
    <row r="16346" hidden="1" x14ac:dyDescent="0.2"/>
    <row r="16347" hidden="1" x14ac:dyDescent="0.2"/>
    <row r="16348" hidden="1" x14ac:dyDescent="0.2"/>
    <row r="16349" hidden="1" x14ac:dyDescent="0.2"/>
    <row r="16350" hidden="1" x14ac:dyDescent="0.2"/>
    <row r="16351" hidden="1" x14ac:dyDescent="0.2"/>
    <row r="16352" hidden="1" x14ac:dyDescent="0.2"/>
    <row r="16353" hidden="1" x14ac:dyDescent="0.2"/>
    <row r="16354" hidden="1" x14ac:dyDescent="0.2"/>
    <row r="16355" hidden="1" x14ac:dyDescent="0.2"/>
    <row r="16356" hidden="1" x14ac:dyDescent="0.2"/>
    <row r="16357" hidden="1" x14ac:dyDescent="0.2"/>
    <row r="16358" hidden="1" x14ac:dyDescent="0.2"/>
    <row r="16359" hidden="1" x14ac:dyDescent="0.2"/>
    <row r="16360" hidden="1" x14ac:dyDescent="0.2"/>
    <row r="16361" hidden="1" x14ac:dyDescent="0.2"/>
    <row r="16362" hidden="1" x14ac:dyDescent="0.2"/>
    <row r="16363" hidden="1" x14ac:dyDescent="0.2"/>
    <row r="16364" hidden="1" x14ac:dyDescent="0.2"/>
    <row r="16365" hidden="1" x14ac:dyDescent="0.2"/>
    <row r="16366" hidden="1" x14ac:dyDescent="0.2"/>
    <row r="16367" hidden="1" x14ac:dyDescent="0.2"/>
    <row r="16368" hidden="1" x14ac:dyDescent="0.2"/>
    <row r="16369" hidden="1" x14ac:dyDescent="0.2"/>
    <row r="16370" hidden="1" x14ac:dyDescent="0.2"/>
    <row r="16371" hidden="1" x14ac:dyDescent="0.2"/>
    <row r="16372" hidden="1" x14ac:dyDescent="0.2"/>
    <row r="16373" hidden="1" x14ac:dyDescent="0.2"/>
    <row r="16374" hidden="1" x14ac:dyDescent="0.2"/>
    <row r="16375" hidden="1" x14ac:dyDescent="0.2"/>
    <row r="16376" hidden="1" x14ac:dyDescent="0.2"/>
    <row r="16377" hidden="1" x14ac:dyDescent="0.2"/>
    <row r="16378" hidden="1" x14ac:dyDescent="0.2"/>
    <row r="16379" hidden="1" x14ac:dyDescent="0.2"/>
    <row r="16380" hidden="1" x14ac:dyDescent="0.2"/>
    <row r="16381" hidden="1" x14ac:dyDescent="0.2"/>
    <row r="16382" hidden="1" x14ac:dyDescent="0.2"/>
    <row r="16383" hidden="1" x14ac:dyDescent="0.2"/>
    <row r="16384" hidden="1" x14ac:dyDescent="0.2"/>
    <row r="16385" hidden="1" x14ac:dyDescent="0.2"/>
    <row r="16386" hidden="1" x14ac:dyDescent="0.2"/>
    <row r="16387" hidden="1" x14ac:dyDescent="0.2"/>
    <row r="16388" hidden="1" x14ac:dyDescent="0.2"/>
    <row r="16389" hidden="1" x14ac:dyDescent="0.2"/>
    <row r="16390" hidden="1" x14ac:dyDescent="0.2"/>
    <row r="16391" hidden="1" x14ac:dyDescent="0.2"/>
    <row r="16392" hidden="1" x14ac:dyDescent="0.2"/>
    <row r="16393" hidden="1" x14ac:dyDescent="0.2"/>
    <row r="16394" hidden="1" x14ac:dyDescent="0.2"/>
    <row r="16395" hidden="1" x14ac:dyDescent="0.2"/>
    <row r="16396" hidden="1" x14ac:dyDescent="0.2"/>
    <row r="16397" hidden="1" x14ac:dyDescent="0.2"/>
    <row r="16398" hidden="1" x14ac:dyDescent="0.2"/>
    <row r="16399" hidden="1" x14ac:dyDescent="0.2"/>
    <row r="16400" hidden="1" x14ac:dyDescent="0.2"/>
    <row r="16401" hidden="1" x14ac:dyDescent="0.2"/>
    <row r="16402" hidden="1" x14ac:dyDescent="0.2"/>
    <row r="16403" hidden="1" x14ac:dyDescent="0.2"/>
    <row r="16404" hidden="1" x14ac:dyDescent="0.2"/>
    <row r="16405" hidden="1" x14ac:dyDescent="0.2"/>
    <row r="16406" hidden="1" x14ac:dyDescent="0.2"/>
    <row r="16407" hidden="1" x14ac:dyDescent="0.2"/>
    <row r="16408" hidden="1" x14ac:dyDescent="0.2"/>
    <row r="16409" hidden="1" x14ac:dyDescent="0.2"/>
    <row r="16410" hidden="1" x14ac:dyDescent="0.2"/>
    <row r="16411" hidden="1" x14ac:dyDescent="0.2"/>
    <row r="16412" hidden="1" x14ac:dyDescent="0.2"/>
    <row r="16413" hidden="1" x14ac:dyDescent="0.2"/>
    <row r="16414" hidden="1" x14ac:dyDescent="0.2"/>
    <row r="16415" hidden="1" x14ac:dyDescent="0.2"/>
    <row r="16416" hidden="1" x14ac:dyDescent="0.2"/>
    <row r="16417" hidden="1" x14ac:dyDescent="0.2"/>
    <row r="16418" hidden="1" x14ac:dyDescent="0.2"/>
    <row r="16419" hidden="1" x14ac:dyDescent="0.2"/>
    <row r="16420" hidden="1" x14ac:dyDescent="0.2"/>
    <row r="16421" hidden="1" x14ac:dyDescent="0.2"/>
    <row r="16422" hidden="1" x14ac:dyDescent="0.2"/>
    <row r="16423" hidden="1" x14ac:dyDescent="0.2"/>
    <row r="16424" hidden="1" x14ac:dyDescent="0.2"/>
    <row r="16425" hidden="1" x14ac:dyDescent="0.2"/>
    <row r="16426" hidden="1" x14ac:dyDescent="0.2"/>
    <row r="16427" hidden="1" x14ac:dyDescent="0.2"/>
    <row r="16428" hidden="1" x14ac:dyDescent="0.2"/>
    <row r="16429" hidden="1" x14ac:dyDescent="0.2"/>
    <row r="16430" hidden="1" x14ac:dyDescent="0.2"/>
    <row r="16431" hidden="1" x14ac:dyDescent="0.2"/>
    <row r="16432" hidden="1" x14ac:dyDescent="0.2"/>
    <row r="16433" hidden="1" x14ac:dyDescent="0.2"/>
    <row r="16434" hidden="1" x14ac:dyDescent="0.2"/>
    <row r="16435" hidden="1" x14ac:dyDescent="0.2"/>
    <row r="16436" hidden="1" x14ac:dyDescent="0.2"/>
    <row r="16437" hidden="1" x14ac:dyDescent="0.2"/>
    <row r="16438" hidden="1" x14ac:dyDescent="0.2"/>
    <row r="16439" hidden="1" x14ac:dyDescent="0.2"/>
    <row r="16440" hidden="1" x14ac:dyDescent="0.2"/>
    <row r="16441" hidden="1" x14ac:dyDescent="0.2"/>
    <row r="16442" hidden="1" x14ac:dyDescent="0.2"/>
    <row r="16443" hidden="1" x14ac:dyDescent="0.2"/>
    <row r="16444" hidden="1" x14ac:dyDescent="0.2"/>
    <row r="16445" hidden="1" x14ac:dyDescent="0.2"/>
    <row r="16446" hidden="1" x14ac:dyDescent="0.2"/>
    <row r="16447" hidden="1" x14ac:dyDescent="0.2"/>
    <row r="16448" hidden="1" x14ac:dyDescent="0.2"/>
    <row r="16449" hidden="1" x14ac:dyDescent="0.2"/>
    <row r="16450" hidden="1" x14ac:dyDescent="0.2"/>
    <row r="16451" hidden="1" x14ac:dyDescent="0.2"/>
    <row r="16452" hidden="1" x14ac:dyDescent="0.2"/>
    <row r="16453" hidden="1" x14ac:dyDescent="0.2"/>
    <row r="16454" hidden="1" x14ac:dyDescent="0.2"/>
    <row r="16455" hidden="1" x14ac:dyDescent="0.2"/>
    <row r="16456" hidden="1" x14ac:dyDescent="0.2"/>
    <row r="16457" hidden="1" x14ac:dyDescent="0.2"/>
    <row r="16458" hidden="1" x14ac:dyDescent="0.2"/>
    <row r="16459" hidden="1" x14ac:dyDescent="0.2"/>
    <row r="16460" hidden="1" x14ac:dyDescent="0.2"/>
    <row r="16461" hidden="1" x14ac:dyDescent="0.2"/>
    <row r="16462" hidden="1" x14ac:dyDescent="0.2"/>
    <row r="16463" hidden="1" x14ac:dyDescent="0.2"/>
    <row r="16464" hidden="1" x14ac:dyDescent="0.2"/>
    <row r="16465" hidden="1" x14ac:dyDescent="0.2"/>
    <row r="16466" hidden="1" x14ac:dyDescent="0.2"/>
    <row r="16467" hidden="1" x14ac:dyDescent="0.2"/>
    <row r="16468" hidden="1" x14ac:dyDescent="0.2"/>
    <row r="16469" hidden="1" x14ac:dyDescent="0.2"/>
    <row r="16470" hidden="1" x14ac:dyDescent="0.2"/>
    <row r="16471" hidden="1" x14ac:dyDescent="0.2"/>
    <row r="16472" hidden="1" x14ac:dyDescent="0.2"/>
    <row r="16473" hidden="1" x14ac:dyDescent="0.2"/>
    <row r="16474" hidden="1" x14ac:dyDescent="0.2"/>
    <row r="16475" hidden="1" x14ac:dyDescent="0.2"/>
    <row r="16476" hidden="1" x14ac:dyDescent="0.2"/>
    <row r="16477" hidden="1" x14ac:dyDescent="0.2"/>
    <row r="16478" hidden="1" x14ac:dyDescent="0.2"/>
    <row r="16479" hidden="1" x14ac:dyDescent="0.2"/>
    <row r="16480" hidden="1" x14ac:dyDescent="0.2"/>
    <row r="16481" hidden="1" x14ac:dyDescent="0.2"/>
    <row r="16482" hidden="1" x14ac:dyDescent="0.2"/>
    <row r="16483" hidden="1" x14ac:dyDescent="0.2"/>
    <row r="16484" hidden="1" x14ac:dyDescent="0.2"/>
    <row r="16485" hidden="1" x14ac:dyDescent="0.2"/>
    <row r="16486" hidden="1" x14ac:dyDescent="0.2"/>
    <row r="16487" hidden="1" x14ac:dyDescent="0.2"/>
    <row r="16488" hidden="1" x14ac:dyDescent="0.2"/>
    <row r="16489" hidden="1" x14ac:dyDescent="0.2"/>
    <row r="16490" hidden="1" x14ac:dyDescent="0.2"/>
    <row r="16491" hidden="1" x14ac:dyDescent="0.2"/>
    <row r="16492" hidden="1" x14ac:dyDescent="0.2"/>
    <row r="16493" hidden="1" x14ac:dyDescent="0.2"/>
    <row r="16494" hidden="1" x14ac:dyDescent="0.2"/>
    <row r="16495" hidden="1" x14ac:dyDescent="0.2"/>
    <row r="16496" hidden="1" x14ac:dyDescent="0.2"/>
    <row r="16497" hidden="1" x14ac:dyDescent="0.2"/>
    <row r="16498" hidden="1" x14ac:dyDescent="0.2"/>
    <row r="16499" hidden="1" x14ac:dyDescent="0.2"/>
    <row r="16500" hidden="1" x14ac:dyDescent="0.2"/>
    <row r="16501" hidden="1" x14ac:dyDescent="0.2"/>
    <row r="16502" hidden="1" x14ac:dyDescent="0.2"/>
    <row r="16503" hidden="1" x14ac:dyDescent="0.2"/>
    <row r="16504" hidden="1" x14ac:dyDescent="0.2"/>
    <row r="16505" hidden="1" x14ac:dyDescent="0.2"/>
    <row r="16506" hidden="1" x14ac:dyDescent="0.2"/>
    <row r="16507" hidden="1" x14ac:dyDescent="0.2"/>
    <row r="16508" hidden="1" x14ac:dyDescent="0.2"/>
    <row r="16509" hidden="1" x14ac:dyDescent="0.2"/>
    <row r="16510" hidden="1" x14ac:dyDescent="0.2"/>
    <row r="16511" hidden="1" x14ac:dyDescent="0.2"/>
    <row r="16512" hidden="1" x14ac:dyDescent="0.2"/>
    <row r="16513" hidden="1" x14ac:dyDescent="0.2"/>
    <row r="16514" hidden="1" x14ac:dyDescent="0.2"/>
    <row r="16515" hidden="1" x14ac:dyDescent="0.2"/>
    <row r="16516" hidden="1" x14ac:dyDescent="0.2"/>
    <row r="16517" hidden="1" x14ac:dyDescent="0.2"/>
    <row r="16518" hidden="1" x14ac:dyDescent="0.2"/>
    <row r="16519" hidden="1" x14ac:dyDescent="0.2"/>
    <row r="16520" hidden="1" x14ac:dyDescent="0.2"/>
    <row r="16521" hidden="1" x14ac:dyDescent="0.2"/>
    <row r="16522" hidden="1" x14ac:dyDescent="0.2"/>
    <row r="16523" hidden="1" x14ac:dyDescent="0.2"/>
    <row r="16524" hidden="1" x14ac:dyDescent="0.2"/>
    <row r="16525" hidden="1" x14ac:dyDescent="0.2"/>
    <row r="16526" hidden="1" x14ac:dyDescent="0.2"/>
    <row r="16527" hidden="1" x14ac:dyDescent="0.2"/>
    <row r="16528" hidden="1" x14ac:dyDescent="0.2"/>
    <row r="16529" hidden="1" x14ac:dyDescent="0.2"/>
    <row r="16530" hidden="1" x14ac:dyDescent="0.2"/>
    <row r="16531" hidden="1" x14ac:dyDescent="0.2"/>
    <row r="16532" hidden="1" x14ac:dyDescent="0.2"/>
    <row r="16533" hidden="1" x14ac:dyDescent="0.2"/>
    <row r="16534" hidden="1" x14ac:dyDescent="0.2"/>
    <row r="16535" hidden="1" x14ac:dyDescent="0.2"/>
    <row r="16536" hidden="1" x14ac:dyDescent="0.2"/>
    <row r="16537" hidden="1" x14ac:dyDescent="0.2"/>
    <row r="16538" hidden="1" x14ac:dyDescent="0.2"/>
    <row r="16539" hidden="1" x14ac:dyDescent="0.2"/>
    <row r="16540" hidden="1" x14ac:dyDescent="0.2"/>
    <row r="16541" hidden="1" x14ac:dyDescent="0.2"/>
    <row r="16542" hidden="1" x14ac:dyDescent="0.2"/>
    <row r="16543" hidden="1" x14ac:dyDescent="0.2"/>
    <row r="16544" hidden="1" x14ac:dyDescent="0.2"/>
    <row r="16545" hidden="1" x14ac:dyDescent="0.2"/>
    <row r="16546" hidden="1" x14ac:dyDescent="0.2"/>
    <row r="16547" hidden="1" x14ac:dyDescent="0.2"/>
    <row r="16548" hidden="1" x14ac:dyDescent="0.2"/>
    <row r="16549" hidden="1" x14ac:dyDescent="0.2"/>
    <row r="16550" hidden="1" x14ac:dyDescent="0.2"/>
    <row r="16551" hidden="1" x14ac:dyDescent="0.2"/>
    <row r="16552" hidden="1" x14ac:dyDescent="0.2"/>
    <row r="16553" hidden="1" x14ac:dyDescent="0.2"/>
    <row r="16554" hidden="1" x14ac:dyDescent="0.2"/>
    <row r="16555" hidden="1" x14ac:dyDescent="0.2"/>
    <row r="16556" hidden="1" x14ac:dyDescent="0.2"/>
    <row r="16557" hidden="1" x14ac:dyDescent="0.2"/>
    <row r="16558" hidden="1" x14ac:dyDescent="0.2"/>
    <row r="16559" hidden="1" x14ac:dyDescent="0.2"/>
    <row r="16560" hidden="1" x14ac:dyDescent="0.2"/>
    <row r="16561" hidden="1" x14ac:dyDescent="0.2"/>
    <row r="16562" hidden="1" x14ac:dyDescent="0.2"/>
    <row r="16563" hidden="1" x14ac:dyDescent="0.2"/>
    <row r="16564" hidden="1" x14ac:dyDescent="0.2"/>
    <row r="16565" hidden="1" x14ac:dyDescent="0.2"/>
    <row r="16566" hidden="1" x14ac:dyDescent="0.2"/>
    <row r="16567" hidden="1" x14ac:dyDescent="0.2"/>
    <row r="16568" hidden="1" x14ac:dyDescent="0.2"/>
    <row r="16569" hidden="1" x14ac:dyDescent="0.2"/>
    <row r="16570" hidden="1" x14ac:dyDescent="0.2"/>
    <row r="16571" hidden="1" x14ac:dyDescent="0.2"/>
    <row r="16572" hidden="1" x14ac:dyDescent="0.2"/>
    <row r="16573" hidden="1" x14ac:dyDescent="0.2"/>
    <row r="16574" hidden="1" x14ac:dyDescent="0.2"/>
    <row r="16575" hidden="1" x14ac:dyDescent="0.2"/>
    <row r="16576" hidden="1" x14ac:dyDescent="0.2"/>
    <row r="16577" hidden="1" x14ac:dyDescent="0.2"/>
    <row r="16578" hidden="1" x14ac:dyDescent="0.2"/>
    <row r="16579" hidden="1" x14ac:dyDescent="0.2"/>
    <row r="16580" hidden="1" x14ac:dyDescent="0.2"/>
    <row r="16581" hidden="1" x14ac:dyDescent="0.2"/>
    <row r="16582" hidden="1" x14ac:dyDescent="0.2"/>
    <row r="16583" hidden="1" x14ac:dyDescent="0.2"/>
    <row r="16584" hidden="1" x14ac:dyDescent="0.2"/>
    <row r="16585" hidden="1" x14ac:dyDescent="0.2"/>
    <row r="16586" hidden="1" x14ac:dyDescent="0.2"/>
    <row r="16587" hidden="1" x14ac:dyDescent="0.2"/>
    <row r="16588" hidden="1" x14ac:dyDescent="0.2"/>
    <row r="16589" hidden="1" x14ac:dyDescent="0.2"/>
    <row r="16590" hidden="1" x14ac:dyDescent="0.2"/>
    <row r="16591" hidden="1" x14ac:dyDescent="0.2"/>
    <row r="16592" hidden="1" x14ac:dyDescent="0.2"/>
    <row r="16593" hidden="1" x14ac:dyDescent="0.2"/>
    <row r="16594" hidden="1" x14ac:dyDescent="0.2"/>
    <row r="16595" hidden="1" x14ac:dyDescent="0.2"/>
    <row r="16596" hidden="1" x14ac:dyDescent="0.2"/>
    <row r="16597" hidden="1" x14ac:dyDescent="0.2"/>
    <row r="16598" hidden="1" x14ac:dyDescent="0.2"/>
    <row r="16599" hidden="1" x14ac:dyDescent="0.2"/>
    <row r="16600" hidden="1" x14ac:dyDescent="0.2"/>
    <row r="16601" hidden="1" x14ac:dyDescent="0.2"/>
    <row r="16602" hidden="1" x14ac:dyDescent="0.2"/>
    <row r="16603" hidden="1" x14ac:dyDescent="0.2"/>
    <row r="16604" hidden="1" x14ac:dyDescent="0.2"/>
    <row r="16605" hidden="1" x14ac:dyDescent="0.2"/>
    <row r="16606" hidden="1" x14ac:dyDescent="0.2"/>
    <row r="16607" hidden="1" x14ac:dyDescent="0.2"/>
    <row r="16608" hidden="1" x14ac:dyDescent="0.2"/>
    <row r="16609" hidden="1" x14ac:dyDescent="0.2"/>
    <row r="16610" hidden="1" x14ac:dyDescent="0.2"/>
    <row r="16611" hidden="1" x14ac:dyDescent="0.2"/>
    <row r="16612" hidden="1" x14ac:dyDescent="0.2"/>
    <row r="16613" hidden="1" x14ac:dyDescent="0.2"/>
    <row r="16614" hidden="1" x14ac:dyDescent="0.2"/>
    <row r="16615" hidden="1" x14ac:dyDescent="0.2"/>
    <row r="16616" hidden="1" x14ac:dyDescent="0.2"/>
    <row r="16617" hidden="1" x14ac:dyDescent="0.2"/>
    <row r="16618" hidden="1" x14ac:dyDescent="0.2"/>
    <row r="16619" hidden="1" x14ac:dyDescent="0.2"/>
    <row r="16620" hidden="1" x14ac:dyDescent="0.2"/>
    <row r="16621" hidden="1" x14ac:dyDescent="0.2"/>
    <row r="16622" hidden="1" x14ac:dyDescent="0.2"/>
    <row r="16623" hidden="1" x14ac:dyDescent="0.2"/>
    <row r="16624" hidden="1" x14ac:dyDescent="0.2"/>
    <row r="16625" hidden="1" x14ac:dyDescent="0.2"/>
    <row r="16626" hidden="1" x14ac:dyDescent="0.2"/>
    <row r="16627" hidden="1" x14ac:dyDescent="0.2"/>
    <row r="16628" hidden="1" x14ac:dyDescent="0.2"/>
    <row r="16629" hidden="1" x14ac:dyDescent="0.2"/>
    <row r="16630" hidden="1" x14ac:dyDescent="0.2"/>
    <row r="16631" hidden="1" x14ac:dyDescent="0.2"/>
    <row r="16632" hidden="1" x14ac:dyDescent="0.2"/>
    <row r="16633" hidden="1" x14ac:dyDescent="0.2"/>
    <row r="16634" hidden="1" x14ac:dyDescent="0.2"/>
    <row r="16635" hidden="1" x14ac:dyDescent="0.2"/>
    <row r="16636" hidden="1" x14ac:dyDescent="0.2"/>
    <row r="16637" hidden="1" x14ac:dyDescent="0.2"/>
    <row r="16638" hidden="1" x14ac:dyDescent="0.2"/>
    <row r="16639" hidden="1" x14ac:dyDescent="0.2"/>
    <row r="16640" hidden="1" x14ac:dyDescent="0.2"/>
    <row r="16641" hidden="1" x14ac:dyDescent="0.2"/>
    <row r="16642" hidden="1" x14ac:dyDescent="0.2"/>
    <row r="16643" hidden="1" x14ac:dyDescent="0.2"/>
    <row r="16644" hidden="1" x14ac:dyDescent="0.2"/>
    <row r="16645" hidden="1" x14ac:dyDescent="0.2"/>
    <row r="16646" hidden="1" x14ac:dyDescent="0.2"/>
    <row r="16647" hidden="1" x14ac:dyDescent="0.2"/>
    <row r="16648" hidden="1" x14ac:dyDescent="0.2"/>
    <row r="16649" hidden="1" x14ac:dyDescent="0.2"/>
    <row r="16650" hidden="1" x14ac:dyDescent="0.2"/>
    <row r="16651" hidden="1" x14ac:dyDescent="0.2"/>
    <row r="16652" hidden="1" x14ac:dyDescent="0.2"/>
    <row r="16653" hidden="1" x14ac:dyDescent="0.2"/>
    <row r="16654" hidden="1" x14ac:dyDescent="0.2"/>
    <row r="16655" hidden="1" x14ac:dyDescent="0.2"/>
    <row r="16656" hidden="1" x14ac:dyDescent="0.2"/>
    <row r="16657" hidden="1" x14ac:dyDescent="0.2"/>
    <row r="16658" hidden="1" x14ac:dyDescent="0.2"/>
    <row r="16659" hidden="1" x14ac:dyDescent="0.2"/>
    <row r="16660" hidden="1" x14ac:dyDescent="0.2"/>
    <row r="16661" hidden="1" x14ac:dyDescent="0.2"/>
    <row r="16662" hidden="1" x14ac:dyDescent="0.2"/>
    <row r="16663" hidden="1" x14ac:dyDescent="0.2"/>
    <row r="16664" hidden="1" x14ac:dyDescent="0.2"/>
    <row r="16665" hidden="1" x14ac:dyDescent="0.2"/>
    <row r="16666" hidden="1" x14ac:dyDescent="0.2"/>
    <row r="16667" hidden="1" x14ac:dyDescent="0.2"/>
    <row r="16668" hidden="1" x14ac:dyDescent="0.2"/>
    <row r="16669" hidden="1" x14ac:dyDescent="0.2"/>
    <row r="16670" hidden="1" x14ac:dyDescent="0.2"/>
    <row r="16671" hidden="1" x14ac:dyDescent="0.2"/>
    <row r="16672" hidden="1" x14ac:dyDescent="0.2"/>
    <row r="16673" hidden="1" x14ac:dyDescent="0.2"/>
    <row r="16674" hidden="1" x14ac:dyDescent="0.2"/>
    <row r="16675" hidden="1" x14ac:dyDescent="0.2"/>
    <row r="16676" hidden="1" x14ac:dyDescent="0.2"/>
    <row r="16677" hidden="1" x14ac:dyDescent="0.2"/>
    <row r="16678" hidden="1" x14ac:dyDescent="0.2"/>
    <row r="16679" hidden="1" x14ac:dyDescent="0.2"/>
    <row r="16680" hidden="1" x14ac:dyDescent="0.2"/>
    <row r="16681" hidden="1" x14ac:dyDescent="0.2"/>
    <row r="16682" hidden="1" x14ac:dyDescent="0.2"/>
    <row r="16683" hidden="1" x14ac:dyDescent="0.2"/>
    <row r="16684" hidden="1" x14ac:dyDescent="0.2"/>
    <row r="16685" hidden="1" x14ac:dyDescent="0.2"/>
    <row r="16686" hidden="1" x14ac:dyDescent="0.2"/>
    <row r="16687" hidden="1" x14ac:dyDescent="0.2"/>
    <row r="16688" hidden="1" x14ac:dyDescent="0.2"/>
    <row r="16689" hidden="1" x14ac:dyDescent="0.2"/>
    <row r="16690" hidden="1" x14ac:dyDescent="0.2"/>
    <row r="16691" hidden="1" x14ac:dyDescent="0.2"/>
    <row r="16692" hidden="1" x14ac:dyDescent="0.2"/>
    <row r="16693" hidden="1" x14ac:dyDescent="0.2"/>
    <row r="16694" hidden="1" x14ac:dyDescent="0.2"/>
    <row r="16695" hidden="1" x14ac:dyDescent="0.2"/>
    <row r="16696" hidden="1" x14ac:dyDescent="0.2"/>
    <row r="16697" hidden="1" x14ac:dyDescent="0.2"/>
    <row r="16698" hidden="1" x14ac:dyDescent="0.2"/>
    <row r="16699" hidden="1" x14ac:dyDescent="0.2"/>
    <row r="16700" hidden="1" x14ac:dyDescent="0.2"/>
    <row r="16701" hidden="1" x14ac:dyDescent="0.2"/>
    <row r="16702" hidden="1" x14ac:dyDescent="0.2"/>
    <row r="16703" hidden="1" x14ac:dyDescent="0.2"/>
    <row r="16704" hidden="1" x14ac:dyDescent="0.2"/>
    <row r="16705" hidden="1" x14ac:dyDescent="0.2"/>
    <row r="16706" hidden="1" x14ac:dyDescent="0.2"/>
    <row r="16707" hidden="1" x14ac:dyDescent="0.2"/>
    <row r="16708" hidden="1" x14ac:dyDescent="0.2"/>
    <row r="16709" hidden="1" x14ac:dyDescent="0.2"/>
    <row r="16710" hidden="1" x14ac:dyDescent="0.2"/>
    <row r="16711" hidden="1" x14ac:dyDescent="0.2"/>
    <row r="16712" hidden="1" x14ac:dyDescent="0.2"/>
    <row r="16713" hidden="1" x14ac:dyDescent="0.2"/>
    <row r="16714" hidden="1" x14ac:dyDescent="0.2"/>
    <row r="16715" hidden="1" x14ac:dyDescent="0.2"/>
    <row r="16716" hidden="1" x14ac:dyDescent="0.2"/>
    <row r="16717" hidden="1" x14ac:dyDescent="0.2"/>
    <row r="16718" hidden="1" x14ac:dyDescent="0.2"/>
    <row r="16719" hidden="1" x14ac:dyDescent="0.2"/>
    <row r="16720" hidden="1" x14ac:dyDescent="0.2"/>
    <row r="16721" hidden="1" x14ac:dyDescent="0.2"/>
    <row r="16722" hidden="1" x14ac:dyDescent="0.2"/>
    <row r="16723" hidden="1" x14ac:dyDescent="0.2"/>
    <row r="16724" hidden="1" x14ac:dyDescent="0.2"/>
    <row r="16725" hidden="1" x14ac:dyDescent="0.2"/>
    <row r="16726" hidden="1" x14ac:dyDescent="0.2"/>
    <row r="16727" hidden="1" x14ac:dyDescent="0.2"/>
    <row r="16728" hidden="1" x14ac:dyDescent="0.2"/>
    <row r="16729" hidden="1" x14ac:dyDescent="0.2"/>
    <row r="16730" hidden="1" x14ac:dyDescent="0.2"/>
    <row r="16731" hidden="1" x14ac:dyDescent="0.2"/>
    <row r="16732" hidden="1" x14ac:dyDescent="0.2"/>
    <row r="16733" hidden="1" x14ac:dyDescent="0.2"/>
    <row r="16734" hidden="1" x14ac:dyDescent="0.2"/>
    <row r="16735" hidden="1" x14ac:dyDescent="0.2"/>
    <row r="16736" hidden="1" x14ac:dyDescent="0.2"/>
    <row r="16737" hidden="1" x14ac:dyDescent="0.2"/>
    <row r="16738" hidden="1" x14ac:dyDescent="0.2"/>
    <row r="16739" hidden="1" x14ac:dyDescent="0.2"/>
    <row r="16740" hidden="1" x14ac:dyDescent="0.2"/>
    <row r="16741" hidden="1" x14ac:dyDescent="0.2"/>
    <row r="16742" hidden="1" x14ac:dyDescent="0.2"/>
    <row r="16743" hidden="1" x14ac:dyDescent="0.2"/>
    <row r="16744" hidden="1" x14ac:dyDescent="0.2"/>
    <row r="16745" hidden="1" x14ac:dyDescent="0.2"/>
    <row r="16746" hidden="1" x14ac:dyDescent="0.2"/>
    <row r="16747" hidden="1" x14ac:dyDescent="0.2"/>
    <row r="16748" hidden="1" x14ac:dyDescent="0.2"/>
    <row r="16749" hidden="1" x14ac:dyDescent="0.2"/>
    <row r="16750" hidden="1" x14ac:dyDescent="0.2"/>
    <row r="16751" hidden="1" x14ac:dyDescent="0.2"/>
    <row r="16752" hidden="1" x14ac:dyDescent="0.2"/>
    <row r="16753" hidden="1" x14ac:dyDescent="0.2"/>
    <row r="16754" hidden="1" x14ac:dyDescent="0.2"/>
    <row r="16755" hidden="1" x14ac:dyDescent="0.2"/>
    <row r="16756" hidden="1" x14ac:dyDescent="0.2"/>
    <row r="16757" hidden="1" x14ac:dyDescent="0.2"/>
    <row r="16758" hidden="1" x14ac:dyDescent="0.2"/>
    <row r="16759" hidden="1" x14ac:dyDescent="0.2"/>
    <row r="16760" hidden="1" x14ac:dyDescent="0.2"/>
    <row r="16761" hidden="1" x14ac:dyDescent="0.2"/>
    <row r="16762" hidden="1" x14ac:dyDescent="0.2"/>
    <row r="16763" hidden="1" x14ac:dyDescent="0.2"/>
    <row r="16764" hidden="1" x14ac:dyDescent="0.2"/>
    <row r="16765" hidden="1" x14ac:dyDescent="0.2"/>
    <row r="16766" hidden="1" x14ac:dyDescent="0.2"/>
    <row r="16767" hidden="1" x14ac:dyDescent="0.2"/>
    <row r="16768" hidden="1" x14ac:dyDescent="0.2"/>
    <row r="16769" hidden="1" x14ac:dyDescent="0.2"/>
    <row r="16770" hidden="1" x14ac:dyDescent="0.2"/>
    <row r="16771" hidden="1" x14ac:dyDescent="0.2"/>
    <row r="16772" hidden="1" x14ac:dyDescent="0.2"/>
    <row r="16773" hidden="1" x14ac:dyDescent="0.2"/>
    <row r="16774" hidden="1" x14ac:dyDescent="0.2"/>
    <row r="16775" hidden="1" x14ac:dyDescent="0.2"/>
    <row r="16776" hidden="1" x14ac:dyDescent="0.2"/>
    <row r="16777" hidden="1" x14ac:dyDescent="0.2"/>
    <row r="16778" hidden="1" x14ac:dyDescent="0.2"/>
    <row r="16779" hidden="1" x14ac:dyDescent="0.2"/>
    <row r="16780" hidden="1" x14ac:dyDescent="0.2"/>
    <row r="16781" hidden="1" x14ac:dyDescent="0.2"/>
    <row r="16782" hidden="1" x14ac:dyDescent="0.2"/>
    <row r="16783" hidden="1" x14ac:dyDescent="0.2"/>
    <row r="16784" hidden="1" x14ac:dyDescent="0.2"/>
    <row r="16785" hidden="1" x14ac:dyDescent="0.2"/>
    <row r="16786" hidden="1" x14ac:dyDescent="0.2"/>
    <row r="16787" hidden="1" x14ac:dyDescent="0.2"/>
    <row r="16788" hidden="1" x14ac:dyDescent="0.2"/>
    <row r="16789" hidden="1" x14ac:dyDescent="0.2"/>
    <row r="16790" hidden="1" x14ac:dyDescent="0.2"/>
    <row r="16791" hidden="1" x14ac:dyDescent="0.2"/>
    <row r="16792" hidden="1" x14ac:dyDescent="0.2"/>
    <row r="16793" hidden="1" x14ac:dyDescent="0.2"/>
    <row r="16794" hidden="1" x14ac:dyDescent="0.2"/>
    <row r="16795" hidden="1" x14ac:dyDescent="0.2"/>
    <row r="16796" hidden="1" x14ac:dyDescent="0.2"/>
    <row r="16797" hidden="1" x14ac:dyDescent="0.2"/>
    <row r="16798" hidden="1" x14ac:dyDescent="0.2"/>
    <row r="16799" hidden="1" x14ac:dyDescent="0.2"/>
    <row r="16800" hidden="1" x14ac:dyDescent="0.2"/>
    <row r="16801" hidden="1" x14ac:dyDescent="0.2"/>
    <row r="16802" hidden="1" x14ac:dyDescent="0.2"/>
    <row r="16803" hidden="1" x14ac:dyDescent="0.2"/>
    <row r="16804" hidden="1" x14ac:dyDescent="0.2"/>
    <row r="16805" hidden="1" x14ac:dyDescent="0.2"/>
    <row r="16806" hidden="1" x14ac:dyDescent="0.2"/>
    <row r="16807" hidden="1" x14ac:dyDescent="0.2"/>
    <row r="16808" hidden="1" x14ac:dyDescent="0.2"/>
    <row r="16809" hidden="1" x14ac:dyDescent="0.2"/>
    <row r="16810" hidden="1" x14ac:dyDescent="0.2"/>
    <row r="16811" hidden="1" x14ac:dyDescent="0.2"/>
    <row r="16812" hidden="1" x14ac:dyDescent="0.2"/>
    <row r="16813" hidden="1" x14ac:dyDescent="0.2"/>
    <row r="16814" hidden="1" x14ac:dyDescent="0.2"/>
    <row r="16815" hidden="1" x14ac:dyDescent="0.2"/>
    <row r="16816" hidden="1" x14ac:dyDescent="0.2"/>
    <row r="16817" hidden="1" x14ac:dyDescent="0.2"/>
    <row r="16818" hidden="1" x14ac:dyDescent="0.2"/>
    <row r="16819" hidden="1" x14ac:dyDescent="0.2"/>
    <row r="16820" hidden="1" x14ac:dyDescent="0.2"/>
    <row r="16821" hidden="1" x14ac:dyDescent="0.2"/>
    <row r="16822" hidden="1" x14ac:dyDescent="0.2"/>
    <row r="16823" hidden="1" x14ac:dyDescent="0.2"/>
    <row r="16824" hidden="1" x14ac:dyDescent="0.2"/>
    <row r="16825" hidden="1" x14ac:dyDescent="0.2"/>
    <row r="16826" hidden="1" x14ac:dyDescent="0.2"/>
    <row r="16827" hidden="1" x14ac:dyDescent="0.2"/>
    <row r="16828" hidden="1" x14ac:dyDescent="0.2"/>
    <row r="16829" hidden="1" x14ac:dyDescent="0.2"/>
    <row r="16830" hidden="1" x14ac:dyDescent="0.2"/>
    <row r="16831" hidden="1" x14ac:dyDescent="0.2"/>
    <row r="16832" hidden="1" x14ac:dyDescent="0.2"/>
    <row r="16833" hidden="1" x14ac:dyDescent="0.2"/>
    <row r="16834" hidden="1" x14ac:dyDescent="0.2"/>
    <row r="16835" hidden="1" x14ac:dyDescent="0.2"/>
    <row r="16836" hidden="1" x14ac:dyDescent="0.2"/>
    <row r="16837" hidden="1" x14ac:dyDescent="0.2"/>
    <row r="16838" hidden="1" x14ac:dyDescent="0.2"/>
    <row r="16839" hidden="1" x14ac:dyDescent="0.2"/>
    <row r="16840" hidden="1" x14ac:dyDescent="0.2"/>
    <row r="16841" hidden="1" x14ac:dyDescent="0.2"/>
    <row r="16842" hidden="1" x14ac:dyDescent="0.2"/>
    <row r="16843" hidden="1" x14ac:dyDescent="0.2"/>
    <row r="16844" hidden="1" x14ac:dyDescent="0.2"/>
    <row r="16845" hidden="1" x14ac:dyDescent="0.2"/>
    <row r="16846" hidden="1" x14ac:dyDescent="0.2"/>
    <row r="16847" hidden="1" x14ac:dyDescent="0.2"/>
    <row r="16848" hidden="1" x14ac:dyDescent="0.2"/>
    <row r="16849" hidden="1" x14ac:dyDescent="0.2"/>
    <row r="16850" hidden="1" x14ac:dyDescent="0.2"/>
    <row r="16851" hidden="1" x14ac:dyDescent="0.2"/>
    <row r="16852" hidden="1" x14ac:dyDescent="0.2"/>
    <row r="16853" hidden="1" x14ac:dyDescent="0.2"/>
    <row r="16854" hidden="1" x14ac:dyDescent="0.2"/>
    <row r="16855" hidden="1" x14ac:dyDescent="0.2"/>
    <row r="16856" hidden="1" x14ac:dyDescent="0.2"/>
    <row r="16857" hidden="1" x14ac:dyDescent="0.2"/>
    <row r="16858" hidden="1" x14ac:dyDescent="0.2"/>
    <row r="16859" hidden="1" x14ac:dyDescent="0.2"/>
    <row r="16860" hidden="1" x14ac:dyDescent="0.2"/>
    <row r="16861" hidden="1" x14ac:dyDescent="0.2"/>
    <row r="16862" hidden="1" x14ac:dyDescent="0.2"/>
    <row r="16863" hidden="1" x14ac:dyDescent="0.2"/>
    <row r="16864" hidden="1" x14ac:dyDescent="0.2"/>
    <row r="16865" hidden="1" x14ac:dyDescent="0.2"/>
    <row r="16866" hidden="1" x14ac:dyDescent="0.2"/>
    <row r="16867" hidden="1" x14ac:dyDescent="0.2"/>
    <row r="16868" hidden="1" x14ac:dyDescent="0.2"/>
    <row r="16869" hidden="1" x14ac:dyDescent="0.2"/>
    <row r="16870" hidden="1" x14ac:dyDescent="0.2"/>
    <row r="16871" hidden="1" x14ac:dyDescent="0.2"/>
    <row r="16872" hidden="1" x14ac:dyDescent="0.2"/>
    <row r="16873" hidden="1" x14ac:dyDescent="0.2"/>
    <row r="16874" hidden="1" x14ac:dyDescent="0.2"/>
    <row r="16875" hidden="1" x14ac:dyDescent="0.2"/>
    <row r="16876" hidden="1" x14ac:dyDescent="0.2"/>
    <row r="16877" hidden="1" x14ac:dyDescent="0.2"/>
    <row r="16878" hidden="1" x14ac:dyDescent="0.2"/>
    <row r="16879" hidden="1" x14ac:dyDescent="0.2"/>
    <row r="16880" hidden="1" x14ac:dyDescent="0.2"/>
    <row r="16881" hidden="1" x14ac:dyDescent="0.2"/>
    <row r="16882" hidden="1" x14ac:dyDescent="0.2"/>
    <row r="16883" hidden="1" x14ac:dyDescent="0.2"/>
    <row r="16884" hidden="1" x14ac:dyDescent="0.2"/>
    <row r="16885" hidden="1" x14ac:dyDescent="0.2"/>
    <row r="16886" hidden="1" x14ac:dyDescent="0.2"/>
    <row r="16887" hidden="1" x14ac:dyDescent="0.2"/>
    <row r="16888" hidden="1" x14ac:dyDescent="0.2"/>
    <row r="16889" hidden="1" x14ac:dyDescent="0.2"/>
    <row r="16890" hidden="1" x14ac:dyDescent="0.2"/>
    <row r="16891" hidden="1" x14ac:dyDescent="0.2"/>
    <row r="16892" hidden="1" x14ac:dyDescent="0.2"/>
    <row r="16893" hidden="1" x14ac:dyDescent="0.2"/>
    <row r="16894" hidden="1" x14ac:dyDescent="0.2"/>
    <row r="16895" hidden="1" x14ac:dyDescent="0.2"/>
    <row r="16896" hidden="1" x14ac:dyDescent="0.2"/>
    <row r="16897" hidden="1" x14ac:dyDescent="0.2"/>
    <row r="16898" hidden="1" x14ac:dyDescent="0.2"/>
    <row r="16899" hidden="1" x14ac:dyDescent="0.2"/>
    <row r="16900" hidden="1" x14ac:dyDescent="0.2"/>
    <row r="16901" hidden="1" x14ac:dyDescent="0.2"/>
    <row r="16902" hidden="1" x14ac:dyDescent="0.2"/>
    <row r="16903" hidden="1" x14ac:dyDescent="0.2"/>
    <row r="16904" hidden="1" x14ac:dyDescent="0.2"/>
    <row r="16905" hidden="1" x14ac:dyDescent="0.2"/>
    <row r="16906" hidden="1" x14ac:dyDescent="0.2"/>
    <row r="16907" hidden="1" x14ac:dyDescent="0.2"/>
    <row r="16908" hidden="1" x14ac:dyDescent="0.2"/>
    <row r="16909" hidden="1" x14ac:dyDescent="0.2"/>
    <row r="16910" hidden="1" x14ac:dyDescent="0.2"/>
    <row r="16911" hidden="1" x14ac:dyDescent="0.2"/>
    <row r="16912" hidden="1" x14ac:dyDescent="0.2"/>
    <row r="16913" hidden="1" x14ac:dyDescent="0.2"/>
    <row r="16914" hidden="1" x14ac:dyDescent="0.2"/>
    <row r="16915" hidden="1" x14ac:dyDescent="0.2"/>
    <row r="16916" hidden="1" x14ac:dyDescent="0.2"/>
    <row r="16917" hidden="1" x14ac:dyDescent="0.2"/>
    <row r="16918" hidden="1" x14ac:dyDescent="0.2"/>
    <row r="16919" hidden="1" x14ac:dyDescent="0.2"/>
    <row r="16920" hidden="1" x14ac:dyDescent="0.2"/>
    <row r="16921" hidden="1" x14ac:dyDescent="0.2"/>
    <row r="16922" hidden="1" x14ac:dyDescent="0.2"/>
    <row r="16923" hidden="1" x14ac:dyDescent="0.2"/>
    <row r="16924" hidden="1" x14ac:dyDescent="0.2"/>
    <row r="16925" hidden="1" x14ac:dyDescent="0.2"/>
    <row r="16926" hidden="1" x14ac:dyDescent="0.2"/>
    <row r="16927" hidden="1" x14ac:dyDescent="0.2"/>
    <row r="16928" hidden="1" x14ac:dyDescent="0.2"/>
    <row r="16929" hidden="1" x14ac:dyDescent="0.2"/>
    <row r="16930" hidden="1" x14ac:dyDescent="0.2"/>
    <row r="16931" hidden="1" x14ac:dyDescent="0.2"/>
    <row r="16932" hidden="1" x14ac:dyDescent="0.2"/>
    <row r="16933" hidden="1" x14ac:dyDescent="0.2"/>
    <row r="16934" hidden="1" x14ac:dyDescent="0.2"/>
    <row r="16935" hidden="1" x14ac:dyDescent="0.2"/>
    <row r="16936" hidden="1" x14ac:dyDescent="0.2"/>
    <row r="16937" hidden="1" x14ac:dyDescent="0.2"/>
    <row r="16938" hidden="1" x14ac:dyDescent="0.2"/>
    <row r="16939" hidden="1" x14ac:dyDescent="0.2"/>
    <row r="16940" hidden="1" x14ac:dyDescent="0.2"/>
    <row r="16941" hidden="1" x14ac:dyDescent="0.2"/>
    <row r="16942" hidden="1" x14ac:dyDescent="0.2"/>
    <row r="16943" hidden="1" x14ac:dyDescent="0.2"/>
    <row r="16944" hidden="1" x14ac:dyDescent="0.2"/>
    <row r="16945" hidden="1" x14ac:dyDescent="0.2"/>
    <row r="16946" hidden="1" x14ac:dyDescent="0.2"/>
    <row r="16947" hidden="1" x14ac:dyDescent="0.2"/>
    <row r="16948" hidden="1" x14ac:dyDescent="0.2"/>
    <row r="16949" hidden="1" x14ac:dyDescent="0.2"/>
    <row r="16950" hidden="1" x14ac:dyDescent="0.2"/>
    <row r="16951" hidden="1" x14ac:dyDescent="0.2"/>
    <row r="16952" hidden="1" x14ac:dyDescent="0.2"/>
    <row r="16953" hidden="1" x14ac:dyDescent="0.2"/>
    <row r="16954" hidden="1" x14ac:dyDescent="0.2"/>
    <row r="16955" hidden="1" x14ac:dyDescent="0.2"/>
    <row r="16956" hidden="1" x14ac:dyDescent="0.2"/>
    <row r="16957" hidden="1" x14ac:dyDescent="0.2"/>
    <row r="16958" hidden="1" x14ac:dyDescent="0.2"/>
    <row r="16959" hidden="1" x14ac:dyDescent="0.2"/>
    <row r="16960" hidden="1" x14ac:dyDescent="0.2"/>
    <row r="16961" hidden="1" x14ac:dyDescent="0.2"/>
    <row r="16962" hidden="1" x14ac:dyDescent="0.2"/>
    <row r="16963" hidden="1" x14ac:dyDescent="0.2"/>
    <row r="16964" hidden="1" x14ac:dyDescent="0.2"/>
    <row r="16965" hidden="1" x14ac:dyDescent="0.2"/>
    <row r="16966" hidden="1" x14ac:dyDescent="0.2"/>
    <row r="16967" hidden="1" x14ac:dyDescent="0.2"/>
    <row r="16968" hidden="1" x14ac:dyDescent="0.2"/>
    <row r="16969" hidden="1" x14ac:dyDescent="0.2"/>
    <row r="16970" hidden="1" x14ac:dyDescent="0.2"/>
    <row r="16971" hidden="1" x14ac:dyDescent="0.2"/>
    <row r="16972" hidden="1" x14ac:dyDescent="0.2"/>
    <row r="16973" hidden="1" x14ac:dyDescent="0.2"/>
    <row r="16974" hidden="1" x14ac:dyDescent="0.2"/>
    <row r="16975" hidden="1" x14ac:dyDescent="0.2"/>
    <row r="16976" hidden="1" x14ac:dyDescent="0.2"/>
    <row r="16977" hidden="1" x14ac:dyDescent="0.2"/>
    <row r="16978" hidden="1" x14ac:dyDescent="0.2"/>
    <row r="16979" hidden="1" x14ac:dyDescent="0.2"/>
    <row r="16980" hidden="1" x14ac:dyDescent="0.2"/>
    <row r="16981" hidden="1" x14ac:dyDescent="0.2"/>
    <row r="16982" hidden="1" x14ac:dyDescent="0.2"/>
    <row r="16983" hidden="1" x14ac:dyDescent="0.2"/>
    <row r="16984" hidden="1" x14ac:dyDescent="0.2"/>
    <row r="16985" hidden="1" x14ac:dyDescent="0.2"/>
    <row r="16986" hidden="1" x14ac:dyDescent="0.2"/>
    <row r="16987" hidden="1" x14ac:dyDescent="0.2"/>
    <row r="16988" hidden="1" x14ac:dyDescent="0.2"/>
    <row r="16989" hidden="1" x14ac:dyDescent="0.2"/>
    <row r="16990" hidden="1" x14ac:dyDescent="0.2"/>
    <row r="16991" hidden="1" x14ac:dyDescent="0.2"/>
    <row r="16992" hidden="1" x14ac:dyDescent="0.2"/>
    <row r="16993" hidden="1" x14ac:dyDescent="0.2"/>
    <row r="16994" hidden="1" x14ac:dyDescent="0.2"/>
    <row r="16995" hidden="1" x14ac:dyDescent="0.2"/>
    <row r="16996" hidden="1" x14ac:dyDescent="0.2"/>
    <row r="16997" hidden="1" x14ac:dyDescent="0.2"/>
    <row r="16998" hidden="1" x14ac:dyDescent="0.2"/>
    <row r="16999" hidden="1" x14ac:dyDescent="0.2"/>
    <row r="17000" hidden="1" x14ac:dyDescent="0.2"/>
    <row r="17001" hidden="1" x14ac:dyDescent="0.2"/>
    <row r="17002" hidden="1" x14ac:dyDescent="0.2"/>
    <row r="17003" hidden="1" x14ac:dyDescent="0.2"/>
    <row r="17004" hidden="1" x14ac:dyDescent="0.2"/>
    <row r="17005" hidden="1" x14ac:dyDescent="0.2"/>
    <row r="17006" hidden="1" x14ac:dyDescent="0.2"/>
    <row r="17007" hidden="1" x14ac:dyDescent="0.2"/>
    <row r="17008" hidden="1" x14ac:dyDescent="0.2"/>
    <row r="17009" hidden="1" x14ac:dyDescent="0.2"/>
    <row r="17010" hidden="1" x14ac:dyDescent="0.2"/>
    <row r="17011" hidden="1" x14ac:dyDescent="0.2"/>
    <row r="17012" hidden="1" x14ac:dyDescent="0.2"/>
    <row r="17013" hidden="1" x14ac:dyDescent="0.2"/>
    <row r="17014" hidden="1" x14ac:dyDescent="0.2"/>
    <row r="17015" hidden="1" x14ac:dyDescent="0.2"/>
    <row r="17016" hidden="1" x14ac:dyDescent="0.2"/>
    <row r="17017" hidden="1" x14ac:dyDescent="0.2"/>
    <row r="17018" hidden="1" x14ac:dyDescent="0.2"/>
    <row r="17019" hidden="1" x14ac:dyDescent="0.2"/>
    <row r="17020" hidden="1" x14ac:dyDescent="0.2"/>
    <row r="17021" hidden="1" x14ac:dyDescent="0.2"/>
    <row r="17022" hidden="1" x14ac:dyDescent="0.2"/>
    <row r="17023" hidden="1" x14ac:dyDescent="0.2"/>
    <row r="17024" hidden="1" x14ac:dyDescent="0.2"/>
    <row r="17025" hidden="1" x14ac:dyDescent="0.2"/>
    <row r="17026" hidden="1" x14ac:dyDescent="0.2"/>
    <row r="17027" hidden="1" x14ac:dyDescent="0.2"/>
    <row r="17028" hidden="1" x14ac:dyDescent="0.2"/>
    <row r="17029" hidden="1" x14ac:dyDescent="0.2"/>
    <row r="17030" hidden="1" x14ac:dyDescent="0.2"/>
    <row r="17031" hidden="1" x14ac:dyDescent="0.2"/>
    <row r="17032" hidden="1" x14ac:dyDescent="0.2"/>
    <row r="17033" hidden="1" x14ac:dyDescent="0.2"/>
    <row r="17034" hidden="1" x14ac:dyDescent="0.2"/>
    <row r="17035" hidden="1" x14ac:dyDescent="0.2"/>
    <row r="17036" hidden="1" x14ac:dyDescent="0.2"/>
    <row r="17037" hidden="1" x14ac:dyDescent="0.2"/>
    <row r="17038" hidden="1" x14ac:dyDescent="0.2"/>
    <row r="17039" hidden="1" x14ac:dyDescent="0.2"/>
    <row r="17040" hidden="1" x14ac:dyDescent="0.2"/>
    <row r="17041" hidden="1" x14ac:dyDescent="0.2"/>
    <row r="17042" hidden="1" x14ac:dyDescent="0.2"/>
    <row r="17043" hidden="1" x14ac:dyDescent="0.2"/>
    <row r="17044" hidden="1" x14ac:dyDescent="0.2"/>
    <row r="17045" hidden="1" x14ac:dyDescent="0.2"/>
    <row r="17046" hidden="1" x14ac:dyDescent="0.2"/>
    <row r="17047" hidden="1" x14ac:dyDescent="0.2"/>
    <row r="17048" hidden="1" x14ac:dyDescent="0.2"/>
    <row r="17049" hidden="1" x14ac:dyDescent="0.2"/>
    <row r="17050" hidden="1" x14ac:dyDescent="0.2"/>
    <row r="17051" hidden="1" x14ac:dyDescent="0.2"/>
    <row r="17052" hidden="1" x14ac:dyDescent="0.2"/>
    <row r="17053" hidden="1" x14ac:dyDescent="0.2"/>
    <row r="17054" hidden="1" x14ac:dyDescent="0.2"/>
    <row r="17055" hidden="1" x14ac:dyDescent="0.2"/>
    <row r="17056" hidden="1" x14ac:dyDescent="0.2"/>
    <row r="17057" hidden="1" x14ac:dyDescent="0.2"/>
    <row r="17058" hidden="1" x14ac:dyDescent="0.2"/>
    <row r="17059" hidden="1" x14ac:dyDescent="0.2"/>
    <row r="17060" hidden="1" x14ac:dyDescent="0.2"/>
    <row r="17061" hidden="1" x14ac:dyDescent="0.2"/>
    <row r="17062" hidden="1" x14ac:dyDescent="0.2"/>
    <row r="17063" hidden="1" x14ac:dyDescent="0.2"/>
    <row r="17064" hidden="1" x14ac:dyDescent="0.2"/>
    <row r="17065" hidden="1" x14ac:dyDescent="0.2"/>
    <row r="17066" hidden="1" x14ac:dyDescent="0.2"/>
    <row r="17067" hidden="1" x14ac:dyDescent="0.2"/>
    <row r="17068" hidden="1" x14ac:dyDescent="0.2"/>
    <row r="17069" hidden="1" x14ac:dyDescent="0.2"/>
    <row r="17070" hidden="1" x14ac:dyDescent="0.2"/>
    <row r="17071" hidden="1" x14ac:dyDescent="0.2"/>
    <row r="17072" hidden="1" x14ac:dyDescent="0.2"/>
    <row r="17073" hidden="1" x14ac:dyDescent="0.2"/>
    <row r="17074" hidden="1" x14ac:dyDescent="0.2"/>
    <row r="17075" hidden="1" x14ac:dyDescent="0.2"/>
    <row r="17076" hidden="1" x14ac:dyDescent="0.2"/>
    <row r="17077" hidden="1" x14ac:dyDescent="0.2"/>
    <row r="17078" hidden="1" x14ac:dyDescent="0.2"/>
    <row r="17079" hidden="1" x14ac:dyDescent="0.2"/>
    <row r="17080" hidden="1" x14ac:dyDescent="0.2"/>
    <row r="17081" hidden="1" x14ac:dyDescent="0.2"/>
    <row r="17082" hidden="1" x14ac:dyDescent="0.2"/>
    <row r="17083" hidden="1" x14ac:dyDescent="0.2"/>
    <row r="17084" hidden="1" x14ac:dyDescent="0.2"/>
    <row r="17085" hidden="1" x14ac:dyDescent="0.2"/>
    <row r="17086" hidden="1" x14ac:dyDescent="0.2"/>
    <row r="17087" hidden="1" x14ac:dyDescent="0.2"/>
    <row r="17088" hidden="1" x14ac:dyDescent="0.2"/>
    <row r="17089" hidden="1" x14ac:dyDescent="0.2"/>
    <row r="17090" hidden="1" x14ac:dyDescent="0.2"/>
    <row r="17091" hidden="1" x14ac:dyDescent="0.2"/>
    <row r="17092" hidden="1" x14ac:dyDescent="0.2"/>
    <row r="17093" hidden="1" x14ac:dyDescent="0.2"/>
    <row r="17094" hidden="1" x14ac:dyDescent="0.2"/>
    <row r="17095" hidden="1" x14ac:dyDescent="0.2"/>
    <row r="17096" hidden="1" x14ac:dyDescent="0.2"/>
    <row r="17097" hidden="1" x14ac:dyDescent="0.2"/>
    <row r="17098" hidden="1" x14ac:dyDescent="0.2"/>
    <row r="17099" hidden="1" x14ac:dyDescent="0.2"/>
    <row r="17100" hidden="1" x14ac:dyDescent="0.2"/>
    <row r="17101" hidden="1" x14ac:dyDescent="0.2"/>
    <row r="17102" hidden="1" x14ac:dyDescent="0.2"/>
    <row r="17103" hidden="1" x14ac:dyDescent="0.2"/>
    <row r="17104" hidden="1" x14ac:dyDescent="0.2"/>
    <row r="17105" hidden="1" x14ac:dyDescent="0.2"/>
    <row r="17106" hidden="1" x14ac:dyDescent="0.2"/>
    <row r="17107" hidden="1" x14ac:dyDescent="0.2"/>
    <row r="17108" hidden="1" x14ac:dyDescent="0.2"/>
    <row r="17109" hidden="1" x14ac:dyDescent="0.2"/>
    <row r="17110" hidden="1" x14ac:dyDescent="0.2"/>
    <row r="17111" hidden="1" x14ac:dyDescent="0.2"/>
    <row r="17112" hidden="1" x14ac:dyDescent="0.2"/>
    <row r="17113" hidden="1" x14ac:dyDescent="0.2"/>
    <row r="17114" hidden="1" x14ac:dyDescent="0.2"/>
    <row r="17115" hidden="1" x14ac:dyDescent="0.2"/>
    <row r="17116" hidden="1" x14ac:dyDescent="0.2"/>
    <row r="17117" hidden="1" x14ac:dyDescent="0.2"/>
    <row r="17118" hidden="1" x14ac:dyDescent="0.2"/>
    <row r="17119" hidden="1" x14ac:dyDescent="0.2"/>
    <row r="17120" hidden="1" x14ac:dyDescent="0.2"/>
    <row r="17121" hidden="1" x14ac:dyDescent="0.2"/>
    <row r="17122" hidden="1" x14ac:dyDescent="0.2"/>
    <row r="17123" hidden="1" x14ac:dyDescent="0.2"/>
    <row r="17124" hidden="1" x14ac:dyDescent="0.2"/>
    <row r="17125" hidden="1" x14ac:dyDescent="0.2"/>
    <row r="17126" hidden="1" x14ac:dyDescent="0.2"/>
    <row r="17127" hidden="1" x14ac:dyDescent="0.2"/>
    <row r="17128" hidden="1" x14ac:dyDescent="0.2"/>
    <row r="17129" hidden="1" x14ac:dyDescent="0.2"/>
    <row r="17130" hidden="1" x14ac:dyDescent="0.2"/>
    <row r="17131" hidden="1" x14ac:dyDescent="0.2"/>
    <row r="17132" hidden="1" x14ac:dyDescent="0.2"/>
    <row r="17133" hidden="1" x14ac:dyDescent="0.2"/>
    <row r="17134" hidden="1" x14ac:dyDescent="0.2"/>
    <row r="17135" hidden="1" x14ac:dyDescent="0.2"/>
    <row r="17136" hidden="1" x14ac:dyDescent="0.2"/>
    <row r="17137" hidden="1" x14ac:dyDescent="0.2"/>
    <row r="17138" hidden="1" x14ac:dyDescent="0.2"/>
    <row r="17139" hidden="1" x14ac:dyDescent="0.2"/>
    <row r="17140" hidden="1" x14ac:dyDescent="0.2"/>
    <row r="17141" hidden="1" x14ac:dyDescent="0.2"/>
    <row r="17142" hidden="1" x14ac:dyDescent="0.2"/>
    <row r="17143" hidden="1" x14ac:dyDescent="0.2"/>
    <row r="17144" hidden="1" x14ac:dyDescent="0.2"/>
    <row r="17145" hidden="1" x14ac:dyDescent="0.2"/>
    <row r="17146" hidden="1" x14ac:dyDescent="0.2"/>
    <row r="17147" hidden="1" x14ac:dyDescent="0.2"/>
    <row r="17148" hidden="1" x14ac:dyDescent="0.2"/>
    <row r="17149" hidden="1" x14ac:dyDescent="0.2"/>
    <row r="17150" hidden="1" x14ac:dyDescent="0.2"/>
    <row r="17151" hidden="1" x14ac:dyDescent="0.2"/>
    <row r="17152" hidden="1" x14ac:dyDescent="0.2"/>
    <row r="17153" hidden="1" x14ac:dyDescent="0.2"/>
    <row r="17154" hidden="1" x14ac:dyDescent="0.2"/>
    <row r="17155" hidden="1" x14ac:dyDescent="0.2"/>
    <row r="17156" hidden="1" x14ac:dyDescent="0.2"/>
    <row r="17157" hidden="1" x14ac:dyDescent="0.2"/>
    <row r="17158" hidden="1" x14ac:dyDescent="0.2"/>
    <row r="17159" hidden="1" x14ac:dyDescent="0.2"/>
    <row r="17160" hidden="1" x14ac:dyDescent="0.2"/>
    <row r="17161" hidden="1" x14ac:dyDescent="0.2"/>
    <row r="17162" hidden="1" x14ac:dyDescent="0.2"/>
    <row r="17163" hidden="1" x14ac:dyDescent="0.2"/>
    <row r="17164" hidden="1" x14ac:dyDescent="0.2"/>
    <row r="17165" hidden="1" x14ac:dyDescent="0.2"/>
    <row r="17166" hidden="1" x14ac:dyDescent="0.2"/>
    <row r="17167" hidden="1" x14ac:dyDescent="0.2"/>
    <row r="17168" hidden="1" x14ac:dyDescent="0.2"/>
    <row r="17169" hidden="1" x14ac:dyDescent="0.2"/>
    <row r="17170" hidden="1" x14ac:dyDescent="0.2"/>
    <row r="17171" hidden="1" x14ac:dyDescent="0.2"/>
    <row r="17172" hidden="1" x14ac:dyDescent="0.2"/>
    <row r="17173" hidden="1" x14ac:dyDescent="0.2"/>
    <row r="17174" hidden="1" x14ac:dyDescent="0.2"/>
    <row r="17175" hidden="1" x14ac:dyDescent="0.2"/>
    <row r="17176" hidden="1" x14ac:dyDescent="0.2"/>
    <row r="17177" hidden="1" x14ac:dyDescent="0.2"/>
    <row r="17178" hidden="1" x14ac:dyDescent="0.2"/>
    <row r="17179" hidden="1" x14ac:dyDescent="0.2"/>
    <row r="17180" hidden="1" x14ac:dyDescent="0.2"/>
    <row r="17181" hidden="1" x14ac:dyDescent="0.2"/>
    <row r="17182" hidden="1" x14ac:dyDescent="0.2"/>
    <row r="17183" hidden="1" x14ac:dyDescent="0.2"/>
    <row r="17184" hidden="1" x14ac:dyDescent="0.2"/>
    <row r="17185" hidden="1" x14ac:dyDescent="0.2"/>
    <row r="17186" hidden="1" x14ac:dyDescent="0.2"/>
    <row r="17187" hidden="1" x14ac:dyDescent="0.2"/>
    <row r="17188" hidden="1" x14ac:dyDescent="0.2"/>
    <row r="17189" hidden="1" x14ac:dyDescent="0.2"/>
    <row r="17190" hidden="1" x14ac:dyDescent="0.2"/>
    <row r="17191" hidden="1" x14ac:dyDescent="0.2"/>
    <row r="17192" hidden="1" x14ac:dyDescent="0.2"/>
    <row r="17193" hidden="1" x14ac:dyDescent="0.2"/>
    <row r="17194" hidden="1" x14ac:dyDescent="0.2"/>
    <row r="17195" hidden="1" x14ac:dyDescent="0.2"/>
    <row r="17196" hidden="1" x14ac:dyDescent="0.2"/>
    <row r="17197" hidden="1" x14ac:dyDescent="0.2"/>
    <row r="17198" hidden="1" x14ac:dyDescent="0.2"/>
    <row r="17199" hidden="1" x14ac:dyDescent="0.2"/>
    <row r="17200" hidden="1" x14ac:dyDescent="0.2"/>
    <row r="17201" hidden="1" x14ac:dyDescent="0.2"/>
    <row r="17202" hidden="1" x14ac:dyDescent="0.2"/>
    <row r="17203" hidden="1" x14ac:dyDescent="0.2"/>
    <row r="17204" hidden="1" x14ac:dyDescent="0.2"/>
    <row r="17205" hidden="1" x14ac:dyDescent="0.2"/>
    <row r="17206" hidden="1" x14ac:dyDescent="0.2"/>
    <row r="17207" hidden="1" x14ac:dyDescent="0.2"/>
    <row r="17208" hidden="1" x14ac:dyDescent="0.2"/>
    <row r="17209" hidden="1" x14ac:dyDescent="0.2"/>
    <row r="17210" hidden="1" x14ac:dyDescent="0.2"/>
    <row r="17211" hidden="1" x14ac:dyDescent="0.2"/>
    <row r="17212" hidden="1" x14ac:dyDescent="0.2"/>
    <row r="17213" hidden="1" x14ac:dyDescent="0.2"/>
    <row r="17214" hidden="1" x14ac:dyDescent="0.2"/>
    <row r="17215" hidden="1" x14ac:dyDescent="0.2"/>
    <row r="17216" hidden="1" x14ac:dyDescent="0.2"/>
    <row r="17217" hidden="1" x14ac:dyDescent="0.2"/>
    <row r="17218" hidden="1" x14ac:dyDescent="0.2"/>
    <row r="17219" hidden="1" x14ac:dyDescent="0.2"/>
    <row r="17220" hidden="1" x14ac:dyDescent="0.2"/>
    <row r="17221" hidden="1" x14ac:dyDescent="0.2"/>
    <row r="17222" hidden="1" x14ac:dyDescent="0.2"/>
    <row r="17223" hidden="1" x14ac:dyDescent="0.2"/>
    <row r="17224" hidden="1" x14ac:dyDescent="0.2"/>
    <row r="17225" hidden="1" x14ac:dyDescent="0.2"/>
    <row r="17226" hidden="1" x14ac:dyDescent="0.2"/>
    <row r="17227" hidden="1" x14ac:dyDescent="0.2"/>
    <row r="17228" hidden="1" x14ac:dyDescent="0.2"/>
    <row r="17229" hidden="1" x14ac:dyDescent="0.2"/>
    <row r="17230" hidden="1" x14ac:dyDescent="0.2"/>
    <row r="17231" hidden="1" x14ac:dyDescent="0.2"/>
    <row r="17232" hidden="1" x14ac:dyDescent="0.2"/>
    <row r="17233" hidden="1" x14ac:dyDescent="0.2"/>
    <row r="17234" hidden="1" x14ac:dyDescent="0.2"/>
    <row r="17235" hidden="1" x14ac:dyDescent="0.2"/>
    <row r="17236" hidden="1" x14ac:dyDescent="0.2"/>
    <row r="17237" hidden="1" x14ac:dyDescent="0.2"/>
    <row r="17238" hidden="1" x14ac:dyDescent="0.2"/>
    <row r="17239" hidden="1" x14ac:dyDescent="0.2"/>
    <row r="17240" hidden="1" x14ac:dyDescent="0.2"/>
    <row r="17241" hidden="1" x14ac:dyDescent="0.2"/>
    <row r="17242" hidden="1" x14ac:dyDescent="0.2"/>
    <row r="17243" hidden="1" x14ac:dyDescent="0.2"/>
    <row r="17244" hidden="1" x14ac:dyDescent="0.2"/>
    <row r="17245" hidden="1" x14ac:dyDescent="0.2"/>
    <row r="17246" hidden="1" x14ac:dyDescent="0.2"/>
    <row r="17247" hidden="1" x14ac:dyDescent="0.2"/>
    <row r="17248" hidden="1" x14ac:dyDescent="0.2"/>
    <row r="17249" hidden="1" x14ac:dyDescent="0.2"/>
    <row r="17250" hidden="1" x14ac:dyDescent="0.2"/>
    <row r="17251" hidden="1" x14ac:dyDescent="0.2"/>
    <row r="17252" hidden="1" x14ac:dyDescent="0.2"/>
    <row r="17253" hidden="1" x14ac:dyDescent="0.2"/>
    <row r="17254" hidden="1" x14ac:dyDescent="0.2"/>
    <row r="17255" hidden="1" x14ac:dyDescent="0.2"/>
    <row r="17256" hidden="1" x14ac:dyDescent="0.2"/>
    <row r="17257" hidden="1" x14ac:dyDescent="0.2"/>
    <row r="17258" hidden="1" x14ac:dyDescent="0.2"/>
    <row r="17259" hidden="1" x14ac:dyDescent="0.2"/>
    <row r="17260" hidden="1" x14ac:dyDescent="0.2"/>
    <row r="17261" hidden="1" x14ac:dyDescent="0.2"/>
    <row r="17262" hidden="1" x14ac:dyDescent="0.2"/>
    <row r="17263" hidden="1" x14ac:dyDescent="0.2"/>
    <row r="17264" hidden="1" x14ac:dyDescent="0.2"/>
    <row r="17265" hidden="1" x14ac:dyDescent="0.2"/>
    <row r="17266" hidden="1" x14ac:dyDescent="0.2"/>
    <row r="17267" hidden="1" x14ac:dyDescent="0.2"/>
    <row r="17268" hidden="1" x14ac:dyDescent="0.2"/>
    <row r="17269" hidden="1" x14ac:dyDescent="0.2"/>
    <row r="17270" hidden="1" x14ac:dyDescent="0.2"/>
    <row r="17271" hidden="1" x14ac:dyDescent="0.2"/>
    <row r="17272" hidden="1" x14ac:dyDescent="0.2"/>
    <row r="17273" hidden="1" x14ac:dyDescent="0.2"/>
    <row r="17274" hidden="1" x14ac:dyDescent="0.2"/>
    <row r="17275" hidden="1" x14ac:dyDescent="0.2"/>
    <row r="17276" hidden="1" x14ac:dyDescent="0.2"/>
    <row r="17277" hidden="1" x14ac:dyDescent="0.2"/>
    <row r="17278" hidden="1" x14ac:dyDescent="0.2"/>
    <row r="17279" hidden="1" x14ac:dyDescent="0.2"/>
    <row r="17280" hidden="1" x14ac:dyDescent="0.2"/>
    <row r="17281" hidden="1" x14ac:dyDescent="0.2"/>
    <row r="17282" hidden="1" x14ac:dyDescent="0.2"/>
    <row r="17283" hidden="1" x14ac:dyDescent="0.2"/>
    <row r="17284" hidden="1" x14ac:dyDescent="0.2"/>
    <row r="17285" hidden="1" x14ac:dyDescent="0.2"/>
    <row r="17286" hidden="1" x14ac:dyDescent="0.2"/>
    <row r="17287" hidden="1" x14ac:dyDescent="0.2"/>
    <row r="17288" hidden="1" x14ac:dyDescent="0.2"/>
    <row r="17289" hidden="1" x14ac:dyDescent="0.2"/>
    <row r="17290" hidden="1" x14ac:dyDescent="0.2"/>
    <row r="17291" hidden="1" x14ac:dyDescent="0.2"/>
    <row r="17292" hidden="1" x14ac:dyDescent="0.2"/>
    <row r="17293" hidden="1" x14ac:dyDescent="0.2"/>
    <row r="17294" hidden="1" x14ac:dyDescent="0.2"/>
    <row r="17295" hidden="1" x14ac:dyDescent="0.2"/>
    <row r="17296" hidden="1" x14ac:dyDescent="0.2"/>
    <row r="17297" hidden="1" x14ac:dyDescent="0.2"/>
    <row r="17298" hidden="1" x14ac:dyDescent="0.2"/>
    <row r="17299" hidden="1" x14ac:dyDescent="0.2"/>
    <row r="17300" hidden="1" x14ac:dyDescent="0.2"/>
    <row r="17301" hidden="1" x14ac:dyDescent="0.2"/>
    <row r="17302" hidden="1" x14ac:dyDescent="0.2"/>
    <row r="17303" hidden="1" x14ac:dyDescent="0.2"/>
    <row r="17304" hidden="1" x14ac:dyDescent="0.2"/>
    <row r="17305" hidden="1" x14ac:dyDescent="0.2"/>
    <row r="17306" hidden="1" x14ac:dyDescent="0.2"/>
    <row r="17307" hidden="1" x14ac:dyDescent="0.2"/>
    <row r="17308" hidden="1" x14ac:dyDescent="0.2"/>
    <row r="17309" hidden="1" x14ac:dyDescent="0.2"/>
    <row r="17310" hidden="1" x14ac:dyDescent="0.2"/>
    <row r="17311" hidden="1" x14ac:dyDescent="0.2"/>
    <row r="17312" hidden="1" x14ac:dyDescent="0.2"/>
    <row r="17313" hidden="1" x14ac:dyDescent="0.2"/>
    <row r="17314" hidden="1" x14ac:dyDescent="0.2"/>
    <row r="17315" hidden="1" x14ac:dyDescent="0.2"/>
    <row r="17316" hidden="1" x14ac:dyDescent="0.2"/>
    <row r="17317" hidden="1" x14ac:dyDescent="0.2"/>
    <row r="17318" hidden="1" x14ac:dyDescent="0.2"/>
    <row r="17319" hidden="1" x14ac:dyDescent="0.2"/>
    <row r="17320" hidden="1" x14ac:dyDescent="0.2"/>
    <row r="17321" hidden="1" x14ac:dyDescent="0.2"/>
    <row r="17322" hidden="1" x14ac:dyDescent="0.2"/>
    <row r="17323" hidden="1" x14ac:dyDescent="0.2"/>
    <row r="17324" hidden="1" x14ac:dyDescent="0.2"/>
    <row r="17325" hidden="1" x14ac:dyDescent="0.2"/>
    <row r="17326" hidden="1" x14ac:dyDescent="0.2"/>
    <row r="17327" hidden="1" x14ac:dyDescent="0.2"/>
    <row r="17328" hidden="1" x14ac:dyDescent="0.2"/>
    <row r="17329" hidden="1" x14ac:dyDescent="0.2"/>
    <row r="17330" hidden="1" x14ac:dyDescent="0.2"/>
    <row r="17331" hidden="1" x14ac:dyDescent="0.2"/>
    <row r="17332" hidden="1" x14ac:dyDescent="0.2"/>
    <row r="17333" hidden="1" x14ac:dyDescent="0.2"/>
    <row r="17334" hidden="1" x14ac:dyDescent="0.2"/>
    <row r="17335" hidden="1" x14ac:dyDescent="0.2"/>
    <row r="17336" hidden="1" x14ac:dyDescent="0.2"/>
    <row r="17337" hidden="1" x14ac:dyDescent="0.2"/>
    <row r="17338" hidden="1" x14ac:dyDescent="0.2"/>
    <row r="17339" hidden="1" x14ac:dyDescent="0.2"/>
    <row r="17340" hidden="1" x14ac:dyDescent="0.2"/>
    <row r="17341" hidden="1" x14ac:dyDescent="0.2"/>
    <row r="17342" hidden="1" x14ac:dyDescent="0.2"/>
    <row r="17343" hidden="1" x14ac:dyDescent="0.2"/>
    <row r="17344" hidden="1" x14ac:dyDescent="0.2"/>
    <row r="17345" hidden="1" x14ac:dyDescent="0.2"/>
    <row r="17346" hidden="1" x14ac:dyDescent="0.2"/>
    <row r="17347" hidden="1" x14ac:dyDescent="0.2"/>
    <row r="17348" hidden="1" x14ac:dyDescent="0.2"/>
    <row r="17349" hidden="1" x14ac:dyDescent="0.2"/>
    <row r="17350" hidden="1" x14ac:dyDescent="0.2"/>
    <row r="17351" hidden="1" x14ac:dyDescent="0.2"/>
    <row r="17352" hidden="1" x14ac:dyDescent="0.2"/>
    <row r="17353" hidden="1" x14ac:dyDescent="0.2"/>
    <row r="17354" hidden="1" x14ac:dyDescent="0.2"/>
    <row r="17355" hidden="1" x14ac:dyDescent="0.2"/>
    <row r="17356" hidden="1" x14ac:dyDescent="0.2"/>
    <row r="17357" hidden="1" x14ac:dyDescent="0.2"/>
    <row r="17358" hidden="1" x14ac:dyDescent="0.2"/>
    <row r="17359" hidden="1" x14ac:dyDescent="0.2"/>
    <row r="17360" hidden="1" x14ac:dyDescent="0.2"/>
    <row r="17361" hidden="1" x14ac:dyDescent="0.2"/>
    <row r="17362" hidden="1" x14ac:dyDescent="0.2"/>
    <row r="17363" hidden="1" x14ac:dyDescent="0.2"/>
    <row r="17364" hidden="1" x14ac:dyDescent="0.2"/>
    <row r="17365" hidden="1" x14ac:dyDescent="0.2"/>
    <row r="17366" hidden="1" x14ac:dyDescent="0.2"/>
    <row r="17367" hidden="1" x14ac:dyDescent="0.2"/>
    <row r="17368" hidden="1" x14ac:dyDescent="0.2"/>
    <row r="17369" hidden="1" x14ac:dyDescent="0.2"/>
    <row r="17370" hidden="1" x14ac:dyDescent="0.2"/>
    <row r="17371" hidden="1" x14ac:dyDescent="0.2"/>
    <row r="17372" hidden="1" x14ac:dyDescent="0.2"/>
    <row r="17373" hidden="1" x14ac:dyDescent="0.2"/>
    <row r="17374" hidden="1" x14ac:dyDescent="0.2"/>
    <row r="17375" hidden="1" x14ac:dyDescent="0.2"/>
    <row r="17376" hidden="1" x14ac:dyDescent="0.2"/>
    <row r="17377" hidden="1" x14ac:dyDescent="0.2"/>
    <row r="17378" hidden="1" x14ac:dyDescent="0.2"/>
    <row r="17379" hidden="1" x14ac:dyDescent="0.2"/>
    <row r="17380" hidden="1" x14ac:dyDescent="0.2"/>
    <row r="17381" hidden="1" x14ac:dyDescent="0.2"/>
    <row r="17382" hidden="1" x14ac:dyDescent="0.2"/>
    <row r="17383" hidden="1" x14ac:dyDescent="0.2"/>
    <row r="17384" hidden="1" x14ac:dyDescent="0.2"/>
    <row r="17385" hidden="1" x14ac:dyDescent="0.2"/>
    <row r="17386" hidden="1" x14ac:dyDescent="0.2"/>
    <row r="17387" hidden="1" x14ac:dyDescent="0.2"/>
    <row r="17388" hidden="1" x14ac:dyDescent="0.2"/>
    <row r="17389" hidden="1" x14ac:dyDescent="0.2"/>
    <row r="17390" hidden="1" x14ac:dyDescent="0.2"/>
    <row r="17391" hidden="1" x14ac:dyDescent="0.2"/>
    <row r="17392" hidden="1" x14ac:dyDescent="0.2"/>
    <row r="17393" hidden="1" x14ac:dyDescent="0.2"/>
    <row r="17394" hidden="1" x14ac:dyDescent="0.2"/>
    <row r="17395" hidden="1" x14ac:dyDescent="0.2"/>
    <row r="17396" hidden="1" x14ac:dyDescent="0.2"/>
    <row r="17397" hidden="1" x14ac:dyDescent="0.2"/>
    <row r="17398" hidden="1" x14ac:dyDescent="0.2"/>
    <row r="17399" hidden="1" x14ac:dyDescent="0.2"/>
    <row r="17400" hidden="1" x14ac:dyDescent="0.2"/>
    <row r="17401" hidden="1" x14ac:dyDescent="0.2"/>
    <row r="17402" hidden="1" x14ac:dyDescent="0.2"/>
    <row r="17403" hidden="1" x14ac:dyDescent="0.2"/>
    <row r="17404" hidden="1" x14ac:dyDescent="0.2"/>
    <row r="17405" hidden="1" x14ac:dyDescent="0.2"/>
    <row r="17406" hidden="1" x14ac:dyDescent="0.2"/>
    <row r="17407" hidden="1" x14ac:dyDescent="0.2"/>
    <row r="17408" hidden="1" x14ac:dyDescent="0.2"/>
    <row r="17409" hidden="1" x14ac:dyDescent="0.2"/>
    <row r="17410" hidden="1" x14ac:dyDescent="0.2"/>
    <row r="17411" hidden="1" x14ac:dyDescent="0.2"/>
    <row r="17412" hidden="1" x14ac:dyDescent="0.2"/>
    <row r="17413" hidden="1" x14ac:dyDescent="0.2"/>
    <row r="17414" hidden="1" x14ac:dyDescent="0.2"/>
    <row r="17415" hidden="1" x14ac:dyDescent="0.2"/>
    <row r="17416" hidden="1" x14ac:dyDescent="0.2"/>
    <row r="17417" hidden="1" x14ac:dyDescent="0.2"/>
    <row r="17418" hidden="1" x14ac:dyDescent="0.2"/>
    <row r="17419" hidden="1" x14ac:dyDescent="0.2"/>
    <row r="17420" hidden="1" x14ac:dyDescent="0.2"/>
    <row r="17421" hidden="1" x14ac:dyDescent="0.2"/>
    <row r="17422" hidden="1" x14ac:dyDescent="0.2"/>
    <row r="17423" hidden="1" x14ac:dyDescent="0.2"/>
    <row r="17424" hidden="1" x14ac:dyDescent="0.2"/>
    <row r="17425" hidden="1" x14ac:dyDescent="0.2"/>
    <row r="17426" hidden="1" x14ac:dyDescent="0.2"/>
    <row r="17427" hidden="1" x14ac:dyDescent="0.2"/>
    <row r="17428" hidden="1" x14ac:dyDescent="0.2"/>
    <row r="17429" hidden="1" x14ac:dyDescent="0.2"/>
    <row r="17430" hidden="1" x14ac:dyDescent="0.2"/>
    <row r="17431" hidden="1" x14ac:dyDescent="0.2"/>
    <row r="17432" hidden="1" x14ac:dyDescent="0.2"/>
    <row r="17433" hidden="1" x14ac:dyDescent="0.2"/>
    <row r="17434" hidden="1" x14ac:dyDescent="0.2"/>
    <row r="17435" hidden="1" x14ac:dyDescent="0.2"/>
    <row r="17436" hidden="1" x14ac:dyDescent="0.2"/>
    <row r="17437" hidden="1" x14ac:dyDescent="0.2"/>
    <row r="17438" hidden="1" x14ac:dyDescent="0.2"/>
    <row r="17439" hidden="1" x14ac:dyDescent="0.2"/>
    <row r="17440" hidden="1" x14ac:dyDescent="0.2"/>
    <row r="17441" hidden="1" x14ac:dyDescent="0.2"/>
    <row r="17442" hidden="1" x14ac:dyDescent="0.2"/>
    <row r="17443" hidden="1" x14ac:dyDescent="0.2"/>
    <row r="17444" hidden="1" x14ac:dyDescent="0.2"/>
    <row r="17445" hidden="1" x14ac:dyDescent="0.2"/>
    <row r="17446" hidden="1" x14ac:dyDescent="0.2"/>
    <row r="17447" hidden="1" x14ac:dyDescent="0.2"/>
    <row r="17448" hidden="1" x14ac:dyDescent="0.2"/>
    <row r="17449" hidden="1" x14ac:dyDescent="0.2"/>
    <row r="17450" hidden="1" x14ac:dyDescent="0.2"/>
    <row r="17451" hidden="1" x14ac:dyDescent="0.2"/>
    <row r="17452" hidden="1" x14ac:dyDescent="0.2"/>
    <row r="17453" hidden="1" x14ac:dyDescent="0.2"/>
    <row r="17454" hidden="1" x14ac:dyDescent="0.2"/>
    <row r="17455" hidden="1" x14ac:dyDescent="0.2"/>
    <row r="17456" hidden="1" x14ac:dyDescent="0.2"/>
    <row r="17457" hidden="1" x14ac:dyDescent="0.2"/>
    <row r="17458" hidden="1" x14ac:dyDescent="0.2"/>
    <row r="17459" hidden="1" x14ac:dyDescent="0.2"/>
    <row r="17460" hidden="1" x14ac:dyDescent="0.2"/>
    <row r="17461" hidden="1" x14ac:dyDescent="0.2"/>
    <row r="17462" hidden="1" x14ac:dyDescent="0.2"/>
    <row r="17463" hidden="1" x14ac:dyDescent="0.2"/>
    <row r="17464" hidden="1" x14ac:dyDescent="0.2"/>
    <row r="17465" hidden="1" x14ac:dyDescent="0.2"/>
    <row r="17466" hidden="1" x14ac:dyDescent="0.2"/>
    <row r="17467" hidden="1" x14ac:dyDescent="0.2"/>
    <row r="17468" hidden="1" x14ac:dyDescent="0.2"/>
    <row r="17469" hidden="1" x14ac:dyDescent="0.2"/>
    <row r="17470" hidden="1" x14ac:dyDescent="0.2"/>
    <row r="17471" hidden="1" x14ac:dyDescent="0.2"/>
    <row r="17472" hidden="1" x14ac:dyDescent="0.2"/>
    <row r="17473" hidden="1" x14ac:dyDescent="0.2"/>
    <row r="17474" hidden="1" x14ac:dyDescent="0.2"/>
    <row r="17475" hidden="1" x14ac:dyDescent="0.2"/>
    <row r="17476" hidden="1" x14ac:dyDescent="0.2"/>
    <row r="17477" hidden="1" x14ac:dyDescent="0.2"/>
    <row r="17478" hidden="1" x14ac:dyDescent="0.2"/>
    <row r="17479" hidden="1" x14ac:dyDescent="0.2"/>
    <row r="17480" hidden="1" x14ac:dyDescent="0.2"/>
    <row r="17481" hidden="1" x14ac:dyDescent="0.2"/>
    <row r="17482" hidden="1" x14ac:dyDescent="0.2"/>
    <row r="17483" hidden="1" x14ac:dyDescent="0.2"/>
    <row r="17484" hidden="1" x14ac:dyDescent="0.2"/>
    <row r="17485" hidden="1" x14ac:dyDescent="0.2"/>
    <row r="17486" hidden="1" x14ac:dyDescent="0.2"/>
    <row r="17487" hidden="1" x14ac:dyDescent="0.2"/>
    <row r="17488" hidden="1" x14ac:dyDescent="0.2"/>
    <row r="17489" hidden="1" x14ac:dyDescent="0.2"/>
    <row r="17490" hidden="1" x14ac:dyDescent="0.2"/>
    <row r="17491" hidden="1" x14ac:dyDescent="0.2"/>
    <row r="17492" hidden="1" x14ac:dyDescent="0.2"/>
    <row r="17493" hidden="1" x14ac:dyDescent="0.2"/>
    <row r="17494" hidden="1" x14ac:dyDescent="0.2"/>
    <row r="17495" hidden="1" x14ac:dyDescent="0.2"/>
    <row r="17496" hidden="1" x14ac:dyDescent="0.2"/>
    <row r="17497" hidden="1" x14ac:dyDescent="0.2"/>
    <row r="17498" hidden="1" x14ac:dyDescent="0.2"/>
    <row r="17499" hidden="1" x14ac:dyDescent="0.2"/>
    <row r="17500" hidden="1" x14ac:dyDescent="0.2"/>
    <row r="17501" hidden="1" x14ac:dyDescent="0.2"/>
    <row r="17502" hidden="1" x14ac:dyDescent="0.2"/>
    <row r="17503" hidden="1" x14ac:dyDescent="0.2"/>
    <row r="17504" hidden="1" x14ac:dyDescent="0.2"/>
    <row r="17505" hidden="1" x14ac:dyDescent="0.2"/>
    <row r="17506" hidden="1" x14ac:dyDescent="0.2"/>
    <row r="17507" hidden="1" x14ac:dyDescent="0.2"/>
    <row r="17508" hidden="1" x14ac:dyDescent="0.2"/>
    <row r="17509" hidden="1" x14ac:dyDescent="0.2"/>
    <row r="17510" hidden="1" x14ac:dyDescent="0.2"/>
    <row r="17511" hidden="1" x14ac:dyDescent="0.2"/>
    <row r="17512" hidden="1" x14ac:dyDescent="0.2"/>
    <row r="17513" hidden="1" x14ac:dyDescent="0.2"/>
    <row r="17514" hidden="1" x14ac:dyDescent="0.2"/>
    <row r="17515" hidden="1" x14ac:dyDescent="0.2"/>
    <row r="17516" hidden="1" x14ac:dyDescent="0.2"/>
    <row r="17517" hidden="1" x14ac:dyDescent="0.2"/>
    <row r="17518" hidden="1" x14ac:dyDescent="0.2"/>
    <row r="17519" hidden="1" x14ac:dyDescent="0.2"/>
    <row r="17520" hidden="1" x14ac:dyDescent="0.2"/>
    <row r="17521" hidden="1" x14ac:dyDescent="0.2"/>
    <row r="17522" hidden="1" x14ac:dyDescent="0.2"/>
    <row r="17523" hidden="1" x14ac:dyDescent="0.2"/>
    <row r="17524" hidden="1" x14ac:dyDescent="0.2"/>
    <row r="17525" hidden="1" x14ac:dyDescent="0.2"/>
    <row r="17526" hidden="1" x14ac:dyDescent="0.2"/>
    <row r="17527" hidden="1" x14ac:dyDescent="0.2"/>
    <row r="17528" hidden="1" x14ac:dyDescent="0.2"/>
    <row r="17529" hidden="1" x14ac:dyDescent="0.2"/>
    <row r="17530" hidden="1" x14ac:dyDescent="0.2"/>
    <row r="17531" hidden="1" x14ac:dyDescent="0.2"/>
    <row r="17532" hidden="1" x14ac:dyDescent="0.2"/>
    <row r="17533" hidden="1" x14ac:dyDescent="0.2"/>
    <row r="17534" hidden="1" x14ac:dyDescent="0.2"/>
    <row r="17535" hidden="1" x14ac:dyDescent="0.2"/>
    <row r="17536" hidden="1" x14ac:dyDescent="0.2"/>
    <row r="17537" hidden="1" x14ac:dyDescent="0.2"/>
    <row r="17538" hidden="1" x14ac:dyDescent="0.2"/>
    <row r="17539" hidden="1" x14ac:dyDescent="0.2"/>
    <row r="17540" hidden="1" x14ac:dyDescent="0.2"/>
    <row r="17541" hidden="1" x14ac:dyDescent="0.2"/>
    <row r="17542" hidden="1" x14ac:dyDescent="0.2"/>
    <row r="17543" hidden="1" x14ac:dyDescent="0.2"/>
    <row r="17544" hidden="1" x14ac:dyDescent="0.2"/>
    <row r="17545" hidden="1" x14ac:dyDescent="0.2"/>
    <row r="17546" hidden="1" x14ac:dyDescent="0.2"/>
    <row r="17547" hidden="1" x14ac:dyDescent="0.2"/>
    <row r="17548" hidden="1" x14ac:dyDescent="0.2"/>
    <row r="17549" hidden="1" x14ac:dyDescent="0.2"/>
    <row r="17550" hidden="1" x14ac:dyDescent="0.2"/>
    <row r="17551" hidden="1" x14ac:dyDescent="0.2"/>
    <row r="17552" hidden="1" x14ac:dyDescent="0.2"/>
    <row r="17553" hidden="1" x14ac:dyDescent="0.2"/>
    <row r="17554" hidden="1" x14ac:dyDescent="0.2"/>
    <row r="17555" hidden="1" x14ac:dyDescent="0.2"/>
    <row r="17556" hidden="1" x14ac:dyDescent="0.2"/>
    <row r="17557" hidden="1" x14ac:dyDescent="0.2"/>
    <row r="17558" hidden="1" x14ac:dyDescent="0.2"/>
    <row r="17559" hidden="1" x14ac:dyDescent="0.2"/>
    <row r="17560" hidden="1" x14ac:dyDescent="0.2"/>
    <row r="17561" hidden="1" x14ac:dyDescent="0.2"/>
    <row r="17562" hidden="1" x14ac:dyDescent="0.2"/>
    <row r="17563" hidden="1" x14ac:dyDescent="0.2"/>
    <row r="17564" hidden="1" x14ac:dyDescent="0.2"/>
    <row r="17565" hidden="1" x14ac:dyDescent="0.2"/>
    <row r="17566" hidden="1" x14ac:dyDescent="0.2"/>
    <row r="17567" hidden="1" x14ac:dyDescent="0.2"/>
    <row r="17568" hidden="1" x14ac:dyDescent="0.2"/>
    <row r="17569" hidden="1" x14ac:dyDescent="0.2"/>
    <row r="17570" hidden="1" x14ac:dyDescent="0.2"/>
    <row r="17571" hidden="1" x14ac:dyDescent="0.2"/>
    <row r="17572" hidden="1" x14ac:dyDescent="0.2"/>
    <row r="17573" hidden="1" x14ac:dyDescent="0.2"/>
    <row r="17574" hidden="1" x14ac:dyDescent="0.2"/>
    <row r="17575" hidden="1" x14ac:dyDescent="0.2"/>
    <row r="17576" hidden="1" x14ac:dyDescent="0.2"/>
    <row r="17577" hidden="1" x14ac:dyDescent="0.2"/>
    <row r="17578" hidden="1" x14ac:dyDescent="0.2"/>
    <row r="17579" hidden="1" x14ac:dyDescent="0.2"/>
    <row r="17580" hidden="1" x14ac:dyDescent="0.2"/>
    <row r="17581" hidden="1" x14ac:dyDescent="0.2"/>
    <row r="17582" hidden="1" x14ac:dyDescent="0.2"/>
    <row r="17583" hidden="1" x14ac:dyDescent="0.2"/>
    <row r="17584" hidden="1" x14ac:dyDescent="0.2"/>
    <row r="17585" hidden="1" x14ac:dyDescent="0.2"/>
    <row r="17586" hidden="1" x14ac:dyDescent="0.2"/>
    <row r="17587" hidden="1" x14ac:dyDescent="0.2"/>
    <row r="17588" hidden="1" x14ac:dyDescent="0.2"/>
    <row r="17589" hidden="1" x14ac:dyDescent="0.2"/>
    <row r="17590" hidden="1" x14ac:dyDescent="0.2"/>
    <row r="17591" hidden="1" x14ac:dyDescent="0.2"/>
    <row r="17592" hidden="1" x14ac:dyDescent="0.2"/>
    <row r="17593" hidden="1" x14ac:dyDescent="0.2"/>
    <row r="17594" hidden="1" x14ac:dyDescent="0.2"/>
    <row r="17595" hidden="1" x14ac:dyDescent="0.2"/>
    <row r="17596" hidden="1" x14ac:dyDescent="0.2"/>
    <row r="17597" hidden="1" x14ac:dyDescent="0.2"/>
    <row r="17598" hidden="1" x14ac:dyDescent="0.2"/>
    <row r="17599" hidden="1" x14ac:dyDescent="0.2"/>
    <row r="17600" hidden="1" x14ac:dyDescent="0.2"/>
    <row r="17601" hidden="1" x14ac:dyDescent="0.2"/>
    <row r="17602" hidden="1" x14ac:dyDescent="0.2"/>
    <row r="17603" hidden="1" x14ac:dyDescent="0.2"/>
    <row r="17604" hidden="1" x14ac:dyDescent="0.2"/>
    <row r="17605" hidden="1" x14ac:dyDescent="0.2"/>
    <row r="17606" hidden="1" x14ac:dyDescent="0.2"/>
    <row r="17607" hidden="1" x14ac:dyDescent="0.2"/>
    <row r="17608" hidden="1" x14ac:dyDescent="0.2"/>
    <row r="17609" hidden="1" x14ac:dyDescent="0.2"/>
    <row r="17610" hidden="1" x14ac:dyDescent="0.2"/>
    <row r="17611" hidden="1" x14ac:dyDescent="0.2"/>
    <row r="17612" hidden="1" x14ac:dyDescent="0.2"/>
    <row r="17613" hidden="1" x14ac:dyDescent="0.2"/>
    <row r="17614" hidden="1" x14ac:dyDescent="0.2"/>
    <row r="17615" hidden="1" x14ac:dyDescent="0.2"/>
    <row r="17616" hidden="1" x14ac:dyDescent="0.2"/>
    <row r="17617" hidden="1" x14ac:dyDescent="0.2"/>
    <row r="17618" hidden="1" x14ac:dyDescent="0.2"/>
    <row r="17619" hidden="1" x14ac:dyDescent="0.2"/>
    <row r="17620" hidden="1" x14ac:dyDescent="0.2"/>
    <row r="17621" hidden="1" x14ac:dyDescent="0.2"/>
    <row r="17622" hidden="1" x14ac:dyDescent="0.2"/>
    <row r="17623" hidden="1" x14ac:dyDescent="0.2"/>
    <row r="17624" hidden="1" x14ac:dyDescent="0.2"/>
    <row r="17625" hidden="1" x14ac:dyDescent="0.2"/>
    <row r="17626" hidden="1" x14ac:dyDescent="0.2"/>
    <row r="17627" hidden="1" x14ac:dyDescent="0.2"/>
    <row r="17628" hidden="1" x14ac:dyDescent="0.2"/>
    <row r="17629" hidden="1" x14ac:dyDescent="0.2"/>
    <row r="17630" hidden="1" x14ac:dyDescent="0.2"/>
    <row r="17631" hidden="1" x14ac:dyDescent="0.2"/>
    <row r="17632" hidden="1" x14ac:dyDescent="0.2"/>
    <row r="17633" hidden="1" x14ac:dyDescent="0.2"/>
    <row r="17634" hidden="1" x14ac:dyDescent="0.2"/>
    <row r="17635" hidden="1" x14ac:dyDescent="0.2"/>
    <row r="17636" hidden="1" x14ac:dyDescent="0.2"/>
    <row r="17637" hidden="1" x14ac:dyDescent="0.2"/>
    <row r="17638" hidden="1" x14ac:dyDescent="0.2"/>
    <row r="17639" hidden="1" x14ac:dyDescent="0.2"/>
    <row r="17640" hidden="1" x14ac:dyDescent="0.2"/>
    <row r="17641" hidden="1" x14ac:dyDescent="0.2"/>
    <row r="17642" hidden="1" x14ac:dyDescent="0.2"/>
    <row r="17643" hidden="1" x14ac:dyDescent="0.2"/>
    <row r="17644" hidden="1" x14ac:dyDescent="0.2"/>
    <row r="17645" hidden="1" x14ac:dyDescent="0.2"/>
    <row r="17646" hidden="1" x14ac:dyDescent="0.2"/>
    <row r="17647" hidden="1" x14ac:dyDescent="0.2"/>
    <row r="17648" hidden="1" x14ac:dyDescent="0.2"/>
    <row r="17649" hidden="1" x14ac:dyDescent="0.2"/>
    <row r="17650" hidden="1" x14ac:dyDescent="0.2"/>
    <row r="17651" hidden="1" x14ac:dyDescent="0.2"/>
    <row r="17652" hidden="1" x14ac:dyDescent="0.2"/>
    <row r="17653" hidden="1" x14ac:dyDescent="0.2"/>
    <row r="17654" hidden="1" x14ac:dyDescent="0.2"/>
    <row r="17655" hidden="1" x14ac:dyDescent="0.2"/>
    <row r="17656" hidden="1" x14ac:dyDescent="0.2"/>
    <row r="17657" hidden="1" x14ac:dyDescent="0.2"/>
    <row r="17658" hidden="1" x14ac:dyDescent="0.2"/>
    <row r="17659" hidden="1" x14ac:dyDescent="0.2"/>
    <row r="17660" hidden="1" x14ac:dyDescent="0.2"/>
    <row r="17661" hidden="1" x14ac:dyDescent="0.2"/>
    <row r="17662" hidden="1" x14ac:dyDescent="0.2"/>
    <row r="17663" hidden="1" x14ac:dyDescent="0.2"/>
    <row r="17664" hidden="1" x14ac:dyDescent="0.2"/>
    <row r="17665" hidden="1" x14ac:dyDescent="0.2"/>
    <row r="17666" hidden="1" x14ac:dyDescent="0.2"/>
    <row r="17667" hidden="1" x14ac:dyDescent="0.2"/>
    <row r="17668" hidden="1" x14ac:dyDescent="0.2"/>
    <row r="17669" hidden="1" x14ac:dyDescent="0.2"/>
    <row r="17670" hidden="1" x14ac:dyDescent="0.2"/>
    <row r="17671" hidden="1" x14ac:dyDescent="0.2"/>
    <row r="17672" hidden="1" x14ac:dyDescent="0.2"/>
    <row r="17673" hidden="1" x14ac:dyDescent="0.2"/>
    <row r="17674" hidden="1" x14ac:dyDescent="0.2"/>
    <row r="17675" hidden="1" x14ac:dyDescent="0.2"/>
    <row r="17676" hidden="1" x14ac:dyDescent="0.2"/>
    <row r="17677" hidden="1" x14ac:dyDescent="0.2"/>
    <row r="17678" hidden="1" x14ac:dyDescent="0.2"/>
    <row r="17679" hidden="1" x14ac:dyDescent="0.2"/>
    <row r="17680" hidden="1" x14ac:dyDescent="0.2"/>
    <row r="17681" hidden="1" x14ac:dyDescent="0.2"/>
    <row r="17682" hidden="1" x14ac:dyDescent="0.2"/>
    <row r="17683" hidden="1" x14ac:dyDescent="0.2"/>
    <row r="17684" hidden="1" x14ac:dyDescent="0.2"/>
    <row r="17685" hidden="1" x14ac:dyDescent="0.2"/>
    <row r="17686" hidden="1" x14ac:dyDescent="0.2"/>
    <row r="17687" hidden="1" x14ac:dyDescent="0.2"/>
    <row r="17688" hidden="1" x14ac:dyDescent="0.2"/>
    <row r="17689" hidden="1" x14ac:dyDescent="0.2"/>
    <row r="17690" hidden="1" x14ac:dyDescent="0.2"/>
    <row r="17691" hidden="1" x14ac:dyDescent="0.2"/>
    <row r="17692" hidden="1" x14ac:dyDescent="0.2"/>
    <row r="17693" hidden="1" x14ac:dyDescent="0.2"/>
    <row r="17694" hidden="1" x14ac:dyDescent="0.2"/>
    <row r="17695" hidden="1" x14ac:dyDescent="0.2"/>
    <row r="17696" hidden="1" x14ac:dyDescent="0.2"/>
    <row r="17697" hidden="1" x14ac:dyDescent="0.2"/>
    <row r="17698" hidden="1" x14ac:dyDescent="0.2"/>
    <row r="17699" hidden="1" x14ac:dyDescent="0.2"/>
    <row r="17700" hidden="1" x14ac:dyDescent="0.2"/>
    <row r="17701" hidden="1" x14ac:dyDescent="0.2"/>
    <row r="17702" hidden="1" x14ac:dyDescent="0.2"/>
    <row r="17703" hidden="1" x14ac:dyDescent="0.2"/>
    <row r="17704" hidden="1" x14ac:dyDescent="0.2"/>
    <row r="17705" hidden="1" x14ac:dyDescent="0.2"/>
    <row r="17706" hidden="1" x14ac:dyDescent="0.2"/>
    <row r="17707" hidden="1" x14ac:dyDescent="0.2"/>
    <row r="17708" hidden="1" x14ac:dyDescent="0.2"/>
    <row r="17709" hidden="1" x14ac:dyDescent="0.2"/>
    <row r="17710" hidden="1" x14ac:dyDescent="0.2"/>
    <row r="17711" hidden="1" x14ac:dyDescent="0.2"/>
    <row r="17712" hidden="1" x14ac:dyDescent="0.2"/>
    <row r="17713" hidden="1" x14ac:dyDescent="0.2"/>
    <row r="17714" hidden="1" x14ac:dyDescent="0.2"/>
    <row r="17715" hidden="1" x14ac:dyDescent="0.2"/>
    <row r="17716" hidden="1" x14ac:dyDescent="0.2"/>
    <row r="17717" hidden="1" x14ac:dyDescent="0.2"/>
    <row r="17718" hidden="1" x14ac:dyDescent="0.2"/>
    <row r="17719" hidden="1" x14ac:dyDescent="0.2"/>
    <row r="17720" hidden="1" x14ac:dyDescent="0.2"/>
    <row r="17721" hidden="1" x14ac:dyDescent="0.2"/>
    <row r="17722" hidden="1" x14ac:dyDescent="0.2"/>
    <row r="17723" hidden="1" x14ac:dyDescent="0.2"/>
    <row r="17724" hidden="1" x14ac:dyDescent="0.2"/>
    <row r="17725" hidden="1" x14ac:dyDescent="0.2"/>
    <row r="17726" hidden="1" x14ac:dyDescent="0.2"/>
    <row r="17727" hidden="1" x14ac:dyDescent="0.2"/>
    <row r="17728" hidden="1" x14ac:dyDescent="0.2"/>
    <row r="17729" hidden="1" x14ac:dyDescent="0.2"/>
    <row r="17730" hidden="1" x14ac:dyDescent="0.2"/>
    <row r="17731" hidden="1" x14ac:dyDescent="0.2"/>
    <row r="17732" hidden="1" x14ac:dyDescent="0.2"/>
    <row r="17733" hidden="1" x14ac:dyDescent="0.2"/>
    <row r="17734" hidden="1" x14ac:dyDescent="0.2"/>
    <row r="17735" hidden="1" x14ac:dyDescent="0.2"/>
    <row r="17736" hidden="1" x14ac:dyDescent="0.2"/>
    <row r="17737" hidden="1" x14ac:dyDescent="0.2"/>
    <row r="17738" hidden="1" x14ac:dyDescent="0.2"/>
    <row r="17739" hidden="1" x14ac:dyDescent="0.2"/>
    <row r="17740" hidden="1" x14ac:dyDescent="0.2"/>
    <row r="17741" hidden="1" x14ac:dyDescent="0.2"/>
    <row r="17742" hidden="1" x14ac:dyDescent="0.2"/>
    <row r="17743" hidden="1" x14ac:dyDescent="0.2"/>
    <row r="17744" hidden="1" x14ac:dyDescent="0.2"/>
    <row r="17745" hidden="1" x14ac:dyDescent="0.2"/>
    <row r="17746" hidden="1" x14ac:dyDescent="0.2"/>
    <row r="17747" hidden="1" x14ac:dyDescent="0.2"/>
    <row r="17748" hidden="1" x14ac:dyDescent="0.2"/>
    <row r="17749" hidden="1" x14ac:dyDescent="0.2"/>
    <row r="17750" hidden="1" x14ac:dyDescent="0.2"/>
    <row r="17751" hidden="1" x14ac:dyDescent="0.2"/>
    <row r="17752" hidden="1" x14ac:dyDescent="0.2"/>
    <row r="17753" hidden="1" x14ac:dyDescent="0.2"/>
    <row r="17754" hidden="1" x14ac:dyDescent="0.2"/>
    <row r="17755" hidden="1" x14ac:dyDescent="0.2"/>
    <row r="17756" hidden="1" x14ac:dyDescent="0.2"/>
    <row r="17757" hidden="1" x14ac:dyDescent="0.2"/>
    <row r="17758" hidden="1" x14ac:dyDescent="0.2"/>
    <row r="17759" hidden="1" x14ac:dyDescent="0.2"/>
    <row r="17760" hidden="1" x14ac:dyDescent="0.2"/>
    <row r="17761" hidden="1" x14ac:dyDescent="0.2"/>
    <row r="17762" hidden="1" x14ac:dyDescent="0.2"/>
    <row r="17763" hidden="1" x14ac:dyDescent="0.2"/>
    <row r="17764" hidden="1" x14ac:dyDescent="0.2"/>
    <row r="17765" hidden="1" x14ac:dyDescent="0.2"/>
    <row r="17766" hidden="1" x14ac:dyDescent="0.2"/>
    <row r="17767" hidden="1" x14ac:dyDescent="0.2"/>
    <row r="17768" hidden="1" x14ac:dyDescent="0.2"/>
    <row r="17769" hidden="1" x14ac:dyDescent="0.2"/>
    <row r="17770" hidden="1" x14ac:dyDescent="0.2"/>
    <row r="17771" hidden="1" x14ac:dyDescent="0.2"/>
    <row r="17772" hidden="1" x14ac:dyDescent="0.2"/>
    <row r="17773" hidden="1" x14ac:dyDescent="0.2"/>
    <row r="17774" hidden="1" x14ac:dyDescent="0.2"/>
    <row r="17775" hidden="1" x14ac:dyDescent="0.2"/>
    <row r="17776" hidden="1" x14ac:dyDescent="0.2"/>
    <row r="17777" hidden="1" x14ac:dyDescent="0.2"/>
    <row r="17778" hidden="1" x14ac:dyDescent="0.2"/>
    <row r="17779" hidden="1" x14ac:dyDescent="0.2"/>
    <row r="17780" hidden="1" x14ac:dyDescent="0.2"/>
    <row r="17781" hidden="1" x14ac:dyDescent="0.2"/>
    <row r="17782" hidden="1" x14ac:dyDescent="0.2"/>
    <row r="17783" hidden="1" x14ac:dyDescent="0.2"/>
    <row r="17784" hidden="1" x14ac:dyDescent="0.2"/>
    <row r="17785" hidden="1" x14ac:dyDescent="0.2"/>
    <row r="17786" hidden="1" x14ac:dyDescent="0.2"/>
    <row r="17787" hidden="1" x14ac:dyDescent="0.2"/>
    <row r="17788" hidden="1" x14ac:dyDescent="0.2"/>
    <row r="17789" hidden="1" x14ac:dyDescent="0.2"/>
    <row r="17790" hidden="1" x14ac:dyDescent="0.2"/>
    <row r="17791" hidden="1" x14ac:dyDescent="0.2"/>
    <row r="17792" hidden="1" x14ac:dyDescent="0.2"/>
    <row r="17793" hidden="1" x14ac:dyDescent="0.2"/>
    <row r="17794" hidden="1" x14ac:dyDescent="0.2"/>
    <row r="17795" hidden="1" x14ac:dyDescent="0.2"/>
    <row r="17796" hidden="1" x14ac:dyDescent="0.2"/>
    <row r="17797" hidden="1" x14ac:dyDescent="0.2"/>
    <row r="17798" hidden="1" x14ac:dyDescent="0.2"/>
    <row r="17799" hidden="1" x14ac:dyDescent="0.2"/>
    <row r="17800" hidden="1" x14ac:dyDescent="0.2"/>
    <row r="17801" hidden="1" x14ac:dyDescent="0.2"/>
    <row r="17802" hidden="1" x14ac:dyDescent="0.2"/>
    <row r="17803" hidden="1" x14ac:dyDescent="0.2"/>
    <row r="17804" hidden="1" x14ac:dyDescent="0.2"/>
    <row r="17805" hidden="1" x14ac:dyDescent="0.2"/>
    <row r="17806" hidden="1" x14ac:dyDescent="0.2"/>
    <row r="17807" hidden="1" x14ac:dyDescent="0.2"/>
    <row r="17808" hidden="1" x14ac:dyDescent="0.2"/>
    <row r="17809" hidden="1" x14ac:dyDescent="0.2"/>
    <row r="17810" hidden="1" x14ac:dyDescent="0.2"/>
    <row r="17811" hidden="1" x14ac:dyDescent="0.2"/>
    <row r="17812" hidden="1" x14ac:dyDescent="0.2"/>
    <row r="17813" hidden="1" x14ac:dyDescent="0.2"/>
    <row r="17814" hidden="1" x14ac:dyDescent="0.2"/>
    <row r="17815" hidden="1" x14ac:dyDescent="0.2"/>
    <row r="17816" hidden="1" x14ac:dyDescent="0.2"/>
    <row r="17817" hidden="1" x14ac:dyDescent="0.2"/>
    <row r="17818" hidden="1" x14ac:dyDescent="0.2"/>
    <row r="17819" hidden="1" x14ac:dyDescent="0.2"/>
    <row r="17820" hidden="1" x14ac:dyDescent="0.2"/>
    <row r="17821" hidden="1" x14ac:dyDescent="0.2"/>
    <row r="17822" hidden="1" x14ac:dyDescent="0.2"/>
    <row r="17823" hidden="1" x14ac:dyDescent="0.2"/>
    <row r="17824" hidden="1" x14ac:dyDescent="0.2"/>
    <row r="17825" hidden="1" x14ac:dyDescent="0.2"/>
    <row r="17826" hidden="1" x14ac:dyDescent="0.2"/>
    <row r="17827" hidden="1" x14ac:dyDescent="0.2"/>
    <row r="17828" hidden="1" x14ac:dyDescent="0.2"/>
    <row r="17829" hidden="1" x14ac:dyDescent="0.2"/>
    <row r="17830" hidden="1" x14ac:dyDescent="0.2"/>
    <row r="17831" hidden="1" x14ac:dyDescent="0.2"/>
    <row r="17832" hidden="1" x14ac:dyDescent="0.2"/>
    <row r="17833" hidden="1" x14ac:dyDescent="0.2"/>
    <row r="17834" hidden="1" x14ac:dyDescent="0.2"/>
    <row r="17835" hidden="1" x14ac:dyDescent="0.2"/>
    <row r="17836" hidden="1" x14ac:dyDescent="0.2"/>
    <row r="17837" hidden="1" x14ac:dyDescent="0.2"/>
    <row r="17838" hidden="1" x14ac:dyDescent="0.2"/>
    <row r="17839" hidden="1" x14ac:dyDescent="0.2"/>
    <row r="17840" hidden="1" x14ac:dyDescent="0.2"/>
    <row r="17841" hidden="1" x14ac:dyDescent="0.2"/>
    <row r="17842" hidden="1" x14ac:dyDescent="0.2"/>
    <row r="17843" hidden="1" x14ac:dyDescent="0.2"/>
    <row r="17844" hidden="1" x14ac:dyDescent="0.2"/>
    <row r="17845" hidden="1" x14ac:dyDescent="0.2"/>
    <row r="17846" hidden="1" x14ac:dyDescent="0.2"/>
    <row r="17847" hidden="1" x14ac:dyDescent="0.2"/>
    <row r="17848" hidden="1" x14ac:dyDescent="0.2"/>
    <row r="17849" hidden="1" x14ac:dyDescent="0.2"/>
    <row r="17850" hidden="1" x14ac:dyDescent="0.2"/>
    <row r="17851" hidden="1" x14ac:dyDescent="0.2"/>
    <row r="17852" hidden="1" x14ac:dyDescent="0.2"/>
    <row r="17853" hidden="1" x14ac:dyDescent="0.2"/>
    <row r="17854" hidden="1" x14ac:dyDescent="0.2"/>
    <row r="17855" hidden="1" x14ac:dyDescent="0.2"/>
    <row r="17856" hidden="1" x14ac:dyDescent="0.2"/>
    <row r="17857" hidden="1" x14ac:dyDescent="0.2"/>
    <row r="17858" hidden="1" x14ac:dyDescent="0.2"/>
    <row r="17859" hidden="1" x14ac:dyDescent="0.2"/>
    <row r="17860" hidden="1" x14ac:dyDescent="0.2"/>
    <row r="17861" hidden="1" x14ac:dyDescent="0.2"/>
    <row r="17862" hidden="1" x14ac:dyDescent="0.2"/>
    <row r="17863" hidden="1" x14ac:dyDescent="0.2"/>
    <row r="17864" hidden="1" x14ac:dyDescent="0.2"/>
    <row r="17865" hidden="1" x14ac:dyDescent="0.2"/>
    <row r="17866" hidden="1" x14ac:dyDescent="0.2"/>
    <row r="17867" hidden="1" x14ac:dyDescent="0.2"/>
    <row r="17868" hidden="1" x14ac:dyDescent="0.2"/>
    <row r="17869" hidden="1" x14ac:dyDescent="0.2"/>
    <row r="17870" hidden="1" x14ac:dyDescent="0.2"/>
    <row r="17871" hidden="1" x14ac:dyDescent="0.2"/>
    <row r="17872" hidden="1" x14ac:dyDescent="0.2"/>
    <row r="17873" hidden="1" x14ac:dyDescent="0.2"/>
    <row r="17874" hidden="1" x14ac:dyDescent="0.2"/>
    <row r="17875" hidden="1" x14ac:dyDescent="0.2"/>
    <row r="17876" hidden="1" x14ac:dyDescent="0.2"/>
    <row r="17877" hidden="1" x14ac:dyDescent="0.2"/>
    <row r="17878" hidden="1" x14ac:dyDescent="0.2"/>
    <row r="17879" hidden="1" x14ac:dyDescent="0.2"/>
    <row r="17880" hidden="1" x14ac:dyDescent="0.2"/>
    <row r="17881" hidden="1" x14ac:dyDescent="0.2"/>
    <row r="17882" hidden="1" x14ac:dyDescent="0.2"/>
    <row r="17883" hidden="1" x14ac:dyDescent="0.2"/>
    <row r="17884" hidden="1" x14ac:dyDescent="0.2"/>
    <row r="17885" hidden="1" x14ac:dyDescent="0.2"/>
    <row r="17886" hidden="1" x14ac:dyDescent="0.2"/>
    <row r="17887" hidden="1" x14ac:dyDescent="0.2"/>
    <row r="17888" hidden="1" x14ac:dyDescent="0.2"/>
    <row r="17889" hidden="1" x14ac:dyDescent="0.2"/>
    <row r="17890" hidden="1" x14ac:dyDescent="0.2"/>
    <row r="17891" hidden="1" x14ac:dyDescent="0.2"/>
    <row r="17892" hidden="1" x14ac:dyDescent="0.2"/>
    <row r="17893" hidden="1" x14ac:dyDescent="0.2"/>
    <row r="17894" hidden="1" x14ac:dyDescent="0.2"/>
    <row r="17895" hidden="1" x14ac:dyDescent="0.2"/>
    <row r="17896" hidden="1" x14ac:dyDescent="0.2"/>
    <row r="17897" hidden="1" x14ac:dyDescent="0.2"/>
    <row r="17898" hidden="1" x14ac:dyDescent="0.2"/>
    <row r="17899" hidden="1" x14ac:dyDescent="0.2"/>
    <row r="17900" hidden="1" x14ac:dyDescent="0.2"/>
    <row r="17901" hidden="1" x14ac:dyDescent="0.2"/>
    <row r="17902" hidden="1" x14ac:dyDescent="0.2"/>
    <row r="17903" hidden="1" x14ac:dyDescent="0.2"/>
    <row r="17904" hidden="1" x14ac:dyDescent="0.2"/>
    <row r="17905" hidden="1" x14ac:dyDescent="0.2"/>
    <row r="17906" hidden="1" x14ac:dyDescent="0.2"/>
    <row r="17907" hidden="1" x14ac:dyDescent="0.2"/>
    <row r="17908" hidden="1" x14ac:dyDescent="0.2"/>
    <row r="17909" hidden="1" x14ac:dyDescent="0.2"/>
    <row r="17910" hidden="1" x14ac:dyDescent="0.2"/>
    <row r="17911" hidden="1" x14ac:dyDescent="0.2"/>
    <row r="17912" hidden="1" x14ac:dyDescent="0.2"/>
    <row r="17913" hidden="1" x14ac:dyDescent="0.2"/>
    <row r="17914" hidden="1" x14ac:dyDescent="0.2"/>
    <row r="17915" hidden="1" x14ac:dyDescent="0.2"/>
    <row r="17916" hidden="1" x14ac:dyDescent="0.2"/>
    <row r="17917" hidden="1" x14ac:dyDescent="0.2"/>
    <row r="17918" hidden="1" x14ac:dyDescent="0.2"/>
    <row r="17919" hidden="1" x14ac:dyDescent="0.2"/>
    <row r="17920" hidden="1" x14ac:dyDescent="0.2"/>
    <row r="17921" hidden="1" x14ac:dyDescent="0.2"/>
    <row r="17922" hidden="1" x14ac:dyDescent="0.2"/>
    <row r="17923" hidden="1" x14ac:dyDescent="0.2"/>
    <row r="17924" hidden="1" x14ac:dyDescent="0.2"/>
    <row r="17925" hidden="1" x14ac:dyDescent="0.2"/>
    <row r="17926" hidden="1" x14ac:dyDescent="0.2"/>
    <row r="17927" hidden="1" x14ac:dyDescent="0.2"/>
    <row r="17928" hidden="1" x14ac:dyDescent="0.2"/>
    <row r="17929" hidden="1" x14ac:dyDescent="0.2"/>
    <row r="17930" hidden="1" x14ac:dyDescent="0.2"/>
    <row r="17931" hidden="1" x14ac:dyDescent="0.2"/>
    <row r="17932" hidden="1" x14ac:dyDescent="0.2"/>
    <row r="17933" hidden="1" x14ac:dyDescent="0.2"/>
    <row r="17934" hidden="1" x14ac:dyDescent="0.2"/>
    <row r="17935" hidden="1" x14ac:dyDescent="0.2"/>
    <row r="17936" hidden="1" x14ac:dyDescent="0.2"/>
    <row r="17937" hidden="1" x14ac:dyDescent="0.2"/>
    <row r="17938" hidden="1" x14ac:dyDescent="0.2"/>
    <row r="17939" hidden="1" x14ac:dyDescent="0.2"/>
    <row r="17940" hidden="1" x14ac:dyDescent="0.2"/>
    <row r="17941" hidden="1" x14ac:dyDescent="0.2"/>
    <row r="17942" hidden="1" x14ac:dyDescent="0.2"/>
    <row r="17943" hidden="1" x14ac:dyDescent="0.2"/>
    <row r="17944" hidden="1" x14ac:dyDescent="0.2"/>
    <row r="17945" hidden="1" x14ac:dyDescent="0.2"/>
    <row r="17946" hidden="1" x14ac:dyDescent="0.2"/>
    <row r="17947" hidden="1" x14ac:dyDescent="0.2"/>
    <row r="17948" hidden="1" x14ac:dyDescent="0.2"/>
    <row r="17949" hidden="1" x14ac:dyDescent="0.2"/>
    <row r="17950" hidden="1" x14ac:dyDescent="0.2"/>
    <row r="17951" hidden="1" x14ac:dyDescent="0.2"/>
    <row r="17952" hidden="1" x14ac:dyDescent="0.2"/>
    <row r="17953" hidden="1" x14ac:dyDescent="0.2"/>
    <row r="17954" hidden="1" x14ac:dyDescent="0.2"/>
    <row r="17955" hidden="1" x14ac:dyDescent="0.2"/>
    <row r="17956" hidden="1" x14ac:dyDescent="0.2"/>
    <row r="17957" hidden="1" x14ac:dyDescent="0.2"/>
    <row r="17958" hidden="1" x14ac:dyDescent="0.2"/>
    <row r="17959" hidden="1" x14ac:dyDescent="0.2"/>
    <row r="17960" hidden="1" x14ac:dyDescent="0.2"/>
    <row r="17961" hidden="1" x14ac:dyDescent="0.2"/>
    <row r="17962" hidden="1" x14ac:dyDescent="0.2"/>
    <row r="17963" hidden="1" x14ac:dyDescent="0.2"/>
    <row r="17964" hidden="1" x14ac:dyDescent="0.2"/>
    <row r="17965" hidden="1" x14ac:dyDescent="0.2"/>
    <row r="17966" hidden="1" x14ac:dyDescent="0.2"/>
    <row r="17967" hidden="1" x14ac:dyDescent="0.2"/>
    <row r="17968" hidden="1" x14ac:dyDescent="0.2"/>
    <row r="17969" hidden="1" x14ac:dyDescent="0.2"/>
    <row r="17970" hidden="1" x14ac:dyDescent="0.2"/>
    <row r="17971" hidden="1" x14ac:dyDescent="0.2"/>
    <row r="17972" hidden="1" x14ac:dyDescent="0.2"/>
    <row r="17973" hidden="1" x14ac:dyDescent="0.2"/>
    <row r="17974" hidden="1" x14ac:dyDescent="0.2"/>
    <row r="17975" hidden="1" x14ac:dyDescent="0.2"/>
    <row r="17976" hidden="1" x14ac:dyDescent="0.2"/>
    <row r="17977" hidden="1" x14ac:dyDescent="0.2"/>
    <row r="17978" hidden="1" x14ac:dyDescent="0.2"/>
    <row r="17979" hidden="1" x14ac:dyDescent="0.2"/>
    <row r="17980" hidden="1" x14ac:dyDescent="0.2"/>
    <row r="17981" hidden="1" x14ac:dyDescent="0.2"/>
    <row r="17982" hidden="1" x14ac:dyDescent="0.2"/>
    <row r="17983" hidden="1" x14ac:dyDescent="0.2"/>
    <row r="17984" hidden="1" x14ac:dyDescent="0.2"/>
    <row r="17985" hidden="1" x14ac:dyDescent="0.2"/>
    <row r="17986" hidden="1" x14ac:dyDescent="0.2"/>
    <row r="17987" hidden="1" x14ac:dyDescent="0.2"/>
    <row r="17988" hidden="1" x14ac:dyDescent="0.2"/>
    <row r="17989" hidden="1" x14ac:dyDescent="0.2"/>
    <row r="17990" hidden="1" x14ac:dyDescent="0.2"/>
    <row r="17991" hidden="1" x14ac:dyDescent="0.2"/>
    <row r="17992" hidden="1" x14ac:dyDescent="0.2"/>
    <row r="17993" hidden="1" x14ac:dyDescent="0.2"/>
    <row r="17994" hidden="1" x14ac:dyDescent="0.2"/>
    <row r="17995" hidden="1" x14ac:dyDescent="0.2"/>
    <row r="17996" hidden="1" x14ac:dyDescent="0.2"/>
    <row r="17997" hidden="1" x14ac:dyDescent="0.2"/>
    <row r="17998" hidden="1" x14ac:dyDescent="0.2"/>
    <row r="17999" hidden="1" x14ac:dyDescent="0.2"/>
    <row r="18000" hidden="1" x14ac:dyDescent="0.2"/>
    <row r="18001" hidden="1" x14ac:dyDescent="0.2"/>
    <row r="18002" hidden="1" x14ac:dyDescent="0.2"/>
    <row r="18003" hidden="1" x14ac:dyDescent="0.2"/>
    <row r="18004" hidden="1" x14ac:dyDescent="0.2"/>
    <row r="18005" hidden="1" x14ac:dyDescent="0.2"/>
    <row r="18006" hidden="1" x14ac:dyDescent="0.2"/>
    <row r="18007" hidden="1" x14ac:dyDescent="0.2"/>
    <row r="18008" hidden="1" x14ac:dyDescent="0.2"/>
    <row r="18009" hidden="1" x14ac:dyDescent="0.2"/>
    <row r="18010" hidden="1" x14ac:dyDescent="0.2"/>
    <row r="18011" hidden="1" x14ac:dyDescent="0.2"/>
    <row r="18012" hidden="1" x14ac:dyDescent="0.2"/>
    <row r="18013" hidden="1" x14ac:dyDescent="0.2"/>
    <row r="18014" hidden="1" x14ac:dyDescent="0.2"/>
    <row r="18015" hidden="1" x14ac:dyDescent="0.2"/>
    <row r="18016" hidden="1" x14ac:dyDescent="0.2"/>
    <row r="18017" hidden="1" x14ac:dyDescent="0.2"/>
    <row r="18018" hidden="1" x14ac:dyDescent="0.2"/>
    <row r="18019" hidden="1" x14ac:dyDescent="0.2"/>
    <row r="18020" hidden="1" x14ac:dyDescent="0.2"/>
    <row r="18021" hidden="1" x14ac:dyDescent="0.2"/>
    <row r="18022" hidden="1" x14ac:dyDescent="0.2"/>
    <row r="18023" hidden="1" x14ac:dyDescent="0.2"/>
    <row r="18024" hidden="1" x14ac:dyDescent="0.2"/>
    <row r="18025" hidden="1" x14ac:dyDescent="0.2"/>
    <row r="18026" hidden="1" x14ac:dyDescent="0.2"/>
    <row r="18027" hidden="1" x14ac:dyDescent="0.2"/>
    <row r="18028" hidden="1" x14ac:dyDescent="0.2"/>
    <row r="18029" hidden="1" x14ac:dyDescent="0.2"/>
    <row r="18030" hidden="1" x14ac:dyDescent="0.2"/>
    <row r="18031" hidden="1" x14ac:dyDescent="0.2"/>
    <row r="18032" hidden="1" x14ac:dyDescent="0.2"/>
    <row r="18033" hidden="1" x14ac:dyDescent="0.2"/>
    <row r="18034" hidden="1" x14ac:dyDescent="0.2"/>
    <row r="18035" hidden="1" x14ac:dyDescent="0.2"/>
    <row r="18036" hidden="1" x14ac:dyDescent="0.2"/>
    <row r="18037" hidden="1" x14ac:dyDescent="0.2"/>
    <row r="18038" hidden="1" x14ac:dyDescent="0.2"/>
    <row r="18039" hidden="1" x14ac:dyDescent="0.2"/>
    <row r="18040" hidden="1" x14ac:dyDescent="0.2"/>
    <row r="18041" hidden="1" x14ac:dyDescent="0.2"/>
    <row r="18042" hidden="1" x14ac:dyDescent="0.2"/>
    <row r="18043" hidden="1" x14ac:dyDescent="0.2"/>
    <row r="18044" hidden="1" x14ac:dyDescent="0.2"/>
    <row r="18045" hidden="1" x14ac:dyDescent="0.2"/>
    <row r="18046" hidden="1" x14ac:dyDescent="0.2"/>
    <row r="18047" hidden="1" x14ac:dyDescent="0.2"/>
    <row r="18048" hidden="1" x14ac:dyDescent="0.2"/>
    <row r="18049" hidden="1" x14ac:dyDescent="0.2"/>
    <row r="18050" hidden="1" x14ac:dyDescent="0.2"/>
    <row r="18051" hidden="1" x14ac:dyDescent="0.2"/>
    <row r="18052" hidden="1" x14ac:dyDescent="0.2"/>
    <row r="18053" hidden="1" x14ac:dyDescent="0.2"/>
    <row r="18054" hidden="1" x14ac:dyDescent="0.2"/>
    <row r="18055" hidden="1" x14ac:dyDescent="0.2"/>
    <row r="18056" hidden="1" x14ac:dyDescent="0.2"/>
    <row r="18057" hidden="1" x14ac:dyDescent="0.2"/>
    <row r="18058" hidden="1" x14ac:dyDescent="0.2"/>
    <row r="18059" hidden="1" x14ac:dyDescent="0.2"/>
    <row r="18060" hidden="1" x14ac:dyDescent="0.2"/>
    <row r="18061" hidden="1" x14ac:dyDescent="0.2"/>
    <row r="18062" hidden="1" x14ac:dyDescent="0.2"/>
    <row r="18063" hidden="1" x14ac:dyDescent="0.2"/>
    <row r="18064" hidden="1" x14ac:dyDescent="0.2"/>
    <row r="18065" hidden="1" x14ac:dyDescent="0.2"/>
    <row r="18066" hidden="1" x14ac:dyDescent="0.2"/>
    <row r="18067" hidden="1" x14ac:dyDescent="0.2"/>
    <row r="18068" hidden="1" x14ac:dyDescent="0.2"/>
    <row r="18069" hidden="1" x14ac:dyDescent="0.2"/>
    <row r="18070" hidden="1" x14ac:dyDescent="0.2"/>
    <row r="18071" hidden="1" x14ac:dyDescent="0.2"/>
    <row r="18072" hidden="1" x14ac:dyDescent="0.2"/>
    <row r="18073" hidden="1" x14ac:dyDescent="0.2"/>
    <row r="18074" hidden="1" x14ac:dyDescent="0.2"/>
    <row r="18075" hidden="1" x14ac:dyDescent="0.2"/>
    <row r="18076" hidden="1" x14ac:dyDescent="0.2"/>
    <row r="18077" hidden="1" x14ac:dyDescent="0.2"/>
    <row r="18078" hidden="1" x14ac:dyDescent="0.2"/>
    <row r="18079" hidden="1" x14ac:dyDescent="0.2"/>
    <row r="18080" hidden="1" x14ac:dyDescent="0.2"/>
    <row r="18081" hidden="1" x14ac:dyDescent="0.2"/>
    <row r="18082" hidden="1" x14ac:dyDescent="0.2"/>
    <row r="18083" hidden="1" x14ac:dyDescent="0.2"/>
    <row r="18084" hidden="1" x14ac:dyDescent="0.2"/>
    <row r="18085" hidden="1" x14ac:dyDescent="0.2"/>
    <row r="18086" hidden="1" x14ac:dyDescent="0.2"/>
    <row r="18087" hidden="1" x14ac:dyDescent="0.2"/>
    <row r="18088" hidden="1" x14ac:dyDescent="0.2"/>
    <row r="18089" hidden="1" x14ac:dyDescent="0.2"/>
    <row r="18090" hidden="1" x14ac:dyDescent="0.2"/>
    <row r="18091" hidden="1" x14ac:dyDescent="0.2"/>
    <row r="18092" hidden="1" x14ac:dyDescent="0.2"/>
    <row r="18093" hidden="1" x14ac:dyDescent="0.2"/>
    <row r="18094" hidden="1" x14ac:dyDescent="0.2"/>
    <row r="18095" hidden="1" x14ac:dyDescent="0.2"/>
    <row r="18096" hidden="1" x14ac:dyDescent="0.2"/>
    <row r="18097" hidden="1" x14ac:dyDescent="0.2"/>
    <row r="18098" hidden="1" x14ac:dyDescent="0.2"/>
    <row r="18099" hidden="1" x14ac:dyDescent="0.2"/>
    <row r="18100" hidden="1" x14ac:dyDescent="0.2"/>
    <row r="18101" hidden="1" x14ac:dyDescent="0.2"/>
    <row r="18102" hidden="1" x14ac:dyDescent="0.2"/>
    <row r="18103" hidden="1" x14ac:dyDescent="0.2"/>
    <row r="18104" hidden="1" x14ac:dyDescent="0.2"/>
    <row r="18105" hidden="1" x14ac:dyDescent="0.2"/>
    <row r="18106" hidden="1" x14ac:dyDescent="0.2"/>
    <row r="18107" hidden="1" x14ac:dyDescent="0.2"/>
    <row r="18108" hidden="1" x14ac:dyDescent="0.2"/>
    <row r="18109" hidden="1" x14ac:dyDescent="0.2"/>
    <row r="18110" hidden="1" x14ac:dyDescent="0.2"/>
    <row r="18111" hidden="1" x14ac:dyDescent="0.2"/>
    <row r="18112" hidden="1" x14ac:dyDescent="0.2"/>
    <row r="18113" hidden="1" x14ac:dyDescent="0.2"/>
    <row r="18114" hidden="1" x14ac:dyDescent="0.2"/>
    <row r="18115" hidden="1" x14ac:dyDescent="0.2"/>
    <row r="18116" hidden="1" x14ac:dyDescent="0.2"/>
    <row r="18117" hidden="1" x14ac:dyDescent="0.2"/>
    <row r="18118" hidden="1" x14ac:dyDescent="0.2"/>
    <row r="18119" hidden="1" x14ac:dyDescent="0.2"/>
    <row r="18120" hidden="1" x14ac:dyDescent="0.2"/>
    <row r="18121" hidden="1" x14ac:dyDescent="0.2"/>
    <row r="18122" hidden="1" x14ac:dyDescent="0.2"/>
    <row r="18123" hidden="1" x14ac:dyDescent="0.2"/>
    <row r="18124" hidden="1" x14ac:dyDescent="0.2"/>
    <row r="18125" hidden="1" x14ac:dyDescent="0.2"/>
    <row r="18126" hidden="1" x14ac:dyDescent="0.2"/>
    <row r="18127" hidden="1" x14ac:dyDescent="0.2"/>
    <row r="18128" hidden="1" x14ac:dyDescent="0.2"/>
    <row r="18129" hidden="1" x14ac:dyDescent="0.2"/>
    <row r="18130" hidden="1" x14ac:dyDescent="0.2"/>
    <row r="18131" hidden="1" x14ac:dyDescent="0.2"/>
    <row r="18132" hidden="1" x14ac:dyDescent="0.2"/>
    <row r="18133" hidden="1" x14ac:dyDescent="0.2"/>
    <row r="18134" hidden="1" x14ac:dyDescent="0.2"/>
    <row r="18135" hidden="1" x14ac:dyDescent="0.2"/>
    <row r="18136" hidden="1" x14ac:dyDescent="0.2"/>
    <row r="18137" hidden="1" x14ac:dyDescent="0.2"/>
    <row r="18138" hidden="1" x14ac:dyDescent="0.2"/>
    <row r="18139" hidden="1" x14ac:dyDescent="0.2"/>
    <row r="18140" hidden="1" x14ac:dyDescent="0.2"/>
    <row r="18141" hidden="1" x14ac:dyDescent="0.2"/>
    <row r="18142" hidden="1" x14ac:dyDescent="0.2"/>
    <row r="18143" hidden="1" x14ac:dyDescent="0.2"/>
    <row r="18144" hidden="1" x14ac:dyDescent="0.2"/>
    <row r="18145" hidden="1" x14ac:dyDescent="0.2"/>
    <row r="18146" hidden="1" x14ac:dyDescent="0.2"/>
    <row r="18147" hidden="1" x14ac:dyDescent="0.2"/>
    <row r="18148" hidden="1" x14ac:dyDescent="0.2"/>
    <row r="18149" hidden="1" x14ac:dyDescent="0.2"/>
    <row r="18150" hidden="1" x14ac:dyDescent="0.2"/>
    <row r="18151" hidden="1" x14ac:dyDescent="0.2"/>
    <row r="18152" hidden="1" x14ac:dyDescent="0.2"/>
    <row r="18153" hidden="1" x14ac:dyDescent="0.2"/>
    <row r="18154" hidden="1" x14ac:dyDescent="0.2"/>
    <row r="18155" hidden="1" x14ac:dyDescent="0.2"/>
    <row r="18156" hidden="1" x14ac:dyDescent="0.2"/>
    <row r="18157" hidden="1" x14ac:dyDescent="0.2"/>
    <row r="18158" hidden="1" x14ac:dyDescent="0.2"/>
    <row r="18159" hidden="1" x14ac:dyDescent="0.2"/>
    <row r="18160" hidden="1" x14ac:dyDescent="0.2"/>
    <row r="18161" hidden="1" x14ac:dyDescent="0.2"/>
    <row r="18162" hidden="1" x14ac:dyDescent="0.2"/>
    <row r="18163" hidden="1" x14ac:dyDescent="0.2"/>
    <row r="18164" hidden="1" x14ac:dyDescent="0.2"/>
    <row r="18165" hidden="1" x14ac:dyDescent="0.2"/>
    <row r="18166" hidden="1" x14ac:dyDescent="0.2"/>
    <row r="18167" hidden="1" x14ac:dyDescent="0.2"/>
    <row r="18168" hidden="1" x14ac:dyDescent="0.2"/>
    <row r="18169" hidden="1" x14ac:dyDescent="0.2"/>
    <row r="18170" hidden="1" x14ac:dyDescent="0.2"/>
    <row r="18171" hidden="1" x14ac:dyDescent="0.2"/>
    <row r="18172" hidden="1" x14ac:dyDescent="0.2"/>
    <row r="18173" hidden="1" x14ac:dyDescent="0.2"/>
    <row r="18174" hidden="1" x14ac:dyDescent="0.2"/>
    <row r="18175" hidden="1" x14ac:dyDescent="0.2"/>
    <row r="18176" hidden="1" x14ac:dyDescent="0.2"/>
    <row r="18177" hidden="1" x14ac:dyDescent="0.2"/>
    <row r="18178" hidden="1" x14ac:dyDescent="0.2"/>
    <row r="18179" hidden="1" x14ac:dyDescent="0.2"/>
    <row r="18180" hidden="1" x14ac:dyDescent="0.2"/>
    <row r="18181" hidden="1" x14ac:dyDescent="0.2"/>
    <row r="18182" hidden="1" x14ac:dyDescent="0.2"/>
    <row r="18183" hidden="1" x14ac:dyDescent="0.2"/>
    <row r="18184" hidden="1" x14ac:dyDescent="0.2"/>
    <row r="18185" hidden="1" x14ac:dyDescent="0.2"/>
    <row r="18186" hidden="1" x14ac:dyDescent="0.2"/>
    <row r="18187" hidden="1" x14ac:dyDescent="0.2"/>
    <row r="18188" hidden="1" x14ac:dyDescent="0.2"/>
    <row r="18189" hidden="1" x14ac:dyDescent="0.2"/>
    <row r="18190" hidden="1" x14ac:dyDescent="0.2"/>
    <row r="18191" hidden="1" x14ac:dyDescent="0.2"/>
    <row r="18192" hidden="1" x14ac:dyDescent="0.2"/>
    <row r="18193" hidden="1" x14ac:dyDescent="0.2"/>
    <row r="18194" hidden="1" x14ac:dyDescent="0.2"/>
    <row r="18195" hidden="1" x14ac:dyDescent="0.2"/>
    <row r="18196" hidden="1" x14ac:dyDescent="0.2"/>
    <row r="18197" hidden="1" x14ac:dyDescent="0.2"/>
    <row r="18198" hidden="1" x14ac:dyDescent="0.2"/>
    <row r="18199" hidden="1" x14ac:dyDescent="0.2"/>
    <row r="18200" hidden="1" x14ac:dyDescent="0.2"/>
    <row r="18201" hidden="1" x14ac:dyDescent="0.2"/>
    <row r="18202" hidden="1" x14ac:dyDescent="0.2"/>
    <row r="18203" hidden="1" x14ac:dyDescent="0.2"/>
    <row r="18204" hidden="1" x14ac:dyDescent="0.2"/>
    <row r="18205" hidden="1" x14ac:dyDescent="0.2"/>
    <row r="18206" hidden="1" x14ac:dyDescent="0.2"/>
    <row r="18207" hidden="1" x14ac:dyDescent="0.2"/>
    <row r="18208" hidden="1" x14ac:dyDescent="0.2"/>
    <row r="18209" hidden="1" x14ac:dyDescent="0.2"/>
    <row r="18210" hidden="1" x14ac:dyDescent="0.2"/>
    <row r="18211" hidden="1" x14ac:dyDescent="0.2"/>
    <row r="18212" hidden="1" x14ac:dyDescent="0.2"/>
    <row r="18213" hidden="1" x14ac:dyDescent="0.2"/>
    <row r="18214" hidden="1" x14ac:dyDescent="0.2"/>
    <row r="18215" hidden="1" x14ac:dyDescent="0.2"/>
    <row r="18216" hidden="1" x14ac:dyDescent="0.2"/>
    <row r="18217" hidden="1" x14ac:dyDescent="0.2"/>
    <row r="18218" hidden="1" x14ac:dyDescent="0.2"/>
    <row r="18219" hidden="1" x14ac:dyDescent="0.2"/>
    <row r="18220" hidden="1" x14ac:dyDescent="0.2"/>
    <row r="18221" hidden="1" x14ac:dyDescent="0.2"/>
    <row r="18222" hidden="1" x14ac:dyDescent="0.2"/>
    <row r="18223" hidden="1" x14ac:dyDescent="0.2"/>
    <row r="18224" hidden="1" x14ac:dyDescent="0.2"/>
    <row r="18225" hidden="1" x14ac:dyDescent="0.2"/>
    <row r="18226" hidden="1" x14ac:dyDescent="0.2"/>
    <row r="18227" hidden="1" x14ac:dyDescent="0.2"/>
    <row r="18228" hidden="1" x14ac:dyDescent="0.2"/>
    <row r="18229" hidden="1" x14ac:dyDescent="0.2"/>
    <row r="18230" hidden="1" x14ac:dyDescent="0.2"/>
    <row r="18231" hidden="1" x14ac:dyDescent="0.2"/>
    <row r="18232" hidden="1" x14ac:dyDescent="0.2"/>
    <row r="18233" hidden="1" x14ac:dyDescent="0.2"/>
    <row r="18234" hidden="1" x14ac:dyDescent="0.2"/>
    <row r="18235" hidden="1" x14ac:dyDescent="0.2"/>
    <row r="18236" hidden="1" x14ac:dyDescent="0.2"/>
    <row r="18237" hidden="1" x14ac:dyDescent="0.2"/>
    <row r="18238" hidden="1" x14ac:dyDescent="0.2"/>
    <row r="18239" hidden="1" x14ac:dyDescent="0.2"/>
    <row r="18240" hidden="1" x14ac:dyDescent="0.2"/>
    <row r="18241" hidden="1" x14ac:dyDescent="0.2"/>
    <row r="18242" hidden="1" x14ac:dyDescent="0.2"/>
    <row r="18243" hidden="1" x14ac:dyDescent="0.2"/>
    <row r="18244" hidden="1" x14ac:dyDescent="0.2"/>
    <row r="18245" hidden="1" x14ac:dyDescent="0.2"/>
    <row r="18246" hidden="1" x14ac:dyDescent="0.2"/>
    <row r="18247" hidden="1" x14ac:dyDescent="0.2"/>
    <row r="18248" hidden="1" x14ac:dyDescent="0.2"/>
    <row r="18249" hidden="1" x14ac:dyDescent="0.2"/>
    <row r="18250" hidden="1" x14ac:dyDescent="0.2"/>
    <row r="18251" hidden="1" x14ac:dyDescent="0.2"/>
    <row r="18252" hidden="1" x14ac:dyDescent="0.2"/>
    <row r="18253" hidden="1" x14ac:dyDescent="0.2"/>
    <row r="18254" hidden="1" x14ac:dyDescent="0.2"/>
    <row r="18255" hidden="1" x14ac:dyDescent="0.2"/>
    <row r="18256" hidden="1" x14ac:dyDescent="0.2"/>
    <row r="18257" hidden="1" x14ac:dyDescent="0.2"/>
    <row r="18258" hidden="1" x14ac:dyDescent="0.2"/>
    <row r="18259" hidden="1" x14ac:dyDescent="0.2"/>
    <row r="18260" hidden="1" x14ac:dyDescent="0.2"/>
    <row r="18261" hidden="1" x14ac:dyDescent="0.2"/>
    <row r="18262" hidden="1" x14ac:dyDescent="0.2"/>
    <row r="18263" hidden="1" x14ac:dyDescent="0.2"/>
    <row r="18264" hidden="1" x14ac:dyDescent="0.2"/>
    <row r="18265" hidden="1" x14ac:dyDescent="0.2"/>
    <row r="18266" hidden="1" x14ac:dyDescent="0.2"/>
    <row r="18267" hidden="1" x14ac:dyDescent="0.2"/>
    <row r="18268" hidden="1" x14ac:dyDescent="0.2"/>
    <row r="18269" hidden="1" x14ac:dyDescent="0.2"/>
    <row r="18270" hidden="1" x14ac:dyDescent="0.2"/>
    <row r="18271" hidden="1" x14ac:dyDescent="0.2"/>
    <row r="18272" hidden="1" x14ac:dyDescent="0.2"/>
    <row r="18273" hidden="1" x14ac:dyDescent="0.2"/>
    <row r="18274" hidden="1" x14ac:dyDescent="0.2"/>
    <row r="18275" hidden="1" x14ac:dyDescent="0.2"/>
    <row r="18276" hidden="1" x14ac:dyDescent="0.2"/>
    <row r="18277" hidden="1" x14ac:dyDescent="0.2"/>
    <row r="18278" hidden="1" x14ac:dyDescent="0.2"/>
    <row r="18279" hidden="1" x14ac:dyDescent="0.2"/>
    <row r="18280" hidden="1" x14ac:dyDescent="0.2"/>
    <row r="18281" hidden="1" x14ac:dyDescent="0.2"/>
    <row r="18282" hidden="1" x14ac:dyDescent="0.2"/>
    <row r="18283" hidden="1" x14ac:dyDescent="0.2"/>
    <row r="18284" hidden="1" x14ac:dyDescent="0.2"/>
    <row r="18285" hidden="1" x14ac:dyDescent="0.2"/>
    <row r="18286" hidden="1" x14ac:dyDescent="0.2"/>
    <row r="18287" hidden="1" x14ac:dyDescent="0.2"/>
    <row r="18288" hidden="1" x14ac:dyDescent="0.2"/>
    <row r="18289" hidden="1" x14ac:dyDescent="0.2"/>
    <row r="18290" hidden="1" x14ac:dyDescent="0.2"/>
    <row r="18291" hidden="1" x14ac:dyDescent="0.2"/>
    <row r="18292" hidden="1" x14ac:dyDescent="0.2"/>
    <row r="18293" hidden="1" x14ac:dyDescent="0.2"/>
    <row r="18294" hidden="1" x14ac:dyDescent="0.2"/>
    <row r="18295" hidden="1" x14ac:dyDescent="0.2"/>
    <row r="18296" hidden="1" x14ac:dyDescent="0.2"/>
    <row r="18297" hidden="1" x14ac:dyDescent="0.2"/>
    <row r="18298" hidden="1" x14ac:dyDescent="0.2"/>
    <row r="18299" hidden="1" x14ac:dyDescent="0.2"/>
    <row r="18300" hidden="1" x14ac:dyDescent="0.2"/>
    <row r="18301" hidden="1" x14ac:dyDescent="0.2"/>
    <row r="18302" hidden="1" x14ac:dyDescent="0.2"/>
    <row r="18303" hidden="1" x14ac:dyDescent="0.2"/>
    <row r="18304" hidden="1" x14ac:dyDescent="0.2"/>
    <row r="18305" hidden="1" x14ac:dyDescent="0.2"/>
    <row r="18306" hidden="1" x14ac:dyDescent="0.2"/>
    <row r="18307" hidden="1" x14ac:dyDescent="0.2"/>
    <row r="18308" hidden="1" x14ac:dyDescent="0.2"/>
    <row r="18309" hidden="1" x14ac:dyDescent="0.2"/>
    <row r="18310" hidden="1" x14ac:dyDescent="0.2"/>
    <row r="18311" hidden="1" x14ac:dyDescent="0.2"/>
    <row r="18312" hidden="1" x14ac:dyDescent="0.2"/>
    <row r="18313" hidden="1" x14ac:dyDescent="0.2"/>
    <row r="18314" hidden="1" x14ac:dyDescent="0.2"/>
    <row r="18315" hidden="1" x14ac:dyDescent="0.2"/>
    <row r="18316" hidden="1" x14ac:dyDescent="0.2"/>
    <row r="18317" hidden="1" x14ac:dyDescent="0.2"/>
    <row r="18318" hidden="1" x14ac:dyDescent="0.2"/>
    <row r="18319" hidden="1" x14ac:dyDescent="0.2"/>
    <row r="18320" hidden="1" x14ac:dyDescent="0.2"/>
    <row r="18321" hidden="1" x14ac:dyDescent="0.2"/>
    <row r="18322" hidden="1" x14ac:dyDescent="0.2"/>
    <row r="18323" hidden="1" x14ac:dyDescent="0.2"/>
    <row r="18324" hidden="1" x14ac:dyDescent="0.2"/>
    <row r="18325" hidden="1" x14ac:dyDescent="0.2"/>
    <row r="18326" hidden="1" x14ac:dyDescent="0.2"/>
    <row r="18327" hidden="1" x14ac:dyDescent="0.2"/>
    <row r="18328" hidden="1" x14ac:dyDescent="0.2"/>
    <row r="18329" hidden="1" x14ac:dyDescent="0.2"/>
    <row r="18330" hidden="1" x14ac:dyDescent="0.2"/>
    <row r="18331" hidden="1" x14ac:dyDescent="0.2"/>
    <row r="18332" hidden="1" x14ac:dyDescent="0.2"/>
    <row r="18333" hidden="1" x14ac:dyDescent="0.2"/>
    <row r="18334" hidden="1" x14ac:dyDescent="0.2"/>
    <row r="18335" hidden="1" x14ac:dyDescent="0.2"/>
    <row r="18336" hidden="1" x14ac:dyDescent="0.2"/>
    <row r="18337" hidden="1" x14ac:dyDescent="0.2"/>
    <row r="18338" hidden="1" x14ac:dyDescent="0.2"/>
    <row r="18339" hidden="1" x14ac:dyDescent="0.2"/>
    <row r="18340" hidden="1" x14ac:dyDescent="0.2"/>
    <row r="18341" hidden="1" x14ac:dyDescent="0.2"/>
    <row r="18342" hidden="1" x14ac:dyDescent="0.2"/>
    <row r="18343" hidden="1" x14ac:dyDescent="0.2"/>
    <row r="18344" hidden="1" x14ac:dyDescent="0.2"/>
    <row r="18345" hidden="1" x14ac:dyDescent="0.2"/>
    <row r="18346" hidden="1" x14ac:dyDescent="0.2"/>
    <row r="18347" hidden="1" x14ac:dyDescent="0.2"/>
    <row r="18348" hidden="1" x14ac:dyDescent="0.2"/>
    <row r="18349" hidden="1" x14ac:dyDescent="0.2"/>
    <row r="18350" hidden="1" x14ac:dyDescent="0.2"/>
    <row r="18351" hidden="1" x14ac:dyDescent="0.2"/>
    <row r="18352" hidden="1" x14ac:dyDescent="0.2"/>
    <row r="18353" hidden="1" x14ac:dyDescent="0.2"/>
    <row r="18354" hidden="1" x14ac:dyDescent="0.2"/>
    <row r="18355" hidden="1" x14ac:dyDescent="0.2"/>
    <row r="18356" hidden="1" x14ac:dyDescent="0.2"/>
    <row r="18357" hidden="1" x14ac:dyDescent="0.2"/>
    <row r="18358" hidden="1" x14ac:dyDescent="0.2"/>
    <row r="18359" hidden="1" x14ac:dyDescent="0.2"/>
    <row r="18360" hidden="1" x14ac:dyDescent="0.2"/>
    <row r="18361" hidden="1" x14ac:dyDescent="0.2"/>
    <row r="18362" hidden="1" x14ac:dyDescent="0.2"/>
    <row r="18363" hidden="1" x14ac:dyDescent="0.2"/>
    <row r="18364" hidden="1" x14ac:dyDescent="0.2"/>
    <row r="18365" hidden="1" x14ac:dyDescent="0.2"/>
    <row r="18366" hidden="1" x14ac:dyDescent="0.2"/>
    <row r="18367" hidden="1" x14ac:dyDescent="0.2"/>
    <row r="18368" hidden="1" x14ac:dyDescent="0.2"/>
    <row r="18369" hidden="1" x14ac:dyDescent="0.2"/>
    <row r="18370" hidden="1" x14ac:dyDescent="0.2"/>
    <row r="18371" hidden="1" x14ac:dyDescent="0.2"/>
    <row r="18372" hidden="1" x14ac:dyDescent="0.2"/>
    <row r="18373" hidden="1" x14ac:dyDescent="0.2"/>
    <row r="18374" hidden="1" x14ac:dyDescent="0.2"/>
    <row r="18375" hidden="1" x14ac:dyDescent="0.2"/>
    <row r="18376" hidden="1" x14ac:dyDescent="0.2"/>
    <row r="18377" hidden="1" x14ac:dyDescent="0.2"/>
    <row r="18378" hidden="1" x14ac:dyDescent="0.2"/>
    <row r="18379" hidden="1" x14ac:dyDescent="0.2"/>
    <row r="18380" hidden="1" x14ac:dyDescent="0.2"/>
    <row r="18381" hidden="1" x14ac:dyDescent="0.2"/>
    <row r="18382" hidden="1" x14ac:dyDescent="0.2"/>
    <row r="18383" hidden="1" x14ac:dyDescent="0.2"/>
    <row r="18384" hidden="1" x14ac:dyDescent="0.2"/>
    <row r="18385" hidden="1" x14ac:dyDescent="0.2"/>
    <row r="18386" hidden="1" x14ac:dyDescent="0.2"/>
    <row r="18387" hidden="1" x14ac:dyDescent="0.2"/>
    <row r="18388" hidden="1" x14ac:dyDescent="0.2"/>
    <row r="18389" hidden="1" x14ac:dyDescent="0.2"/>
    <row r="18390" hidden="1" x14ac:dyDescent="0.2"/>
    <row r="18391" hidden="1" x14ac:dyDescent="0.2"/>
    <row r="18392" hidden="1" x14ac:dyDescent="0.2"/>
    <row r="18393" hidden="1" x14ac:dyDescent="0.2"/>
    <row r="18394" hidden="1" x14ac:dyDescent="0.2"/>
    <row r="18395" hidden="1" x14ac:dyDescent="0.2"/>
    <row r="18396" hidden="1" x14ac:dyDescent="0.2"/>
    <row r="18397" hidden="1" x14ac:dyDescent="0.2"/>
    <row r="18398" hidden="1" x14ac:dyDescent="0.2"/>
    <row r="18399" hidden="1" x14ac:dyDescent="0.2"/>
    <row r="18400" hidden="1" x14ac:dyDescent="0.2"/>
    <row r="18401" hidden="1" x14ac:dyDescent="0.2"/>
    <row r="18402" hidden="1" x14ac:dyDescent="0.2"/>
    <row r="18403" hidden="1" x14ac:dyDescent="0.2"/>
    <row r="18404" hidden="1" x14ac:dyDescent="0.2"/>
    <row r="18405" hidden="1" x14ac:dyDescent="0.2"/>
    <row r="18406" hidden="1" x14ac:dyDescent="0.2"/>
    <row r="18407" hidden="1" x14ac:dyDescent="0.2"/>
    <row r="18408" hidden="1" x14ac:dyDescent="0.2"/>
    <row r="18409" hidden="1" x14ac:dyDescent="0.2"/>
    <row r="18410" hidden="1" x14ac:dyDescent="0.2"/>
    <row r="18411" hidden="1" x14ac:dyDescent="0.2"/>
    <row r="18412" hidden="1" x14ac:dyDescent="0.2"/>
    <row r="18413" hidden="1" x14ac:dyDescent="0.2"/>
    <row r="18414" hidden="1" x14ac:dyDescent="0.2"/>
    <row r="18415" hidden="1" x14ac:dyDescent="0.2"/>
    <row r="18416" hidden="1" x14ac:dyDescent="0.2"/>
    <row r="18417" hidden="1" x14ac:dyDescent="0.2"/>
    <row r="18418" hidden="1" x14ac:dyDescent="0.2"/>
    <row r="18419" hidden="1" x14ac:dyDescent="0.2"/>
    <row r="18420" hidden="1" x14ac:dyDescent="0.2"/>
    <row r="18421" hidden="1" x14ac:dyDescent="0.2"/>
    <row r="18422" hidden="1" x14ac:dyDescent="0.2"/>
    <row r="18423" hidden="1" x14ac:dyDescent="0.2"/>
    <row r="18424" hidden="1" x14ac:dyDescent="0.2"/>
    <row r="18425" hidden="1" x14ac:dyDescent="0.2"/>
    <row r="18426" hidden="1" x14ac:dyDescent="0.2"/>
    <row r="18427" hidden="1" x14ac:dyDescent="0.2"/>
    <row r="18428" hidden="1" x14ac:dyDescent="0.2"/>
    <row r="18429" hidden="1" x14ac:dyDescent="0.2"/>
    <row r="18430" hidden="1" x14ac:dyDescent="0.2"/>
    <row r="18431" hidden="1" x14ac:dyDescent="0.2"/>
    <row r="18432" hidden="1" x14ac:dyDescent="0.2"/>
    <row r="18433" hidden="1" x14ac:dyDescent="0.2"/>
    <row r="18434" hidden="1" x14ac:dyDescent="0.2"/>
    <row r="18435" hidden="1" x14ac:dyDescent="0.2"/>
    <row r="18436" hidden="1" x14ac:dyDescent="0.2"/>
    <row r="18437" hidden="1" x14ac:dyDescent="0.2"/>
    <row r="18438" hidden="1" x14ac:dyDescent="0.2"/>
    <row r="18439" hidden="1" x14ac:dyDescent="0.2"/>
    <row r="18440" hidden="1" x14ac:dyDescent="0.2"/>
    <row r="18441" hidden="1" x14ac:dyDescent="0.2"/>
    <row r="18442" hidden="1" x14ac:dyDescent="0.2"/>
    <row r="18443" hidden="1" x14ac:dyDescent="0.2"/>
    <row r="18444" hidden="1" x14ac:dyDescent="0.2"/>
    <row r="18445" hidden="1" x14ac:dyDescent="0.2"/>
    <row r="18446" hidden="1" x14ac:dyDescent="0.2"/>
    <row r="18447" hidden="1" x14ac:dyDescent="0.2"/>
    <row r="18448" hidden="1" x14ac:dyDescent="0.2"/>
    <row r="18449" hidden="1" x14ac:dyDescent="0.2"/>
    <row r="18450" hidden="1" x14ac:dyDescent="0.2"/>
    <row r="18451" hidden="1" x14ac:dyDescent="0.2"/>
    <row r="18452" hidden="1" x14ac:dyDescent="0.2"/>
    <row r="18453" hidden="1" x14ac:dyDescent="0.2"/>
    <row r="18454" hidden="1" x14ac:dyDescent="0.2"/>
    <row r="18455" hidden="1" x14ac:dyDescent="0.2"/>
    <row r="18456" hidden="1" x14ac:dyDescent="0.2"/>
    <row r="18457" hidden="1" x14ac:dyDescent="0.2"/>
    <row r="18458" hidden="1" x14ac:dyDescent="0.2"/>
    <row r="18459" hidden="1" x14ac:dyDescent="0.2"/>
    <row r="18460" hidden="1" x14ac:dyDescent="0.2"/>
    <row r="18461" hidden="1" x14ac:dyDescent="0.2"/>
    <row r="18462" hidden="1" x14ac:dyDescent="0.2"/>
    <row r="18463" hidden="1" x14ac:dyDescent="0.2"/>
    <row r="18464" hidden="1" x14ac:dyDescent="0.2"/>
    <row r="18465" hidden="1" x14ac:dyDescent="0.2"/>
    <row r="18466" hidden="1" x14ac:dyDescent="0.2"/>
    <row r="18467" hidden="1" x14ac:dyDescent="0.2"/>
    <row r="18468" hidden="1" x14ac:dyDescent="0.2"/>
    <row r="18469" hidden="1" x14ac:dyDescent="0.2"/>
    <row r="18470" hidden="1" x14ac:dyDescent="0.2"/>
    <row r="18471" hidden="1" x14ac:dyDescent="0.2"/>
    <row r="18472" hidden="1" x14ac:dyDescent="0.2"/>
    <row r="18473" hidden="1" x14ac:dyDescent="0.2"/>
    <row r="18474" hidden="1" x14ac:dyDescent="0.2"/>
    <row r="18475" hidden="1" x14ac:dyDescent="0.2"/>
    <row r="18476" hidden="1" x14ac:dyDescent="0.2"/>
    <row r="18477" hidden="1" x14ac:dyDescent="0.2"/>
    <row r="18478" hidden="1" x14ac:dyDescent="0.2"/>
    <row r="18479" hidden="1" x14ac:dyDescent="0.2"/>
    <row r="18480" hidden="1" x14ac:dyDescent="0.2"/>
    <row r="18481" hidden="1" x14ac:dyDescent="0.2"/>
    <row r="18482" hidden="1" x14ac:dyDescent="0.2"/>
    <row r="18483" hidden="1" x14ac:dyDescent="0.2"/>
    <row r="18484" hidden="1" x14ac:dyDescent="0.2"/>
    <row r="18485" hidden="1" x14ac:dyDescent="0.2"/>
    <row r="18486" hidden="1" x14ac:dyDescent="0.2"/>
    <row r="18487" hidden="1" x14ac:dyDescent="0.2"/>
    <row r="18488" hidden="1" x14ac:dyDescent="0.2"/>
    <row r="18489" hidden="1" x14ac:dyDescent="0.2"/>
    <row r="18490" hidden="1" x14ac:dyDescent="0.2"/>
    <row r="18491" hidden="1" x14ac:dyDescent="0.2"/>
    <row r="18492" hidden="1" x14ac:dyDescent="0.2"/>
    <row r="18493" hidden="1" x14ac:dyDescent="0.2"/>
    <row r="18494" hidden="1" x14ac:dyDescent="0.2"/>
    <row r="18495" hidden="1" x14ac:dyDescent="0.2"/>
    <row r="18496" hidden="1" x14ac:dyDescent="0.2"/>
    <row r="18497" hidden="1" x14ac:dyDescent="0.2"/>
    <row r="18498" hidden="1" x14ac:dyDescent="0.2"/>
    <row r="18499" hidden="1" x14ac:dyDescent="0.2"/>
    <row r="18500" hidden="1" x14ac:dyDescent="0.2"/>
    <row r="18501" hidden="1" x14ac:dyDescent="0.2"/>
    <row r="18502" hidden="1" x14ac:dyDescent="0.2"/>
    <row r="18503" hidden="1" x14ac:dyDescent="0.2"/>
    <row r="18504" hidden="1" x14ac:dyDescent="0.2"/>
    <row r="18505" hidden="1" x14ac:dyDescent="0.2"/>
    <row r="18506" hidden="1" x14ac:dyDescent="0.2"/>
    <row r="18507" hidden="1" x14ac:dyDescent="0.2"/>
    <row r="18508" hidden="1" x14ac:dyDescent="0.2"/>
    <row r="18509" hidden="1" x14ac:dyDescent="0.2"/>
    <row r="18510" hidden="1" x14ac:dyDescent="0.2"/>
    <row r="18511" hidden="1" x14ac:dyDescent="0.2"/>
    <row r="18512" hidden="1" x14ac:dyDescent="0.2"/>
    <row r="18513" hidden="1" x14ac:dyDescent="0.2"/>
    <row r="18514" hidden="1" x14ac:dyDescent="0.2"/>
    <row r="18515" hidden="1" x14ac:dyDescent="0.2"/>
    <row r="18516" hidden="1" x14ac:dyDescent="0.2"/>
    <row r="18517" hidden="1" x14ac:dyDescent="0.2"/>
    <row r="18518" hidden="1" x14ac:dyDescent="0.2"/>
    <row r="18519" hidden="1" x14ac:dyDescent="0.2"/>
    <row r="18520" hidden="1" x14ac:dyDescent="0.2"/>
    <row r="18521" hidden="1" x14ac:dyDescent="0.2"/>
    <row r="18522" hidden="1" x14ac:dyDescent="0.2"/>
    <row r="18523" hidden="1" x14ac:dyDescent="0.2"/>
    <row r="18524" hidden="1" x14ac:dyDescent="0.2"/>
    <row r="18525" hidden="1" x14ac:dyDescent="0.2"/>
    <row r="18526" hidden="1" x14ac:dyDescent="0.2"/>
    <row r="18527" hidden="1" x14ac:dyDescent="0.2"/>
    <row r="18528" hidden="1" x14ac:dyDescent="0.2"/>
    <row r="18529" hidden="1" x14ac:dyDescent="0.2"/>
    <row r="18530" hidden="1" x14ac:dyDescent="0.2"/>
    <row r="18531" hidden="1" x14ac:dyDescent="0.2"/>
    <row r="18532" hidden="1" x14ac:dyDescent="0.2"/>
    <row r="18533" hidden="1" x14ac:dyDescent="0.2"/>
    <row r="18534" hidden="1" x14ac:dyDescent="0.2"/>
    <row r="18535" hidden="1" x14ac:dyDescent="0.2"/>
    <row r="18536" hidden="1" x14ac:dyDescent="0.2"/>
    <row r="18537" hidden="1" x14ac:dyDescent="0.2"/>
    <row r="18538" hidden="1" x14ac:dyDescent="0.2"/>
    <row r="18539" hidden="1" x14ac:dyDescent="0.2"/>
    <row r="18540" hidden="1" x14ac:dyDescent="0.2"/>
    <row r="18541" hidden="1" x14ac:dyDescent="0.2"/>
    <row r="18542" hidden="1" x14ac:dyDescent="0.2"/>
    <row r="18543" hidden="1" x14ac:dyDescent="0.2"/>
    <row r="18544" hidden="1" x14ac:dyDescent="0.2"/>
    <row r="18545" hidden="1" x14ac:dyDescent="0.2"/>
    <row r="18546" hidden="1" x14ac:dyDescent="0.2"/>
    <row r="18547" hidden="1" x14ac:dyDescent="0.2"/>
    <row r="18548" hidden="1" x14ac:dyDescent="0.2"/>
    <row r="18549" hidden="1" x14ac:dyDescent="0.2"/>
    <row r="18550" hidden="1" x14ac:dyDescent="0.2"/>
    <row r="18551" hidden="1" x14ac:dyDescent="0.2"/>
    <row r="18552" hidden="1" x14ac:dyDescent="0.2"/>
    <row r="18553" hidden="1" x14ac:dyDescent="0.2"/>
    <row r="18554" hidden="1" x14ac:dyDescent="0.2"/>
    <row r="18555" hidden="1" x14ac:dyDescent="0.2"/>
    <row r="18556" hidden="1" x14ac:dyDescent="0.2"/>
    <row r="18557" hidden="1" x14ac:dyDescent="0.2"/>
    <row r="18558" hidden="1" x14ac:dyDescent="0.2"/>
    <row r="18559" hidden="1" x14ac:dyDescent="0.2"/>
    <row r="18560" hidden="1" x14ac:dyDescent="0.2"/>
    <row r="18561" hidden="1" x14ac:dyDescent="0.2"/>
    <row r="18562" hidden="1" x14ac:dyDescent="0.2"/>
    <row r="18563" hidden="1" x14ac:dyDescent="0.2"/>
    <row r="18564" hidden="1" x14ac:dyDescent="0.2"/>
    <row r="18565" hidden="1" x14ac:dyDescent="0.2"/>
    <row r="18566" hidden="1" x14ac:dyDescent="0.2"/>
    <row r="18567" hidden="1" x14ac:dyDescent="0.2"/>
    <row r="18568" hidden="1" x14ac:dyDescent="0.2"/>
    <row r="18569" hidden="1" x14ac:dyDescent="0.2"/>
    <row r="18570" hidden="1" x14ac:dyDescent="0.2"/>
    <row r="18571" hidden="1" x14ac:dyDescent="0.2"/>
    <row r="18572" hidden="1" x14ac:dyDescent="0.2"/>
    <row r="18573" hidden="1" x14ac:dyDescent="0.2"/>
    <row r="18574" hidden="1" x14ac:dyDescent="0.2"/>
    <row r="18575" hidden="1" x14ac:dyDescent="0.2"/>
    <row r="18576" hidden="1" x14ac:dyDescent="0.2"/>
    <row r="18577" hidden="1" x14ac:dyDescent="0.2"/>
    <row r="18578" hidden="1" x14ac:dyDescent="0.2"/>
    <row r="18579" hidden="1" x14ac:dyDescent="0.2"/>
    <row r="18580" hidden="1" x14ac:dyDescent="0.2"/>
    <row r="18581" hidden="1" x14ac:dyDescent="0.2"/>
    <row r="18582" hidden="1" x14ac:dyDescent="0.2"/>
    <row r="18583" hidden="1" x14ac:dyDescent="0.2"/>
    <row r="18584" hidden="1" x14ac:dyDescent="0.2"/>
    <row r="18585" hidden="1" x14ac:dyDescent="0.2"/>
    <row r="18586" hidden="1" x14ac:dyDescent="0.2"/>
    <row r="18587" hidden="1" x14ac:dyDescent="0.2"/>
    <row r="18588" hidden="1" x14ac:dyDescent="0.2"/>
    <row r="18589" hidden="1" x14ac:dyDescent="0.2"/>
    <row r="18590" hidden="1" x14ac:dyDescent="0.2"/>
    <row r="18591" hidden="1" x14ac:dyDescent="0.2"/>
    <row r="18592" hidden="1" x14ac:dyDescent="0.2"/>
    <row r="18593" hidden="1" x14ac:dyDescent="0.2"/>
    <row r="18594" hidden="1" x14ac:dyDescent="0.2"/>
    <row r="18595" hidden="1" x14ac:dyDescent="0.2"/>
    <row r="18596" hidden="1" x14ac:dyDescent="0.2"/>
    <row r="18597" hidden="1" x14ac:dyDescent="0.2"/>
    <row r="18598" hidden="1" x14ac:dyDescent="0.2"/>
    <row r="18599" hidden="1" x14ac:dyDescent="0.2"/>
    <row r="18600" hidden="1" x14ac:dyDescent="0.2"/>
    <row r="18601" hidden="1" x14ac:dyDescent="0.2"/>
    <row r="18602" hidden="1" x14ac:dyDescent="0.2"/>
    <row r="18603" hidden="1" x14ac:dyDescent="0.2"/>
    <row r="18604" hidden="1" x14ac:dyDescent="0.2"/>
    <row r="18605" hidden="1" x14ac:dyDescent="0.2"/>
    <row r="18606" hidden="1" x14ac:dyDescent="0.2"/>
    <row r="18607" hidden="1" x14ac:dyDescent="0.2"/>
    <row r="18608" hidden="1" x14ac:dyDescent="0.2"/>
    <row r="18609" hidden="1" x14ac:dyDescent="0.2"/>
    <row r="18610" hidden="1" x14ac:dyDescent="0.2"/>
    <row r="18611" hidden="1" x14ac:dyDescent="0.2"/>
    <row r="18612" hidden="1" x14ac:dyDescent="0.2"/>
    <row r="18613" hidden="1" x14ac:dyDescent="0.2"/>
    <row r="18614" hidden="1" x14ac:dyDescent="0.2"/>
    <row r="18615" hidden="1" x14ac:dyDescent="0.2"/>
    <row r="18616" hidden="1" x14ac:dyDescent="0.2"/>
    <row r="18617" hidden="1" x14ac:dyDescent="0.2"/>
    <row r="18618" hidden="1" x14ac:dyDescent="0.2"/>
    <row r="18619" hidden="1" x14ac:dyDescent="0.2"/>
    <row r="18620" hidden="1" x14ac:dyDescent="0.2"/>
    <row r="18621" hidden="1" x14ac:dyDescent="0.2"/>
    <row r="18622" hidden="1" x14ac:dyDescent="0.2"/>
    <row r="18623" hidden="1" x14ac:dyDescent="0.2"/>
    <row r="18624" hidden="1" x14ac:dyDescent="0.2"/>
    <row r="18625" hidden="1" x14ac:dyDescent="0.2"/>
    <row r="18626" hidden="1" x14ac:dyDescent="0.2"/>
    <row r="18627" hidden="1" x14ac:dyDescent="0.2"/>
    <row r="18628" hidden="1" x14ac:dyDescent="0.2"/>
    <row r="18629" hidden="1" x14ac:dyDescent="0.2"/>
    <row r="18630" hidden="1" x14ac:dyDescent="0.2"/>
    <row r="18631" hidden="1" x14ac:dyDescent="0.2"/>
    <row r="18632" hidden="1" x14ac:dyDescent="0.2"/>
    <row r="18633" hidden="1" x14ac:dyDescent="0.2"/>
    <row r="18634" hidden="1" x14ac:dyDescent="0.2"/>
    <row r="18635" hidden="1" x14ac:dyDescent="0.2"/>
    <row r="18636" hidden="1" x14ac:dyDescent="0.2"/>
    <row r="18637" hidden="1" x14ac:dyDescent="0.2"/>
    <row r="18638" hidden="1" x14ac:dyDescent="0.2"/>
    <row r="18639" hidden="1" x14ac:dyDescent="0.2"/>
    <row r="18640" hidden="1" x14ac:dyDescent="0.2"/>
    <row r="18641" hidden="1" x14ac:dyDescent="0.2"/>
    <row r="18642" hidden="1" x14ac:dyDescent="0.2"/>
    <row r="18643" hidden="1" x14ac:dyDescent="0.2"/>
    <row r="18644" hidden="1" x14ac:dyDescent="0.2"/>
    <row r="18645" hidden="1" x14ac:dyDescent="0.2"/>
    <row r="18646" hidden="1" x14ac:dyDescent="0.2"/>
    <row r="18647" hidden="1" x14ac:dyDescent="0.2"/>
    <row r="18648" hidden="1" x14ac:dyDescent="0.2"/>
    <row r="18649" hidden="1" x14ac:dyDescent="0.2"/>
    <row r="18650" hidden="1" x14ac:dyDescent="0.2"/>
    <row r="18651" hidden="1" x14ac:dyDescent="0.2"/>
    <row r="18652" hidden="1" x14ac:dyDescent="0.2"/>
    <row r="18653" hidden="1" x14ac:dyDescent="0.2"/>
    <row r="18654" hidden="1" x14ac:dyDescent="0.2"/>
    <row r="18655" hidden="1" x14ac:dyDescent="0.2"/>
    <row r="18656" hidden="1" x14ac:dyDescent="0.2"/>
    <row r="18657" hidden="1" x14ac:dyDescent="0.2"/>
    <row r="18658" hidden="1" x14ac:dyDescent="0.2"/>
    <row r="18659" hidden="1" x14ac:dyDescent="0.2"/>
    <row r="18660" hidden="1" x14ac:dyDescent="0.2"/>
    <row r="18661" hidden="1" x14ac:dyDescent="0.2"/>
    <row r="18662" hidden="1" x14ac:dyDescent="0.2"/>
    <row r="18663" hidden="1" x14ac:dyDescent="0.2"/>
    <row r="18664" hidden="1" x14ac:dyDescent="0.2"/>
    <row r="18665" hidden="1" x14ac:dyDescent="0.2"/>
    <row r="18666" hidden="1" x14ac:dyDescent="0.2"/>
    <row r="18667" hidden="1" x14ac:dyDescent="0.2"/>
    <row r="18668" hidden="1" x14ac:dyDescent="0.2"/>
    <row r="18669" hidden="1" x14ac:dyDescent="0.2"/>
    <row r="18670" hidden="1" x14ac:dyDescent="0.2"/>
    <row r="18671" hidden="1" x14ac:dyDescent="0.2"/>
    <row r="18672" hidden="1" x14ac:dyDescent="0.2"/>
    <row r="18673" hidden="1" x14ac:dyDescent="0.2"/>
    <row r="18674" hidden="1" x14ac:dyDescent="0.2"/>
    <row r="18675" hidden="1" x14ac:dyDescent="0.2"/>
    <row r="18676" hidden="1" x14ac:dyDescent="0.2"/>
    <row r="18677" hidden="1" x14ac:dyDescent="0.2"/>
    <row r="18678" hidden="1" x14ac:dyDescent="0.2"/>
    <row r="18679" hidden="1" x14ac:dyDescent="0.2"/>
    <row r="18680" hidden="1" x14ac:dyDescent="0.2"/>
    <row r="18681" hidden="1" x14ac:dyDescent="0.2"/>
    <row r="18682" hidden="1" x14ac:dyDescent="0.2"/>
    <row r="18683" hidden="1" x14ac:dyDescent="0.2"/>
    <row r="18684" hidden="1" x14ac:dyDescent="0.2"/>
    <row r="18685" hidden="1" x14ac:dyDescent="0.2"/>
    <row r="18686" hidden="1" x14ac:dyDescent="0.2"/>
    <row r="18687" hidden="1" x14ac:dyDescent="0.2"/>
    <row r="18688" hidden="1" x14ac:dyDescent="0.2"/>
    <row r="18689" hidden="1" x14ac:dyDescent="0.2"/>
    <row r="18690" hidden="1" x14ac:dyDescent="0.2"/>
    <row r="18691" hidden="1" x14ac:dyDescent="0.2"/>
    <row r="18692" hidden="1" x14ac:dyDescent="0.2"/>
    <row r="18693" hidden="1" x14ac:dyDescent="0.2"/>
    <row r="18694" hidden="1" x14ac:dyDescent="0.2"/>
    <row r="18695" hidden="1" x14ac:dyDescent="0.2"/>
    <row r="18696" hidden="1" x14ac:dyDescent="0.2"/>
    <row r="18697" hidden="1" x14ac:dyDescent="0.2"/>
    <row r="18698" hidden="1" x14ac:dyDescent="0.2"/>
    <row r="18699" hidden="1" x14ac:dyDescent="0.2"/>
    <row r="18700" hidden="1" x14ac:dyDescent="0.2"/>
    <row r="18701" hidden="1" x14ac:dyDescent="0.2"/>
    <row r="18702" hidden="1" x14ac:dyDescent="0.2"/>
    <row r="18703" hidden="1" x14ac:dyDescent="0.2"/>
    <row r="18704" hidden="1" x14ac:dyDescent="0.2"/>
    <row r="18705" hidden="1" x14ac:dyDescent="0.2"/>
    <row r="18706" hidden="1" x14ac:dyDescent="0.2"/>
    <row r="18707" hidden="1" x14ac:dyDescent="0.2"/>
    <row r="18708" hidden="1" x14ac:dyDescent="0.2"/>
    <row r="18709" hidden="1" x14ac:dyDescent="0.2"/>
    <row r="18710" hidden="1" x14ac:dyDescent="0.2"/>
    <row r="18711" hidden="1" x14ac:dyDescent="0.2"/>
    <row r="18712" hidden="1" x14ac:dyDescent="0.2"/>
    <row r="18713" hidden="1" x14ac:dyDescent="0.2"/>
    <row r="18714" hidden="1" x14ac:dyDescent="0.2"/>
    <row r="18715" hidden="1" x14ac:dyDescent="0.2"/>
    <row r="18716" hidden="1" x14ac:dyDescent="0.2"/>
    <row r="18717" hidden="1" x14ac:dyDescent="0.2"/>
    <row r="18718" hidden="1" x14ac:dyDescent="0.2"/>
    <row r="18719" hidden="1" x14ac:dyDescent="0.2"/>
    <row r="18720" hidden="1" x14ac:dyDescent="0.2"/>
    <row r="18721" hidden="1" x14ac:dyDescent="0.2"/>
    <row r="18722" hidden="1" x14ac:dyDescent="0.2"/>
    <row r="18723" hidden="1" x14ac:dyDescent="0.2"/>
    <row r="18724" hidden="1" x14ac:dyDescent="0.2"/>
    <row r="18725" hidden="1" x14ac:dyDescent="0.2"/>
    <row r="18726" hidden="1" x14ac:dyDescent="0.2"/>
    <row r="18727" hidden="1" x14ac:dyDescent="0.2"/>
    <row r="18728" hidden="1" x14ac:dyDescent="0.2"/>
    <row r="18729" hidden="1" x14ac:dyDescent="0.2"/>
    <row r="18730" hidden="1" x14ac:dyDescent="0.2"/>
    <row r="18731" hidden="1" x14ac:dyDescent="0.2"/>
    <row r="18732" hidden="1" x14ac:dyDescent="0.2"/>
    <row r="18733" hidden="1" x14ac:dyDescent="0.2"/>
    <row r="18734" hidden="1" x14ac:dyDescent="0.2"/>
    <row r="18735" hidden="1" x14ac:dyDescent="0.2"/>
    <row r="18736" hidden="1" x14ac:dyDescent="0.2"/>
    <row r="18737" hidden="1" x14ac:dyDescent="0.2"/>
    <row r="18738" hidden="1" x14ac:dyDescent="0.2"/>
    <row r="18739" hidden="1" x14ac:dyDescent="0.2"/>
    <row r="18740" hidden="1" x14ac:dyDescent="0.2"/>
    <row r="18741" hidden="1" x14ac:dyDescent="0.2"/>
    <row r="18742" hidden="1" x14ac:dyDescent="0.2"/>
    <row r="18743" hidden="1" x14ac:dyDescent="0.2"/>
    <row r="18744" hidden="1" x14ac:dyDescent="0.2"/>
    <row r="18745" hidden="1" x14ac:dyDescent="0.2"/>
    <row r="18746" hidden="1" x14ac:dyDescent="0.2"/>
    <row r="18747" hidden="1" x14ac:dyDescent="0.2"/>
    <row r="18748" hidden="1" x14ac:dyDescent="0.2"/>
    <row r="18749" hidden="1" x14ac:dyDescent="0.2"/>
    <row r="18750" hidden="1" x14ac:dyDescent="0.2"/>
    <row r="18751" hidden="1" x14ac:dyDescent="0.2"/>
    <row r="18752" hidden="1" x14ac:dyDescent="0.2"/>
    <row r="18753" hidden="1" x14ac:dyDescent="0.2"/>
    <row r="18754" hidden="1" x14ac:dyDescent="0.2"/>
    <row r="18755" hidden="1" x14ac:dyDescent="0.2"/>
    <row r="18756" hidden="1" x14ac:dyDescent="0.2"/>
    <row r="18757" hidden="1" x14ac:dyDescent="0.2"/>
    <row r="18758" hidden="1" x14ac:dyDescent="0.2"/>
    <row r="18759" hidden="1" x14ac:dyDescent="0.2"/>
    <row r="18760" hidden="1" x14ac:dyDescent="0.2"/>
    <row r="18761" hidden="1" x14ac:dyDescent="0.2"/>
    <row r="18762" hidden="1" x14ac:dyDescent="0.2"/>
    <row r="18763" hidden="1" x14ac:dyDescent="0.2"/>
    <row r="18764" hidden="1" x14ac:dyDescent="0.2"/>
    <row r="18765" hidden="1" x14ac:dyDescent="0.2"/>
    <row r="18766" hidden="1" x14ac:dyDescent="0.2"/>
    <row r="18767" hidden="1" x14ac:dyDescent="0.2"/>
    <row r="18768" hidden="1" x14ac:dyDescent="0.2"/>
    <row r="18769" hidden="1" x14ac:dyDescent="0.2"/>
    <row r="18770" hidden="1" x14ac:dyDescent="0.2"/>
    <row r="18771" hidden="1" x14ac:dyDescent="0.2"/>
    <row r="18772" hidden="1" x14ac:dyDescent="0.2"/>
    <row r="18773" hidden="1" x14ac:dyDescent="0.2"/>
    <row r="18774" hidden="1" x14ac:dyDescent="0.2"/>
    <row r="18775" hidden="1" x14ac:dyDescent="0.2"/>
    <row r="18776" hidden="1" x14ac:dyDescent="0.2"/>
    <row r="18777" hidden="1" x14ac:dyDescent="0.2"/>
    <row r="18778" hidden="1" x14ac:dyDescent="0.2"/>
    <row r="18779" hidden="1" x14ac:dyDescent="0.2"/>
    <row r="18780" hidden="1" x14ac:dyDescent="0.2"/>
    <row r="18781" hidden="1" x14ac:dyDescent="0.2"/>
    <row r="18782" hidden="1" x14ac:dyDescent="0.2"/>
    <row r="18783" hidden="1" x14ac:dyDescent="0.2"/>
    <row r="18784" hidden="1" x14ac:dyDescent="0.2"/>
    <row r="18785" hidden="1" x14ac:dyDescent="0.2"/>
    <row r="18786" hidden="1" x14ac:dyDescent="0.2"/>
    <row r="18787" hidden="1" x14ac:dyDescent="0.2"/>
    <row r="18788" hidden="1" x14ac:dyDescent="0.2"/>
    <row r="18789" hidden="1" x14ac:dyDescent="0.2"/>
    <row r="18790" hidden="1" x14ac:dyDescent="0.2"/>
    <row r="18791" hidden="1" x14ac:dyDescent="0.2"/>
    <row r="18792" hidden="1" x14ac:dyDescent="0.2"/>
    <row r="18793" hidden="1" x14ac:dyDescent="0.2"/>
    <row r="18794" hidden="1" x14ac:dyDescent="0.2"/>
    <row r="18795" hidden="1" x14ac:dyDescent="0.2"/>
    <row r="18796" hidden="1" x14ac:dyDescent="0.2"/>
    <row r="18797" hidden="1" x14ac:dyDescent="0.2"/>
    <row r="18798" hidden="1" x14ac:dyDescent="0.2"/>
    <row r="18799" hidden="1" x14ac:dyDescent="0.2"/>
    <row r="18800" hidden="1" x14ac:dyDescent="0.2"/>
    <row r="18801" hidden="1" x14ac:dyDescent="0.2"/>
    <row r="18802" hidden="1" x14ac:dyDescent="0.2"/>
    <row r="18803" hidden="1" x14ac:dyDescent="0.2"/>
    <row r="18804" hidden="1" x14ac:dyDescent="0.2"/>
    <row r="18805" hidden="1" x14ac:dyDescent="0.2"/>
    <row r="18806" hidden="1" x14ac:dyDescent="0.2"/>
    <row r="18807" hidden="1" x14ac:dyDescent="0.2"/>
    <row r="18808" hidden="1" x14ac:dyDescent="0.2"/>
    <row r="18809" hidden="1" x14ac:dyDescent="0.2"/>
    <row r="18810" hidden="1" x14ac:dyDescent="0.2"/>
    <row r="18811" hidden="1" x14ac:dyDescent="0.2"/>
    <row r="18812" hidden="1" x14ac:dyDescent="0.2"/>
    <row r="18813" hidden="1" x14ac:dyDescent="0.2"/>
    <row r="18814" hidden="1" x14ac:dyDescent="0.2"/>
    <row r="18815" hidden="1" x14ac:dyDescent="0.2"/>
    <row r="18816" hidden="1" x14ac:dyDescent="0.2"/>
    <row r="18817" hidden="1" x14ac:dyDescent="0.2"/>
    <row r="18818" hidden="1" x14ac:dyDescent="0.2"/>
    <row r="18819" hidden="1" x14ac:dyDescent="0.2"/>
    <row r="18820" hidden="1" x14ac:dyDescent="0.2"/>
    <row r="18821" hidden="1" x14ac:dyDescent="0.2"/>
    <row r="18822" hidden="1" x14ac:dyDescent="0.2"/>
    <row r="18823" hidden="1" x14ac:dyDescent="0.2"/>
    <row r="18824" hidden="1" x14ac:dyDescent="0.2"/>
    <row r="18825" hidden="1" x14ac:dyDescent="0.2"/>
    <row r="18826" hidden="1" x14ac:dyDescent="0.2"/>
    <row r="18827" hidden="1" x14ac:dyDescent="0.2"/>
    <row r="18828" hidden="1" x14ac:dyDescent="0.2"/>
    <row r="18829" hidden="1" x14ac:dyDescent="0.2"/>
    <row r="18830" hidden="1" x14ac:dyDescent="0.2"/>
    <row r="18831" hidden="1" x14ac:dyDescent="0.2"/>
    <row r="18832" hidden="1" x14ac:dyDescent="0.2"/>
    <row r="18833" hidden="1" x14ac:dyDescent="0.2"/>
    <row r="18834" hidden="1" x14ac:dyDescent="0.2"/>
    <row r="18835" hidden="1" x14ac:dyDescent="0.2"/>
    <row r="18836" hidden="1" x14ac:dyDescent="0.2"/>
    <row r="18837" hidden="1" x14ac:dyDescent="0.2"/>
    <row r="18838" hidden="1" x14ac:dyDescent="0.2"/>
    <row r="18839" hidden="1" x14ac:dyDescent="0.2"/>
    <row r="18840" hidden="1" x14ac:dyDescent="0.2"/>
    <row r="18841" hidden="1" x14ac:dyDescent="0.2"/>
    <row r="18842" hidden="1" x14ac:dyDescent="0.2"/>
    <row r="18843" hidden="1" x14ac:dyDescent="0.2"/>
    <row r="18844" hidden="1" x14ac:dyDescent="0.2"/>
    <row r="18845" hidden="1" x14ac:dyDescent="0.2"/>
    <row r="18846" hidden="1" x14ac:dyDescent="0.2"/>
    <row r="18847" hidden="1" x14ac:dyDescent="0.2"/>
    <row r="18848" hidden="1" x14ac:dyDescent="0.2"/>
    <row r="18849" hidden="1" x14ac:dyDescent="0.2"/>
    <row r="18850" hidden="1" x14ac:dyDescent="0.2"/>
    <row r="18851" hidden="1" x14ac:dyDescent="0.2"/>
    <row r="18852" hidden="1" x14ac:dyDescent="0.2"/>
    <row r="18853" hidden="1" x14ac:dyDescent="0.2"/>
    <row r="18854" hidden="1" x14ac:dyDescent="0.2"/>
    <row r="18855" hidden="1" x14ac:dyDescent="0.2"/>
    <row r="18856" hidden="1" x14ac:dyDescent="0.2"/>
    <row r="18857" hidden="1" x14ac:dyDescent="0.2"/>
    <row r="18858" hidden="1" x14ac:dyDescent="0.2"/>
    <row r="18859" hidden="1" x14ac:dyDescent="0.2"/>
    <row r="18860" hidden="1" x14ac:dyDescent="0.2"/>
    <row r="18861" hidden="1" x14ac:dyDescent="0.2"/>
    <row r="18862" hidden="1" x14ac:dyDescent="0.2"/>
    <row r="18863" hidden="1" x14ac:dyDescent="0.2"/>
    <row r="18864" hidden="1" x14ac:dyDescent="0.2"/>
    <row r="18865" hidden="1" x14ac:dyDescent="0.2"/>
    <row r="18866" hidden="1" x14ac:dyDescent="0.2"/>
    <row r="18867" hidden="1" x14ac:dyDescent="0.2"/>
    <row r="18868" hidden="1" x14ac:dyDescent="0.2"/>
    <row r="18869" hidden="1" x14ac:dyDescent="0.2"/>
    <row r="18870" hidden="1" x14ac:dyDescent="0.2"/>
    <row r="18871" hidden="1" x14ac:dyDescent="0.2"/>
    <row r="18872" hidden="1" x14ac:dyDescent="0.2"/>
    <row r="18873" hidden="1" x14ac:dyDescent="0.2"/>
    <row r="18874" hidden="1" x14ac:dyDescent="0.2"/>
    <row r="18875" hidden="1" x14ac:dyDescent="0.2"/>
    <row r="18876" hidden="1" x14ac:dyDescent="0.2"/>
    <row r="18877" hidden="1" x14ac:dyDescent="0.2"/>
    <row r="18878" hidden="1" x14ac:dyDescent="0.2"/>
    <row r="18879" hidden="1" x14ac:dyDescent="0.2"/>
    <row r="18880" hidden="1" x14ac:dyDescent="0.2"/>
    <row r="18881" hidden="1" x14ac:dyDescent="0.2"/>
    <row r="18882" hidden="1" x14ac:dyDescent="0.2"/>
    <row r="18883" hidden="1" x14ac:dyDescent="0.2"/>
    <row r="18884" hidden="1" x14ac:dyDescent="0.2"/>
    <row r="18885" hidden="1" x14ac:dyDescent="0.2"/>
    <row r="18886" hidden="1" x14ac:dyDescent="0.2"/>
    <row r="18887" hidden="1" x14ac:dyDescent="0.2"/>
    <row r="18888" hidden="1" x14ac:dyDescent="0.2"/>
    <row r="18889" hidden="1" x14ac:dyDescent="0.2"/>
    <row r="18890" hidden="1" x14ac:dyDescent="0.2"/>
    <row r="18891" hidden="1" x14ac:dyDescent="0.2"/>
    <row r="18892" hidden="1" x14ac:dyDescent="0.2"/>
    <row r="18893" hidden="1" x14ac:dyDescent="0.2"/>
    <row r="18894" hidden="1" x14ac:dyDescent="0.2"/>
    <row r="18895" hidden="1" x14ac:dyDescent="0.2"/>
    <row r="18896" hidden="1" x14ac:dyDescent="0.2"/>
    <row r="18897" hidden="1" x14ac:dyDescent="0.2"/>
    <row r="18898" hidden="1" x14ac:dyDescent="0.2"/>
    <row r="18899" hidden="1" x14ac:dyDescent="0.2"/>
    <row r="18900" hidden="1" x14ac:dyDescent="0.2"/>
    <row r="18901" hidden="1" x14ac:dyDescent="0.2"/>
    <row r="18902" hidden="1" x14ac:dyDescent="0.2"/>
    <row r="18903" hidden="1" x14ac:dyDescent="0.2"/>
    <row r="18904" hidden="1" x14ac:dyDescent="0.2"/>
    <row r="18905" hidden="1" x14ac:dyDescent="0.2"/>
    <row r="18906" hidden="1" x14ac:dyDescent="0.2"/>
    <row r="18907" hidden="1" x14ac:dyDescent="0.2"/>
    <row r="18908" hidden="1" x14ac:dyDescent="0.2"/>
    <row r="18909" hidden="1" x14ac:dyDescent="0.2"/>
    <row r="18910" hidden="1" x14ac:dyDescent="0.2"/>
    <row r="18911" hidden="1" x14ac:dyDescent="0.2"/>
    <row r="18912" hidden="1" x14ac:dyDescent="0.2"/>
    <row r="18913" hidden="1" x14ac:dyDescent="0.2"/>
    <row r="18914" hidden="1" x14ac:dyDescent="0.2"/>
    <row r="18915" hidden="1" x14ac:dyDescent="0.2"/>
    <row r="18916" hidden="1" x14ac:dyDescent="0.2"/>
    <row r="18917" hidden="1" x14ac:dyDescent="0.2"/>
    <row r="18918" hidden="1" x14ac:dyDescent="0.2"/>
    <row r="18919" hidden="1" x14ac:dyDescent="0.2"/>
    <row r="18920" hidden="1" x14ac:dyDescent="0.2"/>
    <row r="18921" hidden="1" x14ac:dyDescent="0.2"/>
    <row r="18922" hidden="1" x14ac:dyDescent="0.2"/>
    <row r="18923" hidden="1" x14ac:dyDescent="0.2"/>
    <row r="18924" hidden="1" x14ac:dyDescent="0.2"/>
    <row r="18925" hidden="1" x14ac:dyDescent="0.2"/>
    <row r="18926" hidden="1" x14ac:dyDescent="0.2"/>
    <row r="18927" hidden="1" x14ac:dyDescent="0.2"/>
    <row r="18928" hidden="1" x14ac:dyDescent="0.2"/>
    <row r="18929" hidden="1" x14ac:dyDescent="0.2"/>
    <row r="18930" hidden="1" x14ac:dyDescent="0.2"/>
    <row r="18931" hidden="1" x14ac:dyDescent="0.2"/>
    <row r="18932" hidden="1" x14ac:dyDescent="0.2"/>
    <row r="18933" hidden="1" x14ac:dyDescent="0.2"/>
    <row r="18934" hidden="1" x14ac:dyDescent="0.2"/>
    <row r="18935" hidden="1" x14ac:dyDescent="0.2"/>
    <row r="18936" hidden="1" x14ac:dyDescent="0.2"/>
    <row r="18937" hidden="1" x14ac:dyDescent="0.2"/>
    <row r="18938" hidden="1" x14ac:dyDescent="0.2"/>
    <row r="18939" hidden="1" x14ac:dyDescent="0.2"/>
    <row r="18940" hidden="1" x14ac:dyDescent="0.2"/>
    <row r="18941" hidden="1" x14ac:dyDescent="0.2"/>
    <row r="18942" hidden="1" x14ac:dyDescent="0.2"/>
    <row r="18943" hidden="1" x14ac:dyDescent="0.2"/>
    <row r="18944" hidden="1" x14ac:dyDescent="0.2"/>
    <row r="18945" hidden="1" x14ac:dyDescent="0.2"/>
    <row r="18946" hidden="1" x14ac:dyDescent="0.2"/>
    <row r="18947" hidden="1" x14ac:dyDescent="0.2"/>
    <row r="18948" hidden="1" x14ac:dyDescent="0.2"/>
    <row r="18949" hidden="1" x14ac:dyDescent="0.2"/>
    <row r="18950" hidden="1" x14ac:dyDescent="0.2"/>
    <row r="18951" hidden="1" x14ac:dyDescent="0.2"/>
    <row r="18952" hidden="1" x14ac:dyDescent="0.2"/>
    <row r="18953" hidden="1" x14ac:dyDescent="0.2"/>
    <row r="18954" hidden="1" x14ac:dyDescent="0.2"/>
    <row r="18955" hidden="1" x14ac:dyDescent="0.2"/>
    <row r="18956" hidden="1" x14ac:dyDescent="0.2"/>
    <row r="18957" hidden="1" x14ac:dyDescent="0.2"/>
    <row r="18958" hidden="1" x14ac:dyDescent="0.2"/>
    <row r="18959" hidden="1" x14ac:dyDescent="0.2"/>
    <row r="18960" hidden="1" x14ac:dyDescent="0.2"/>
    <row r="18961" hidden="1" x14ac:dyDescent="0.2"/>
    <row r="18962" hidden="1" x14ac:dyDescent="0.2"/>
    <row r="18963" hidden="1" x14ac:dyDescent="0.2"/>
    <row r="18964" hidden="1" x14ac:dyDescent="0.2"/>
    <row r="18965" hidden="1" x14ac:dyDescent="0.2"/>
    <row r="18966" hidden="1" x14ac:dyDescent="0.2"/>
    <row r="18967" hidden="1" x14ac:dyDescent="0.2"/>
    <row r="18968" hidden="1" x14ac:dyDescent="0.2"/>
    <row r="18969" hidden="1" x14ac:dyDescent="0.2"/>
    <row r="18970" hidden="1" x14ac:dyDescent="0.2"/>
    <row r="18971" hidden="1" x14ac:dyDescent="0.2"/>
    <row r="18972" hidden="1" x14ac:dyDescent="0.2"/>
    <row r="18973" hidden="1" x14ac:dyDescent="0.2"/>
    <row r="18974" hidden="1" x14ac:dyDescent="0.2"/>
    <row r="18975" hidden="1" x14ac:dyDescent="0.2"/>
    <row r="18976" hidden="1" x14ac:dyDescent="0.2"/>
    <row r="18977" hidden="1" x14ac:dyDescent="0.2"/>
    <row r="18978" hidden="1" x14ac:dyDescent="0.2"/>
    <row r="18979" hidden="1" x14ac:dyDescent="0.2"/>
    <row r="18980" hidden="1" x14ac:dyDescent="0.2"/>
    <row r="18981" hidden="1" x14ac:dyDescent="0.2"/>
    <row r="18982" hidden="1" x14ac:dyDescent="0.2"/>
    <row r="18983" hidden="1" x14ac:dyDescent="0.2"/>
    <row r="18984" hidden="1" x14ac:dyDescent="0.2"/>
    <row r="18985" hidden="1" x14ac:dyDescent="0.2"/>
    <row r="18986" hidden="1" x14ac:dyDescent="0.2"/>
    <row r="18987" hidden="1" x14ac:dyDescent="0.2"/>
    <row r="18988" hidden="1" x14ac:dyDescent="0.2"/>
    <row r="18989" hidden="1" x14ac:dyDescent="0.2"/>
    <row r="18990" hidden="1" x14ac:dyDescent="0.2"/>
    <row r="18991" hidden="1" x14ac:dyDescent="0.2"/>
    <row r="18992" hidden="1" x14ac:dyDescent="0.2"/>
    <row r="18993" hidden="1" x14ac:dyDescent="0.2"/>
    <row r="18994" hidden="1" x14ac:dyDescent="0.2"/>
    <row r="18995" hidden="1" x14ac:dyDescent="0.2"/>
    <row r="18996" hidden="1" x14ac:dyDescent="0.2"/>
    <row r="18997" hidden="1" x14ac:dyDescent="0.2"/>
    <row r="18998" hidden="1" x14ac:dyDescent="0.2"/>
    <row r="18999" hidden="1" x14ac:dyDescent="0.2"/>
    <row r="19000" hidden="1" x14ac:dyDescent="0.2"/>
    <row r="19001" hidden="1" x14ac:dyDescent="0.2"/>
    <row r="19002" hidden="1" x14ac:dyDescent="0.2"/>
    <row r="19003" hidden="1" x14ac:dyDescent="0.2"/>
    <row r="19004" hidden="1" x14ac:dyDescent="0.2"/>
    <row r="19005" hidden="1" x14ac:dyDescent="0.2"/>
    <row r="19006" hidden="1" x14ac:dyDescent="0.2"/>
    <row r="19007" hidden="1" x14ac:dyDescent="0.2"/>
    <row r="19008" hidden="1" x14ac:dyDescent="0.2"/>
    <row r="19009" hidden="1" x14ac:dyDescent="0.2"/>
    <row r="19010" hidden="1" x14ac:dyDescent="0.2"/>
    <row r="19011" hidden="1" x14ac:dyDescent="0.2"/>
    <row r="19012" hidden="1" x14ac:dyDescent="0.2"/>
    <row r="19013" hidden="1" x14ac:dyDescent="0.2"/>
    <row r="19014" hidden="1" x14ac:dyDescent="0.2"/>
    <row r="19015" hidden="1" x14ac:dyDescent="0.2"/>
    <row r="19016" hidden="1" x14ac:dyDescent="0.2"/>
    <row r="19017" hidden="1" x14ac:dyDescent="0.2"/>
    <row r="19018" hidden="1" x14ac:dyDescent="0.2"/>
    <row r="19019" hidden="1" x14ac:dyDescent="0.2"/>
    <row r="19020" hidden="1" x14ac:dyDescent="0.2"/>
    <row r="19021" hidden="1" x14ac:dyDescent="0.2"/>
    <row r="19022" hidden="1" x14ac:dyDescent="0.2"/>
    <row r="19023" hidden="1" x14ac:dyDescent="0.2"/>
    <row r="19024" hidden="1" x14ac:dyDescent="0.2"/>
    <row r="19025" hidden="1" x14ac:dyDescent="0.2"/>
    <row r="19026" hidden="1" x14ac:dyDescent="0.2"/>
    <row r="19027" hidden="1" x14ac:dyDescent="0.2"/>
    <row r="19028" hidden="1" x14ac:dyDescent="0.2"/>
    <row r="19029" hidden="1" x14ac:dyDescent="0.2"/>
    <row r="19030" hidden="1" x14ac:dyDescent="0.2"/>
    <row r="19031" hidden="1" x14ac:dyDescent="0.2"/>
    <row r="19032" hidden="1" x14ac:dyDescent="0.2"/>
    <row r="19033" hidden="1" x14ac:dyDescent="0.2"/>
    <row r="19034" hidden="1" x14ac:dyDescent="0.2"/>
    <row r="19035" hidden="1" x14ac:dyDescent="0.2"/>
    <row r="19036" hidden="1" x14ac:dyDescent="0.2"/>
    <row r="19037" hidden="1" x14ac:dyDescent="0.2"/>
    <row r="19038" hidden="1" x14ac:dyDescent="0.2"/>
    <row r="19039" hidden="1" x14ac:dyDescent="0.2"/>
    <row r="19040" hidden="1" x14ac:dyDescent="0.2"/>
    <row r="19041" hidden="1" x14ac:dyDescent="0.2"/>
    <row r="19042" hidden="1" x14ac:dyDescent="0.2"/>
    <row r="19043" hidden="1" x14ac:dyDescent="0.2"/>
    <row r="19044" hidden="1" x14ac:dyDescent="0.2"/>
    <row r="19045" hidden="1" x14ac:dyDescent="0.2"/>
    <row r="19046" hidden="1" x14ac:dyDescent="0.2"/>
    <row r="19047" hidden="1" x14ac:dyDescent="0.2"/>
    <row r="19048" hidden="1" x14ac:dyDescent="0.2"/>
    <row r="19049" hidden="1" x14ac:dyDescent="0.2"/>
    <row r="19050" hidden="1" x14ac:dyDescent="0.2"/>
    <row r="19051" hidden="1" x14ac:dyDescent="0.2"/>
    <row r="19052" hidden="1" x14ac:dyDescent="0.2"/>
    <row r="19053" hidden="1" x14ac:dyDescent="0.2"/>
    <row r="19054" hidden="1" x14ac:dyDescent="0.2"/>
    <row r="19055" hidden="1" x14ac:dyDescent="0.2"/>
    <row r="19056" hidden="1" x14ac:dyDescent="0.2"/>
    <row r="19057" hidden="1" x14ac:dyDescent="0.2"/>
    <row r="19058" hidden="1" x14ac:dyDescent="0.2"/>
    <row r="19059" hidden="1" x14ac:dyDescent="0.2"/>
    <row r="19060" hidden="1" x14ac:dyDescent="0.2"/>
    <row r="19061" hidden="1" x14ac:dyDescent="0.2"/>
    <row r="19062" hidden="1" x14ac:dyDescent="0.2"/>
    <row r="19063" hidden="1" x14ac:dyDescent="0.2"/>
    <row r="19064" hidden="1" x14ac:dyDescent="0.2"/>
    <row r="19065" hidden="1" x14ac:dyDescent="0.2"/>
    <row r="19066" hidden="1" x14ac:dyDescent="0.2"/>
    <row r="19067" hidden="1" x14ac:dyDescent="0.2"/>
    <row r="19068" hidden="1" x14ac:dyDescent="0.2"/>
    <row r="19069" hidden="1" x14ac:dyDescent="0.2"/>
    <row r="19070" hidden="1" x14ac:dyDescent="0.2"/>
    <row r="19071" hidden="1" x14ac:dyDescent="0.2"/>
    <row r="19072" hidden="1" x14ac:dyDescent="0.2"/>
    <row r="19073" hidden="1" x14ac:dyDescent="0.2"/>
    <row r="19074" hidden="1" x14ac:dyDescent="0.2"/>
    <row r="19075" hidden="1" x14ac:dyDescent="0.2"/>
    <row r="19076" hidden="1" x14ac:dyDescent="0.2"/>
    <row r="19077" hidden="1" x14ac:dyDescent="0.2"/>
    <row r="19078" hidden="1" x14ac:dyDescent="0.2"/>
    <row r="19079" hidden="1" x14ac:dyDescent="0.2"/>
    <row r="19080" hidden="1" x14ac:dyDescent="0.2"/>
    <row r="19081" hidden="1" x14ac:dyDescent="0.2"/>
    <row r="19082" hidden="1" x14ac:dyDescent="0.2"/>
    <row r="19083" hidden="1" x14ac:dyDescent="0.2"/>
    <row r="19084" hidden="1" x14ac:dyDescent="0.2"/>
    <row r="19085" hidden="1" x14ac:dyDescent="0.2"/>
    <row r="19086" hidden="1" x14ac:dyDescent="0.2"/>
    <row r="19087" hidden="1" x14ac:dyDescent="0.2"/>
    <row r="19088" hidden="1" x14ac:dyDescent="0.2"/>
    <row r="19089" hidden="1" x14ac:dyDescent="0.2"/>
    <row r="19090" hidden="1" x14ac:dyDescent="0.2"/>
    <row r="19091" hidden="1" x14ac:dyDescent="0.2"/>
    <row r="19092" hidden="1" x14ac:dyDescent="0.2"/>
    <row r="19093" hidden="1" x14ac:dyDescent="0.2"/>
    <row r="19094" hidden="1" x14ac:dyDescent="0.2"/>
    <row r="19095" hidden="1" x14ac:dyDescent="0.2"/>
    <row r="19096" hidden="1" x14ac:dyDescent="0.2"/>
    <row r="19097" hidden="1" x14ac:dyDescent="0.2"/>
    <row r="19098" hidden="1" x14ac:dyDescent="0.2"/>
    <row r="19099" hidden="1" x14ac:dyDescent="0.2"/>
    <row r="19100" hidden="1" x14ac:dyDescent="0.2"/>
    <row r="19101" hidden="1" x14ac:dyDescent="0.2"/>
    <row r="19102" hidden="1" x14ac:dyDescent="0.2"/>
    <row r="19103" hidden="1" x14ac:dyDescent="0.2"/>
    <row r="19104" hidden="1" x14ac:dyDescent="0.2"/>
    <row r="19105" hidden="1" x14ac:dyDescent="0.2"/>
    <row r="19106" hidden="1" x14ac:dyDescent="0.2"/>
    <row r="19107" hidden="1" x14ac:dyDescent="0.2"/>
    <row r="19108" hidden="1" x14ac:dyDescent="0.2"/>
    <row r="19109" hidden="1" x14ac:dyDescent="0.2"/>
    <row r="19110" hidden="1" x14ac:dyDescent="0.2"/>
    <row r="19111" hidden="1" x14ac:dyDescent="0.2"/>
    <row r="19112" hidden="1" x14ac:dyDescent="0.2"/>
    <row r="19113" hidden="1" x14ac:dyDescent="0.2"/>
    <row r="19114" hidden="1" x14ac:dyDescent="0.2"/>
    <row r="19115" hidden="1" x14ac:dyDescent="0.2"/>
    <row r="19116" hidden="1" x14ac:dyDescent="0.2"/>
    <row r="19117" hidden="1" x14ac:dyDescent="0.2"/>
    <row r="19118" hidden="1" x14ac:dyDescent="0.2"/>
    <row r="19119" hidden="1" x14ac:dyDescent="0.2"/>
    <row r="19120" hidden="1" x14ac:dyDescent="0.2"/>
    <row r="19121" hidden="1" x14ac:dyDescent="0.2"/>
    <row r="19122" hidden="1" x14ac:dyDescent="0.2"/>
    <row r="19123" hidden="1" x14ac:dyDescent="0.2"/>
    <row r="19124" hidden="1" x14ac:dyDescent="0.2"/>
    <row r="19125" hidden="1" x14ac:dyDescent="0.2"/>
    <row r="19126" hidden="1" x14ac:dyDescent="0.2"/>
    <row r="19127" hidden="1" x14ac:dyDescent="0.2"/>
    <row r="19128" hidden="1" x14ac:dyDescent="0.2"/>
    <row r="19129" hidden="1" x14ac:dyDescent="0.2"/>
    <row r="19130" hidden="1" x14ac:dyDescent="0.2"/>
    <row r="19131" hidden="1" x14ac:dyDescent="0.2"/>
    <row r="19132" hidden="1" x14ac:dyDescent="0.2"/>
    <row r="19133" hidden="1" x14ac:dyDescent="0.2"/>
    <row r="19134" hidden="1" x14ac:dyDescent="0.2"/>
    <row r="19135" hidden="1" x14ac:dyDescent="0.2"/>
    <row r="19136" hidden="1" x14ac:dyDescent="0.2"/>
    <row r="19137" hidden="1" x14ac:dyDescent="0.2"/>
    <row r="19138" hidden="1" x14ac:dyDescent="0.2"/>
    <row r="19139" hidden="1" x14ac:dyDescent="0.2"/>
    <row r="19140" hidden="1" x14ac:dyDescent="0.2"/>
    <row r="19141" hidden="1" x14ac:dyDescent="0.2"/>
    <row r="19142" hidden="1" x14ac:dyDescent="0.2"/>
    <row r="19143" hidden="1" x14ac:dyDescent="0.2"/>
    <row r="19144" hidden="1" x14ac:dyDescent="0.2"/>
    <row r="19145" hidden="1" x14ac:dyDescent="0.2"/>
    <row r="19146" hidden="1" x14ac:dyDescent="0.2"/>
    <row r="19147" hidden="1" x14ac:dyDescent="0.2"/>
    <row r="19148" hidden="1" x14ac:dyDescent="0.2"/>
    <row r="19149" hidden="1" x14ac:dyDescent="0.2"/>
    <row r="19150" hidden="1" x14ac:dyDescent="0.2"/>
    <row r="19151" hidden="1" x14ac:dyDescent="0.2"/>
    <row r="19152" hidden="1" x14ac:dyDescent="0.2"/>
    <row r="19153" hidden="1" x14ac:dyDescent="0.2"/>
    <row r="19154" hidden="1" x14ac:dyDescent="0.2"/>
    <row r="19155" hidden="1" x14ac:dyDescent="0.2"/>
    <row r="19156" hidden="1" x14ac:dyDescent="0.2"/>
    <row r="19157" hidden="1" x14ac:dyDescent="0.2"/>
    <row r="19158" hidden="1" x14ac:dyDescent="0.2"/>
    <row r="19159" hidden="1" x14ac:dyDescent="0.2"/>
    <row r="19160" hidden="1" x14ac:dyDescent="0.2"/>
    <row r="19161" hidden="1" x14ac:dyDescent="0.2"/>
    <row r="19162" hidden="1" x14ac:dyDescent="0.2"/>
    <row r="19163" hidden="1" x14ac:dyDescent="0.2"/>
    <row r="19164" hidden="1" x14ac:dyDescent="0.2"/>
    <row r="19165" hidden="1" x14ac:dyDescent="0.2"/>
    <row r="19166" hidden="1" x14ac:dyDescent="0.2"/>
    <row r="19167" hidden="1" x14ac:dyDescent="0.2"/>
    <row r="19168" hidden="1" x14ac:dyDescent="0.2"/>
    <row r="19169" hidden="1" x14ac:dyDescent="0.2"/>
    <row r="19170" hidden="1" x14ac:dyDescent="0.2"/>
    <row r="19171" hidden="1" x14ac:dyDescent="0.2"/>
    <row r="19172" hidden="1" x14ac:dyDescent="0.2"/>
    <row r="19173" hidden="1" x14ac:dyDescent="0.2"/>
    <row r="19174" hidden="1" x14ac:dyDescent="0.2"/>
    <row r="19175" hidden="1" x14ac:dyDescent="0.2"/>
    <row r="19176" hidden="1" x14ac:dyDescent="0.2"/>
    <row r="19177" hidden="1" x14ac:dyDescent="0.2"/>
    <row r="19178" hidden="1" x14ac:dyDescent="0.2"/>
    <row r="19179" hidden="1" x14ac:dyDescent="0.2"/>
    <row r="19180" hidden="1" x14ac:dyDescent="0.2"/>
    <row r="19181" hidden="1" x14ac:dyDescent="0.2"/>
    <row r="19182" hidden="1" x14ac:dyDescent="0.2"/>
    <row r="19183" hidden="1" x14ac:dyDescent="0.2"/>
    <row r="19184" hidden="1" x14ac:dyDescent="0.2"/>
    <row r="19185" hidden="1" x14ac:dyDescent="0.2"/>
    <row r="19186" hidden="1" x14ac:dyDescent="0.2"/>
    <row r="19187" hidden="1" x14ac:dyDescent="0.2"/>
    <row r="19188" hidden="1" x14ac:dyDescent="0.2"/>
    <row r="19189" hidden="1" x14ac:dyDescent="0.2"/>
    <row r="19190" hidden="1" x14ac:dyDescent="0.2"/>
    <row r="19191" hidden="1" x14ac:dyDescent="0.2"/>
    <row r="19192" hidden="1" x14ac:dyDescent="0.2"/>
    <row r="19193" hidden="1" x14ac:dyDescent="0.2"/>
    <row r="19194" hidden="1" x14ac:dyDescent="0.2"/>
    <row r="19195" hidden="1" x14ac:dyDescent="0.2"/>
    <row r="19196" hidden="1" x14ac:dyDescent="0.2"/>
    <row r="19197" hidden="1" x14ac:dyDescent="0.2"/>
    <row r="19198" hidden="1" x14ac:dyDescent="0.2"/>
    <row r="19199" hidden="1" x14ac:dyDescent="0.2"/>
    <row r="19200" hidden="1" x14ac:dyDescent="0.2"/>
    <row r="19201" hidden="1" x14ac:dyDescent="0.2"/>
    <row r="19202" hidden="1" x14ac:dyDescent="0.2"/>
    <row r="19203" hidden="1" x14ac:dyDescent="0.2"/>
    <row r="19204" hidden="1" x14ac:dyDescent="0.2"/>
    <row r="19205" hidden="1" x14ac:dyDescent="0.2"/>
    <row r="19206" hidden="1" x14ac:dyDescent="0.2"/>
    <row r="19207" hidden="1" x14ac:dyDescent="0.2"/>
    <row r="19208" hidden="1" x14ac:dyDescent="0.2"/>
    <row r="19209" hidden="1" x14ac:dyDescent="0.2"/>
    <row r="19210" hidden="1" x14ac:dyDescent="0.2"/>
    <row r="19211" hidden="1" x14ac:dyDescent="0.2"/>
    <row r="19212" hidden="1" x14ac:dyDescent="0.2"/>
    <row r="19213" hidden="1" x14ac:dyDescent="0.2"/>
    <row r="19214" hidden="1" x14ac:dyDescent="0.2"/>
    <row r="19215" hidden="1" x14ac:dyDescent="0.2"/>
    <row r="19216" hidden="1" x14ac:dyDescent="0.2"/>
    <row r="19217" hidden="1" x14ac:dyDescent="0.2"/>
    <row r="19218" hidden="1" x14ac:dyDescent="0.2"/>
    <row r="19219" hidden="1" x14ac:dyDescent="0.2"/>
    <row r="19220" hidden="1" x14ac:dyDescent="0.2"/>
    <row r="19221" hidden="1" x14ac:dyDescent="0.2"/>
    <row r="19222" hidden="1" x14ac:dyDescent="0.2"/>
    <row r="19223" hidden="1" x14ac:dyDescent="0.2"/>
    <row r="19224" hidden="1" x14ac:dyDescent="0.2"/>
    <row r="19225" hidden="1" x14ac:dyDescent="0.2"/>
    <row r="19226" hidden="1" x14ac:dyDescent="0.2"/>
    <row r="19227" hidden="1" x14ac:dyDescent="0.2"/>
    <row r="19228" hidden="1" x14ac:dyDescent="0.2"/>
    <row r="19229" hidden="1" x14ac:dyDescent="0.2"/>
    <row r="19230" hidden="1" x14ac:dyDescent="0.2"/>
    <row r="19231" hidden="1" x14ac:dyDescent="0.2"/>
    <row r="19232" hidden="1" x14ac:dyDescent="0.2"/>
    <row r="19233" hidden="1" x14ac:dyDescent="0.2"/>
    <row r="19234" hidden="1" x14ac:dyDescent="0.2"/>
    <row r="19235" hidden="1" x14ac:dyDescent="0.2"/>
    <row r="19236" hidden="1" x14ac:dyDescent="0.2"/>
    <row r="19237" hidden="1" x14ac:dyDescent="0.2"/>
    <row r="19238" hidden="1" x14ac:dyDescent="0.2"/>
    <row r="19239" hidden="1" x14ac:dyDescent="0.2"/>
    <row r="19240" hidden="1" x14ac:dyDescent="0.2"/>
    <row r="19241" hidden="1" x14ac:dyDescent="0.2"/>
    <row r="19242" hidden="1" x14ac:dyDescent="0.2"/>
    <row r="19243" hidden="1" x14ac:dyDescent="0.2"/>
    <row r="19244" hidden="1" x14ac:dyDescent="0.2"/>
    <row r="19245" hidden="1" x14ac:dyDescent="0.2"/>
    <row r="19246" hidden="1" x14ac:dyDescent="0.2"/>
    <row r="19247" hidden="1" x14ac:dyDescent="0.2"/>
    <row r="19248" hidden="1" x14ac:dyDescent="0.2"/>
    <row r="19249" hidden="1" x14ac:dyDescent="0.2"/>
    <row r="19250" hidden="1" x14ac:dyDescent="0.2"/>
    <row r="19251" hidden="1" x14ac:dyDescent="0.2"/>
    <row r="19252" hidden="1" x14ac:dyDescent="0.2"/>
    <row r="19253" hidden="1" x14ac:dyDescent="0.2"/>
    <row r="19254" hidden="1" x14ac:dyDescent="0.2"/>
    <row r="19255" hidden="1" x14ac:dyDescent="0.2"/>
    <row r="19256" hidden="1" x14ac:dyDescent="0.2"/>
    <row r="19257" hidden="1" x14ac:dyDescent="0.2"/>
    <row r="19258" hidden="1" x14ac:dyDescent="0.2"/>
    <row r="19259" hidden="1" x14ac:dyDescent="0.2"/>
    <row r="19260" hidden="1" x14ac:dyDescent="0.2"/>
    <row r="19261" hidden="1" x14ac:dyDescent="0.2"/>
    <row r="19262" hidden="1" x14ac:dyDescent="0.2"/>
    <row r="19263" hidden="1" x14ac:dyDescent="0.2"/>
    <row r="19264" hidden="1" x14ac:dyDescent="0.2"/>
    <row r="19265" hidden="1" x14ac:dyDescent="0.2"/>
    <row r="19266" hidden="1" x14ac:dyDescent="0.2"/>
    <row r="19267" hidden="1" x14ac:dyDescent="0.2"/>
    <row r="19268" hidden="1" x14ac:dyDescent="0.2"/>
    <row r="19269" hidden="1" x14ac:dyDescent="0.2"/>
    <row r="19270" hidden="1" x14ac:dyDescent="0.2"/>
    <row r="19271" hidden="1" x14ac:dyDescent="0.2"/>
    <row r="19272" hidden="1" x14ac:dyDescent="0.2"/>
    <row r="19273" hidden="1" x14ac:dyDescent="0.2"/>
    <row r="19274" hidden="1" x14ac:dyDescent="0.2"/>
    <row r="19275" hidden="1" x14ac:dyDescent="0.2"/>
    <row r="19276" hidden="1" x14ac:dyDescent="0.2"/>
    <row r="19277" hidden="1" x14ac:dyDescent="0.2"/>
    <row r="19278" hidden="1" x14ac:dyDescent="0.2"/>
    <row r="19279" hidden="1" x14ac:dyDescent="0.2"/>
    <row r="19280" hidden="1" x14ac:dyDescent="0.2"/>
    <row r="19281" hidden="1" x14ac:dyDescent="0.2"/>
    <row r="19282" hidden="1" x14ac:dyDescent="0.2"/>
    <row r="19283" hidden="1" x14ac:dyDescent="0.2"/>
    <row r="19284" hidden="1" x14ac:dyDescent="0.2"/>
    <row r="19285" hidden="1" x14ac:dyDescent="0.2"/>
    <row r="19286" hidden="1" x14ac:dyDescent="0.2"/>
    <row r="19287" hidden="1" x14ac:dyDescent="0.2"/>
    <row r="19288" hidden="1" x14ac:dyDescent="0.2"/>
    <row r="19289" hidden="1" x14ac:dyDescent="0.2"/>
    <row r="19290" hidden="1" x14ac:dyDescent="0.2"/>
    <row r="19291" hidden="1" x14ac:dyDescent="0.2"/>
    <row r="19292" hidden="1" x14ac:dyDescent="0.2"/>
    <row r="19293" hidden="1" x14ac:dyDescent="0.2"/>
    <row r="19294" hidden="1" x14ac:dyDescent="0.2"/>
    <row r="19295" hidden="1" x14ac:dyDescent="0.2"/>
    <row r="19296" hidden="1" x14ac:dyDescent="0.2"/>
    <row r="19297" hidden="1" x14ac:dyDescent="0.2"/>
    <row r="19298" hidden="1" x14ac:dyDescent="0.2"/>
    <row r="19299" hidden="1" x14ac:dyDescent="0.2"/>
    <row r="19300" hidden="1" x14ac:dyDescent="0.2"/>
    <row r="19301" hidden="1" x14ac:dyDescent="0.2"/>
    <row r="19302" hidden="1" x14ac:dyDescent="0.2"/>
    <row r="19303" hidden="1" x14ac:dyDescent="0.2"/>
    <row r="19304" hidden="1" x14ac:dyDescent="0.2"/>
    <row r="19305" hidden="1" x14ac:dyDescent="0.2"/>
    <row r="19306" hidden="1" x14ac:dyDescent="0.2"/>
    <row r="19307" hidden="1" x14ac:dyDescent="0.2"/>
    <row r="19308" hidden="1" x14ac:dyDescent="0.2"/>
    <row r="19309" hidden="1" x14ac:dyDescent="0.2"/>
    <row r="19310" hidden="1" x14ac:dyDescent="0.2"/>
    <row r="19311" hidden="1" x14ac:dyDescent="0.2"/>
    <row r="19312" hidden="1" x14ac:dyDescent="0.2"/>
    <row r="19313" hidden="1" x14ac:dyDescent="0.2"/>
    <row r="19314" hidden="1" x14ac:dyDescent="0.2"/>
    <row r="19315" hidden="1" x14ac:dyDescent="0.2"/>
    <row r="19316" hidden="1" x14ac:dyDescent="0.2"/>
    <row r="19317" hidden="1" x14ac:dyDescent="0.2"/>
    <row r="19318" hidden="1" x14ac:dyDescent="0.2"/>
    <row r="19319" hidden="1" x14ac:dyDescent="0.2"/>
    <row r="19320" hidden="1" x14ac:dyDescent="0.2"/>
    <row r="19321" hidden="1" x14ac:dyDescent="0.2"/>
    <row r="19322" hidden="1" x14ac:dyDescent="0.2"/>
    <row r="19323" hidden="1" x14ac:dyDescent="0.2"/>
    <row r="19324" hidden="1" x14ac:dyDescent="0.2"/>
    <row r="19325" hidden="1" x14ac:dyDescent="0.2"/>
    <row r="19326" hidden="1" x14ac:dyDescent="0.2"/>
    <row r="19327" hidden="1" x14ac:dyDescent="0.2"/>
    <row r="19328" hidden="1" x14ac:dyDescent="0.2"/>
    <row r="19329" hidden="1" x14ac:dyDescent="0.2"/>
    <row r="19330" hidden="1" x14ac:dyDescent="0.2"/>
    <row r="19331" hidden="1" x14ac:dyDescent="0.2"/>
    <row r="19332" hidden="1" x14ac:dyDescent="0.2"/>
    <row r="19333" hidden="1" x14ac:dyDescent="0.2"/>
    <row r="19334" hidden="1" x14ac:dyDescent="0.2"/>
    <row r="19335" hidden="1" x14ac:dyDescent="0.2"/>
    <row r="19336" hidden="1" x14ac:dyDescent="0.2"/>
    <row r="19337" hidden="1" x14ac:dyDescent="0.2"/>
    <row r="19338" hidden="1" x14ac:dyDescent="0.2"/>
    <row r="19339" hidden="1" x14ac:dyDescent="0.2"/>
    <row r="19340" hidden="1" x14ac:dyDescent="0.2"/>
    <row r="19341" hidden="1" x14ac:dyDescent="0.2"/>
    <row r="19342" hidden="1" x14ac:dyDescent="0.2"/>
    <row r="19343" hidden="1" x14ac:dyDescent="0.2"/>
    <row r="19344" hidden="1" x14ac:dyDescent="0.2"/>
    <row r="19345" hidden="1" x14ac:dyDescent="0.2"/>
    <row r="19346" hidden="1" x14ac:dyDescent="0.2"/>
    <row r="19347" hidden="1" x14ac:dyDescent="0.2"/>
    <row r="19348" hidden="1" x14ac:dyDescent="0.2"/>
    <row r="19349" hidden="1" x14ac:dyDescent="0.2"/>
    <row r="19350" hidden="1" x14ac:dyDescent="0.2"/>
    <row r="19351" hidden="1" x14ac:dyDescent="0.2"/>
    <row r="19352" hidden="1" x14ac:dyDescent="0.2"/>
    <row r="19353" hidden="1" x14ac:dyDescent="0.2"/>
    <row r="19354" hidden="1" x14ac:dyDescent="0.2"/>
    <row r="19355" hidden="1" x14ac:dyDescent="0.2"/>
    <row r="19356" hidden="1" x14ac:dyDescent="0.2"/>
    <row r="19357" hidden="1" x14ac:dyDescent="0.2"/>
    <row r="19358" hidden="1" x14ac:dyDescent="0.2"/>
    <row r="19359" hidden="1" x14ac:dyDescent="0.2"/>
    <row r="19360" hidden="1" x14ac:dyDescent="0.2"/>
    <row r="19361" hidden="1" x14ac:dyDescent="0.2"/>
    <row r="19362" hidden="1" x14ac:dyDescent="0.2"/>
    <row r="19363" hidden="1" x14ac:dyDescent="0.2"/>
    <row r="19364" hidden="1" x14ac:dyDescent="0.2"/>
    <row r="19365" hidden="1" x14ac:dyDescent="0.2"/>
    <row r="19366" hidden="1" x14ac:dyDescent="0.2"/>
    <row r="19367" hidden="1" x14ac:dyDescent="0.2"/>
    <row r="19368" hidden="1" x14ac:dyDescent="0.2"/>
    <row r="19369" hidden="1" x14ac:dyDescent="0.2"/>
    <row r="19370" hidden="1" x14ac:dyDescent="0.2"/>
    <row r="19371" hidden="1" x14ac:dyDescent="0.2"/>
    <row r="19372" hidden="1" x14ac:dyDescent="0.2"/>
    <row r="19373" hidden="1" x14ac:dyDescent="0.2"/>
    <row r="19374" hidden="1" x14ac:dyDescent="0.2"/>
    <row r="19375" hidden="1" x14ac:dyDescent="0.2"/>
    <row r="19376" hidden="1" x14ac:dyDescent="0.2"/>
    <row r="19377" hidden="1" x14ac:dyDescent="0.2"/>
    <row r="19378" hidden="1" x14ac:dyDescent="0.2"/>
    <row r="19379" hidden="1" x14ac:dyDescent="0.2"/>
    <row r="19380" hidden="1" x14ac:dyDescent="0.2"/>
    <row r="19381" hidden="1" x14ac:dyDescent="0.2"/>
    <row r="19382" hidden="1" x14ac:dyDescent="0.2"/>
    <row r="19383" hidden="1" x14ac:dyDescent="0.2"/>
    <row r="19384" hidden="1" x14ac:dyDescent="0.2"/>
    <row r="19385" hidden="1" x14ac:dyDescent="0.2"/>
    <row r="19386" hidden="1" x14ac:dyDescent="0.2"/>
    <row r="19387" hidden="1" x14ac:dyDescent="0.2"/>
    <row r="19388" hidden="1" x14ac:dyDescent="0.2"/>
    <row r="19389" hidden="1" x14ac:dyDescent="0.2"/>
    <row r="19390" hidden="1" x14ac:dyDescent="0.2"/>
    <row r="19391" hidden="1" x14ac:dyDescent="0.2"/>
    <row r="19392" hidden="1" x14ac:dyDescent="0.2"/>
    <row r="19393" hidden="1" x14ac:dyDescent="0.2"/>
    <row r="19394" hidden="1" x14ac:dyDescent="0.2"/>
    <row r="19395" hidden="1" x14ac:dyDescent="0.2"/>
    <row r="19396" hidden="1" x14ac:dyDescent="0.2"/>
    <row r="19397" hidden="1" x14ac:dyDescent="0.2"/>
    <row r="19398" hidden="1" x14ac:dyDescent="0.2"/>
    <row r="19399" hidden="1" x14ac:dyDescent="0.2"/>
    <row r="19400" hidden="1" x14ac:dyDescent="0.2"/>
    <row r="19401" hidden="1" x14ac:dyDescent="0.2"/>
    <row r="19402" hidden="1" x14ac:dyDescent="0.2"/>
    <row r="19403" hidden="1" x14ac:dyDescent="0.2"/>
    <row r="19404" hidden="1" x14ac:dyDescent="0.2"/>
    <row r="19405" hidden="1" x14ac:dyDescent="0.2"/>
    <row r="19406" hidden="1" x14ac:dyDescent="0.2"/>
    <row r="19407" hidden="1" x14ac:dyDescent="0.2"/>
    <row r="19408" hidden="1" x14ac:dyDescent="0.2"/>
    <row r="19409" hidden="1" x14ac:dyDescent="0.2"/>
    <row r="19410" hidden="1" x14ac:dyDescent="0.2"/>
    <row r="19411" hidden="1" x14ac:dyDescent="0.2"/>
    <row r="19412" hidden="1" x14ac:dyDescent="0.2"/>
    <row r="19413" hidden="1" x14ac:dyDescent="0.2"/>
    <row r="19414" hidden="1" x14ac:dyDescent="0.2"/>
    <row r="19415" hidden="1" x14ac:dyDescent="0.2"/>
    <row r="19416" hidden="1" x14ac:dyDescent="0.2"/>
    <row r="19417" hidden="1" x14ac:dyDescent="0.2"/>
    <row r="19418" hidden="1" x14ac:dyDescent="0.2"/>
    <row r="19419" hidden="1" x14ac:dyDescent="0.2"/>
    <row r="19420" hidden="1" x14ac:dyDescent="0.2"/>
    <row r="19421" hidden="1" x14ac:dyDescent="0.2"/>
    <row r="19422" hidden="1" x14ac:dyDescent="0.2"/>
    <row r="19423" hidden="1" x14ac:dyDescent="0.2"/>
    <row r="19424" hidden="1" x14ac:dyDescent="0.2"/>
    <row r="19425" hidden="1" x14ac:dyDescent="0.2"/>
    <row r="19426" hidden="1" x14ac:dyDescent="0.2"/>
    <row r="19427" hidden="1" x14ac:dyDescent="0.2"/>
    <row r="19428" hidden="1" x14ac:dyDescent="0.2"/>
    <row r="19429" hidden="1" x14ac:dyDescent="0.2"/>
    <row r="19430" hidden="1" x14ac:dyDescent="0.2"/>
    <row r="19431" hidden="1" x14ac:dyDescent="0.2"/>
    <row r="19432" hidden="1" x14ac:dyDescent="0.2"/>
    <row r="19433" hidden="1" x14ac:dyDescent="0.2"/>
    <row r="19434" hidden="1" x14ac:dyDescent="0.2"/>
    <row r="19435" hidden="1" x14ac:dyDescent="0.2"/>
    <row r="19436" hidden="1" x14ac:dyDescent="0.2"/>
    <row r="19437" hidden="1" x14ac:dyDescent="0.2"/>
    <row r="19438" hidden="1" x14ac:dyDescent="0.2"/>
    <row r="19439" hidden="1" x14ac:dyDescent="0.2"/>
    <row r="19440" hidden="1" x14ac:dyDescent="0.2"/>
    <row r="19441" hidden="1" x14ac:dyDescent="0.2"/>
    <row r="19442" hidden="1" x14ac:dyDescent="0.2"/>
    <row r="19443" hidden="1" x14ac:dyDescent="0.2"/>
    <row r="19444" hidden="1" x14ac:dyDescent="0.2"/>
    <row r="19445" hidden="1" x14ac:dyDescent="0.2"/>
    <row r="19446" hidden="1" x14ac:dyDescent="0.2"/>
    <row r="19447" hidden="1" x14ac:dyDescent="0.2"/>
    <row r="19448" hidden="1" x14ac:dyDescent="0.2"/>
    <row r="19449" hidden="1" x14ac:dyDescent="0.2"/>
    <row r="19450" hidden="1" x14ac:dyDescent="0.2"/>
    <row r="19451" hidden="1" x14ac:dyDescent="0.2"/>
    <row r="19452" hidden="1" x14ac:dyDescent="0.2"/>
    <row r="19453" hidden="1" x14ac:dyDescent="0.2"/>
    <row r="19454" hidden="1" x14ac:dyDescent="0.2"/>
    <row r="19455" hidden="1" x14ac:dyDescent="0.2"/>
    <row r="19456" hidden="1" x14ac:dyDescent="0.2"/>
    <row r="19457" hidden="1" x14ac:dyDescent="0.2"/>
    <row r="19458" hidden="1" x14ac:dyDescent="0.2"/>
    <row r="19459" hidden="1" x14ac:dyDescent="0.2"/>
    <row r="19460" hidden="1" x14ac:dyDescent="0.2"/>
    <row r="19461" hidden="1" x14ac:dyDescent="0.2"/>
    <row r="19462" hidden="1" x14ac:dyDescent="0.2"/>
    <row r="19463" hidden="1" x14ac:dyDescent="0.2"/>
    <row r="19464" hidden="1" x14ac:dyDescent="0.2"/>
    <row r="19465" hidden="1" x14ac:dyDescent="0.2"/>
    <row r="19466" hidden="1" x14ac:dyDescent="0.2"/>
    <row r="19467" hidden="1" x14ac:dyDescent="0.2"/>
    <row r="19468" hidden="1" x14ac:dyDescent="0.2"/>
    <row r="19469" hidden="1" x14ac:dyDescent="0.2"/>
    <row r="19470" hidden="1" x14ac:dyDescent="0.2"/>
    <row r="19471" hidden="1" x14ac:dyDescent="0.2"/>
    <row r="19472" hidden="1" x14ac:dyDescent="0.2"/>
    <row r="19473" hidden="1" x14ac:dyDescent="0.2"/>
    <row r="19474" hidden="1" x14ac:dyDescent="0.2"/>
    <row r="19475" hidden="1" x14ac:dyDescent="0.2"/>
    <row r="19476" hidden="1" x14ac:dyDescent="0.2"/>
    <row r="19477" hidden="1" x14ac:dyDescent="0.2"/>
    <row r="19478" hidden="1" x14ac:dyDescent="0.2"/>
    <row r="19479" hidden="1" x14ac:dyDescent="0.2"/>
    <row r="19480" hidden="1" x14ac:dyDescent="0.2"/>
    <row r="19481" hidden="1" x14ac:dyDescent="0.2"/>
    <row r="19482" hidden="1" x14ac:dyDescent="0.2"/>
    <row r="19483" hidden="1" x14ac:dyDescent="0.2"/>
    <row r="19484" hidden="1" x14ac:dyDescent="0.2"/>
    <row r="19485" hidden="1" x14ac:dyDescent="0.2"/>
    <row r="19486" hidden="1" x14ac:dyDescent="0.2"/>
    <row r="19487" hidden="1" x14ac:dyDescent="0.2"/>
    <row r="19488" hidden="1" x14ac:dyDescent="0.2"/>
    <row r="19489" hidden="1" x14ac:dyDescent="0.2"/>
    <row r="19490" hidden="1" x14ac:dyDescent="0.2"/>
    <row r="19491" hidden="1" x14ac:dyDescent="0.2"/>
    <row r="19492" hidden="1" x14ac:dyDescent="0.2"/>
    <row r="19493" hidden="1" x14ac:dyDescent="0.2"/>
    <row r="19494" hidden="1" x14ac:dyDescent="0.2"/>
    <row r="19495" hidden="1" x14ac:dyDescent="0.2"/>
    <row r="19496" hidden="1" x14ac:dyDescent="0.2"/>
    <row r="19497" hidden="1" x14ac:dyDescent="0.2"/>
    <row r="19498" hidden="1" x14ac:dyDescent="0.2"/>
    <row r="19499" hidden="1" x14ac:dyDescent="0.2"/>
    <row r="19500" hidden="1" x14ac:dyDescent="0.2"/>
    <row r="19501" hidden="1" x14ac:dyDescent="0.2"/>
    <row r="19502" hidden="1" x14ac:dyDescent="0.2"/>
    <row r="19503" hidden="1" x14ac:dyDescent="0.2"/>
    <row r="19504" hidden="1" x14ac:dyDescent="0.2"/>
    <row r="19505" hidden="1" x14ac:dyDescent="0.2"/>
    <row r="19506" hidden="1" x14ac:dyDescent="0.2"/>
    <row r="19507" hidden="1" x14ac:dyDescent="0.2"/>
    <row r="19508" hidden="1" x14ac:dyDescent="0.2"/>
    <row r="19509" hidden="1" x14ac:dyDescent="0.2"/>
    <row r="19510" hidden="1" x14ac:dyDescent="0.2"/>
    <row r="19511" hidden="1" x14ac:dyDescent="0.2"/>
    <row r="19512" hidden="1" x14ac:dyDescent="0.2"/>
    <row r="19513" hidden="1" x14ac:dyDescent="0.2"/>
    <row r="19514" hidden="1" x14ac:dyDescent="0.2"/>
    <row r="19515" hidden="1" x14ac:dyDescent="0.2"/>
    <row r="19516" hidden="1" x14ac:dyDescent="0.2"/>
    <row r="19517" hidden="1" x14ac:dyDescent="0.2"/>
    <row r="19518" hidden="1" x14ac:dyDescent="0.2"/>
    <row r="19519" hidden="1" x14ac:dyDescent="0.2"/>
    <row r="19520" hidden="1" x14ac:dyDescent="0.2"/>
    <row r="19521" hidden="1" x14ac:dyDescent="0.2"/>
    <row r="19522" hidden="1" x14ac:dyDescent="0.2"/>
    <row r="19523" hidden="1" x14ac:dyDescent="0.2"/>
    <row r="19524" hidden="1" x14ac:dyDescent="0.2"/>
    <row r="19525" hidden="1" x14ac:dyDescent="0.2"/>
    <row r="19526" hidden="1" x14ac:dyDescent="0.2"/>
    <row r="19527" hidden="1" x14ac:dyDescent="0.2"/>
    <row r="19528" hidden="1" x14ac:dyDescent="0.2"/>
    <row r="19529" hidden="1" x14ac:dyDescent="0.2"/>
    <row r="19530" hidden="1" x14ac:dyDescent="0.2"/>
    <row r="19531" hidden="1" x14ac:dyDescent="0.2"/>
    <row r="19532" hidden="1" x14ac:dyDescent="0.2"/>
    <row r="19533" hidden="1" x14ac:dyDescent="0.2"/>
    <row r="19534" hidden="1" x14ac:dyDescent="0.2"/>
    <row r="19535" hidden="1" x14ac:dyDescent="0.2"/>
    <row r="19536" hidden="1" x14ac:dyDescent="0.2"/>
    <row r="19537" hidden="1" x14ac:dyDescent="0.2"/>
    <row r="19538" hidden="1" x14ac:dyDescent="0.2"/>
    <row r="19539" hidden="1" x14ac:dyDescent="0.2"/>
    <row r="19540" hidden="1" x14ac:dyDescent="0.2"/>
    <row r="19541" hidden="1" x14ac:dyDescent="0.2"/>
    <row r="19542" hidden="1" x14ac:dyDescent="0.2"/>
    <row r="19543" hidden="1" x14ac:dyDescent="0.2"/>
    <row r="19544" hidden="1" x14ac:dyDescent="0.2"/>
    <row r="19545" hidden="1" x14ac:dyDescent="0.2"/>
    <row r="19546" hidden="1" x14ac:dyDescent="0.2"/>
    <row r="19547" hidden="1" x14ac:dyDescent="0.2"/>
    <row r="19548" hidden="1" x14ac:dyDescent="0.2"/>
    <row r="19549" hidden="1" x14ac:dyDescent="0.2"/>
    <row r="19550" hidden="1" x14ac:dyDescent="0.2"/>
    <row r="19551" hidden="1" x14ac:dyDescent="0.2"/>
    <row r="19552" hidden="1" x14ac:dyDescent="0.2"/>
    <row r="19553" hidden="1" x14ac:dyDescent="0.2"/>
    <row r="19554" hidden="1" x14ac:dyDescent="0.2"/>
    <row r="19555" hidden="1" x14ac:dyDescent="0.2"/>
    <row r="19556" hidden="1" x14ac:dyDescent="0.2"/>
    <row r="19557" hidden="1" x14ac:dyDescent="0.2"/>
    <row r="19558" hidden="1" x14ac:dyDescent="0.2"/>
    <row r="19559" hidden="1" x14ac:dyDescent="0.2"/>
    <row r="19560" hidden="1" x14ac:dyDescent="0.2"/>
    <row r="19561" hidden="1" x14ac:dyDescent="0.2"/>
    <row r="19562" hidden="1" x14ac:dyDescent="0.2"/>
    <row r="19563" hidden="1" x14ac:dyDescent="0.2"/>
    <row r="19564" hidden="1" x14ac:dyDescent="0.2"/>
    <row r="19565" hidden="1" x14ac:dyDescent="0.2"/>
    <row r="19566" hidden="1" x14ac:dyDescent="0.2"/>
    <row r="19567" hidden="1" x14ac:dyDescent="0.2"/>
    <row r="19568" hidden="1" x14ac:dyDescent="0.2"/>
    <row r="19569" hidden="1" x14ac:dyDescent="0.2"/>
    <row r="19570" hidden="1" x14ac:dyDescent="0.2"/>
    <row r="19571" hidden="1" x14ac:dyDescent="0.2"/>
    <row r="19572" hidden="1" x14ac:dyDescent="0.2"/>
    <row r="19573" hidden="1" x14ac:dyDescent="0.2"/>
    <row r="19574" hidden="1" x14ac:dyDescent="0.2"/>
    <row r="19575" hidden="1" x14ac:dyDescent="0.2"/>
    <row r="19576" hidden="1" x14ac:dyDescent="0.2"/>
    <row r="19577" hidden="1" x14ac:dyDescent="0.2"/>
    <row r="19578" hidden="1" x14ac:dyDescent="0.2"/>
    <row r="19579" hidden="1" x14ac:dyDescent="0.2"/>
    <row r="19580" hidden="1" x14ac:dyDescent="0.2"/>
    <row r="19581" hidden="1" x14ac:dyDescent="0.2"/>
    <row r="19582" hidden="1" x14ac:dyDescent="0.2"/>
    <row r="19583" hidden="1" x14ac:dyDescent="0.2"/>
    <row r="19584" hidden="1" x14ac:dyDescent="0.2"/>
    <row r="19585" hidden="1" x14ac:dyDescent="0.2"/>
    <row r="19586" hidden="1" x14ac:dyDescent="0.2"/>
    <row r="19587" hidden="1" x14ac:dyDescent="0.2"/>
    <row r="19588" hidden="1" x14ac:dyDescent="0.2"/>
    <row r="19589" hidden="1" x14ac:dyDescent="0.2"/>
    <row r="19590" hidden="1" x14ac:dyDescent="0.2"/>
    <row r="19591" hidden="1" x14ac:dyDescent="0.2"/>
    <row r="19592" hidden="1" x14ac:dyDescent="0.2"/>
    <row r="19593" hidden="1" x14ac:dyDescent="0.2"/>
    <row r="19594" hidden="1" x14ac:dyDescent="0.2"/>
    <row r="19595" hidden="1" x14ac:dyDescent="0.2"/>
    <row r="19596" hidden="1" x14ac:dyDescent="0.2"/>
    <row r="19597" hidden="1" x14ac:dyDescent="0.2"/>
    <row r="19598" hidden="1" x14ac:dyDescent="0.2"/>
    <row r="19599" hidden="1" x14ac:dyDescent="0.2"/>
    <row r="19600" hidden="1" x14ac:dyDescent="0.2"/>
    <row r="19601" hidden="1" x14ac:dyDescent="0.2"/>
    <row r="19602" hidden="1" x14ac:dyDescent="0.2"/>
    <row r="19603" hidden="1" x14ac:dyDescent="0.2"/>
    <row r="19604" hidden="1" x14ac:dyDescent="0.2"/>
    <row r="19605" hidden="1" x14ac:dyDescent="0.2"/>
    <row r="19606" hidden="1" x14ac:dyDescent="0.2"/>
    <row r="19607" hidden="1" x14ac:dyDescent="0.2"/>
    <row r="19608" hidden="1" x14ac:dyDescent="0.2"/>
    <row r="19609" hidden="1" x14ac:dyDescent="0.2"/>
    <row r="19610" hidden="1" x14ac:dyDescent="0.2"/>
    <row r="19611" hidden="1" x14ac:dyDescent="0.2"/>
    <row r="19612" hidden="1" x14ac:dyDescent="0.2"/>
    <row r="19613" hidden="1" x14ac:dyDescent="0.2"/>
    <row r="19614" hidden="1" x14ac:dyDescent="0.2"/>
    <row r="19615" hidden="1" x14ac:dyDescent="0.2"/>
    <row r="19616" hidden="1" x14ac:dyDescent="0.2"/>
    <row r="19617" hidden="1" x14ac:dyDescent="0.2"/>
    <row r="19618" hidden="1" x14ac:dyDescent="0.2"/>
    <row r="19619" hidden="1" x14ac:dyDescent="0.2"/>
    <row r="19620" hidden="1" x14ac:dyDescent="0.2"/>
    <row r="19621" hidden="1" x14ac:dyDescent="0.2"/>
    <row r="19622" hidden="1" x14ac:dyDescent="0.2"/>
    <row r="19623" hidden="1" x14ac:dyDescent="0.2"/>
    <row r="19624" hidden="1" x14ac:dyDescent="0.2"/>
    <row r="19625" hidden="1" x14ac:dyDescent="0.2"/>
    <row r="19626" hidden="1" x14ac:dyDescent="0.2"/>
    <row r="19627" hidden="1" x14ac:dyDescent="0.2"/>
    <row r="19628" hidden="1" x14ac:dyDescent="0.2"/>
    <row r="19629" hidden="1" x14ac:dyDescent="0.2"/>
    <row r="19630" hidden="1" x14ac:dyDescent="0.2"/>
    <row r="19631" hidden="1" x14ac:dyDescent="0.2"/>
    <row r="19632" hidden="1" x14ac:dyDescent="0.2"/>
    <row r="19633" hidden="1" x14ac:dyDescent="0.2"/>
    <row r="19634" hidden="1" x14ac:dyDescent="0.2"/>
    <row r="19635" hidden="1" x14ac:dyDescent="0.2"/>
    <row r="19636" hidden="1" x14ac:dyDescent="0.2"/>
    <row r="19637" hidden="1" x14ac:dyDescent="0.2"/>
    <row r="19638" hidden="1" x14ac:dyDescent="0.2"/>
    <row r="19639" hidden="1" x14ac:dyDescent="0.2"/>
    <row r="19640" hidden="1" x14ac:dyDescent="0.2"/>
    <row r="19641" hidden="1" x14ac:dyDescent="0.2"/>
    <row r="19642" hidden="1" x14ac:dyDescent="0.2"/>
    <row r="19643" hidden="1" x14ac:dyDescent="0.2"/>
    <row r="19644" hidden="1" x14ac:dyDescent="0.2"/>
    <row r="19645" hidden="1" x14ac:dyDescent="0.2"/>
    <row r="19646" hidden="1" x14ac:dyDescent="0.2"/>
    <row r="19647" hidden="1" x14ac:dyDescent="0.2"/>
    <row r="19648" hidden="1" x14ac:dyDescent="0.2"/>
    <row r="19649" hidden="1" x14ac:dyDescent="0.2"/>
    <row r="19650" hidden="1" x14ac:dyDescent="0.2"/>
    <row r="19651" hidden="1" x14ac:dyDescent="0.2"/>
    <row r="19652" hidden="1" x14ac:dyDescent="0.2"/>
    <row r="19653" hidden="1" x14ac:dyDescent="0.2"/>
    <row r="19654" hidden="1" x14ac:dyDescent="0.2"/>
    <row r="19655" hidden="1" x14ac:dyDescent="0.2"/>
    <row r="19656" hidden="1" x14ac:dyDescent="0.2"/>
    <row r="19657" hidden="1" x14ac:dyDescent="0.2"/>
    <row r="19658" hidden="1" x14ac:dyDescent="0.2"/>
    <row r="19659" hidden="1" x14ac:dyDescent="0.2"/>
    <row r="19660" hidden="1" x14ac:dyDescent="0.2"/>
    <row r="19661" hidden="1" x14ac:dyDescent="0.2"/>
    <row r="19662" hidden="1" x14ac:dyDescent="0.2"/>
    <row r="19663" hidden="1" x14ac:dyDescent="0.2"/>
    <row r="19664" hidden="1" x14ac:dyDescent="0.2"/>
    <row r="19665" hidden="1" x14ac:dyDescent="0.2"/>
    <row r="19666" hidden="1" x14ac:dyDescent="0.2"/>
    <row r="19667" hidden="1" x14ac:dyDescent="0.2"/>
    <row r="19668" hidden="1" x14ac:dyDescent="0.2"/>
    <row r="19669" hidden="1" x14ac:dyDescent="0.2"/>
    <row r="19670" hidden="1" x14ac:dyDescent="0.2"/>
    <row r="19671" hidden="1" x14ac:dyDescent="0.2"/>
    <row r="19672" hidden="1" x14ac:dyDescent="0.2"/>
    <row r="19673" hidden="1" x14ac:dyDescent="0.2"/>
    <row r="19674" hidden="1" x14ac:dyDescent="0.2"/>
    <row r="19675" hidden="1" x14ac:dyDescent="0.2"/>
    <row r="19676" hidden="1" x14ac:dyDescent="0.2"/>
    <row r="19677" hidden="1" x14ac:dyDescent="0.2"/>
    <row r="19678" hidden="1" x14ac:dyDescent="0.2"/>
    <row r="19679" hidden="1" x14ac:dyDescent="0.2"/>
    <row r="19680" hidden="1" x14ac:dyDescent="0.2"/>
    <row r="19681" hidden="1" x14ac:dyDescent="0.2"/>
    <row r="19682" hidden="1" x14ac:dyDescent="0.2"/>
    <row r="19683" hidden="1" x14ac:dyDescent="0.2"/>
    <row r="19684" hidden="1" x14ac:dyDescent="0.2"/>
    <row r="19685" hidden="1" x14ac:dyDescent="0.2"/>
    <row r="19686" hidden="1" x14ac:dyDescent="0.2"/>
    <row r="19687" hidden="1" x14ac:dyDescent="0.2"/>
    <row r="19688" hidden="1" x14ac:dyDescent="0.2"/>
    <row r="19689" hidden="1" x14ac:dyDescent="0.2"/>
    <row r="19690" hidden="1" x14ac:dyDescent="0.2"/>
    <row r="19691" hidden="1" x14ac:dyDescent="0.2"/>
    <row r="19692" hidden="1" x14ac:dyDescent="0.2"/>
    <row r="19693" hidden="1" x14ac:dyDescent="0.2"/>
    <row r="19694" hidden="1" x14ac:dyDescent="0.2"/>
    <row r="19695" hidden="1" x14ac:dyDescent="0.2"/>
    <row r="19696" hidden="1" x14ac:dyDescent="0.2"/>
    <row r="19697" hidden="1" x14ac:dyDescent="0.2"/>
    <row r="19698" hidden="1" x14ac:dyDescent="0.2"/>
    <row r="19699" hidden="1" x14ac:dyDescent="0.2"/>
    <row r="19700" hidden="1" x14ac:dyDescent="0.2"/>
    <row r="19701" hidden="1" x14ac:dyDescent="0.2"/>
    <row r="19702" hidden="1" x14ac:dyDescent="0.2"/>
    <row r="19703" hidden="1" x14ac:dyDescent="0.2"/>
    <row r="19704" hidden="1" x14ac:dyDescent="0.2"/>
    <row r="19705" hidden="1" x14ac:dyDescent="0.2"/>
    <row r="19706" hidden="1" x14ac:dyDescent="0.2"/>
    <row r="19707" hidden="1" x14ac:dyDescent="0.2"/>
    <row r="19708" hidden="1" x14ac:dyDescent="0.2"/>
    <row r="19709" hidden="1" x14ac:dyDescent="0.2"/>
    <row r="19710" hidden="1" x14ac:dyDescent="0.2"/>
    <row r="19711" hidden="1" x14ac:dyDescent="0.2"/>
    <row r="19712" hidden="1" x14ac:dyDescent="0.2"/>
    <row r="19713" hidden="1" x14ac:dyDescent="0.2"/>
    <row r="19714" hidden="1" x14ac:dyDescent="0.2"/>
    <row r="19715" hidden="1" x14ac:dyDescent="0.2"/>
    <row r="19716" hidden="1" x14ac:dyDescent="0.2"/>
    <row r="19717" hidden="1" x14ac:dyDescent="0.2"/>
    <row r="19718" hidden="1" x14ac:dyDescent="0.2"/>
    <row r="19719" hidden="1" x14ac:dyDescent="0.2"/>
    <row r="19720" hidden="1" x14ac:dyDescent="0.2"/>
    <row r="19721" hidden="1" x14ac:dyDescent="0.2"/>
    <row r="19722" hidden="1" x14ac:dyDescent="0.2"/>
    <row r="19723" hidden="1" x14ac:dyDescent="0.2"/>
    <row r="19724" hidden="1" x14ac:dyDescent="0.2"/>
    <row r="19725" hidden="1" x14ac:dyDescent="0.2"/>
    <row r="19726" hidden="1" x14ac:dyDescent="0.2"/>
    <row r="19727" hidden="1" x14ac:dyDescent="0.2"/>
    <row r="19728" hidden="1" x14ac:dyDescent="0.2"/>
    <row r="19729" hidden="1" x14ac:dyDescent="0.2"/>
    <row r="19730" hidden="1" x14ac:dyDescent="0.2"/>
    <row r="19731" hidden="1" x14ac:dyDescent="0.2"/>
    <row r="19732" hidden="1" x14ac:dyDescent="0.2"/>
    <row r="19733" hidden="1" x14ac:dyDescent="0.2"/>
    <row r="19734" hidden="1" x14ac:dyDescent="0.2"/>
    <row r="19735" hidden="1" x14ac:dyDescent="0.2"/>
    <row r="19736" hidden="1" x14ac:dyDescent="0.2"/>
    <row r="19737" hidden="1" x14ac:dyDescent="0.2"/>
    <row r="19738" hidden="1" x14ac:dyDescent="0.2"/>
    <row r="19739" hidden="1" x14ac:dyDescent="0.2"/>
    <row r="19740" hidden="1" x14ac:dyDescent="0.2"/>
    <row r="19741" hidden="1" x14ac:dyDescent="0.2"/>
    <row r="19742" hidden="1" x14ac:dyDescent="0.2"/>
    <row r="19743" hidden="1" x14ac:dyDescent="0.2"/>
    <row r="19744" hidden="1" x14ac:dyDescent="0.2"/>
    <row r="19745" hidden="1" x14ac:dyDescent="0.2"/>
    <row r="19746" hidden="1" x14ac:dyDescent="0.2"/>
    <row r="19747" hidden="1" x14ac:dyDescent="0.2"/>
    <row r="19748" hidden="1" x14ac:dyDescent="0.2"/>
    <row r="19749" hidden="1" x14ac:dyDescent="0.2"/>
    <row r="19750" hidden="1" x14ac:dyDescent="0.2"/>
    <row r="19751" hidden="1" x14ac:dyDescent="0.2"/>
    <row r="19752" hidden="1" x14ac:dyDescent="0.2"/>
    <row r="19753" hidden="1" x14ac:dyDescent="0.2"/>
    <row r="19754" hidden="1" x14ac:dyDescent="0.2"/>
    <row r="19755" hidden="1" x14ac:dyDescent="0.2"/>
    <row r="19756" hidden="1" x14ac:dyDescent="0.2"/>
    <row r="19757" hidden="1" x14ac:dyDescent="0.2"/>
    <row r="19758" hidden="1" x14ac:dyDescent="0.2"/>
    <row r="19759" hidden="1" x14ac:dyDescent="0.2"/>
    <row r="19760" hidden="1" x14ac:dyDescent="0.2"/>
    <row r="19761" hidden="1" x14ac:dyDescent="0.2"/>
    <row r="19762" hidden="1" x14ac:dyDescent="0.2"/>
    <row r="19763" hidden="1" x14ac:dyDescent="0.2"/>
    <row r="19764" hidden="1" x14ac:dyDescent="0.2"/>
    <row r="19765" hidden="1" x14ac:dyDescent="0.2"/>
    <row r="19766" hidden="1" x14ac:dyDescent="0.2"/>
    <row r="19767" hidden="1" x14ac:dyDescent="0.2"/>
    <row r="19768" hidden="1" x14ac:dyDescent="0.2"/>
    <row r="19769" hidden="1" x14ac:dyDescent="0.2"/>
    <row r="19770" hidden="1" x14ac:dyDescent="0.2"/>
    <row r="19771" hidden="1" x14ac:dyDescent="0.2"/>
    <row r="19772" hidden="1" x14ac:dyDescent="0.2"/>
    <row r="19773" hidden="1" x14ac:dyDescent="0.2"/>
    <row r="19774" hidden="1" x14ac:dyDescent="0.2"/>
    <row r="19775" hidden="1" x14ac:dyDescent="0.2"/>
    <row r="19776" hidden="1" x14ac:dyDescent="0.2"/>
    <row r="19777" hidden="1" x14ac:dyDescent="0.2"/>
    <row r="19778" hidden="1" x14ac:dyDescent="0.2"/>
    <row r="19779" hidden="1" x14ac:dyDescent="0.2"/>
    <row r="19780" hidden="1" x14ac:dyDescent="0.2"/>
    <row r="19781" hidden="1" x14ac:dyDescent="0.2"/>
    <row r="19782" hidden="1" x14ac:dyDescent="0.2"/>
    <row r="19783" hidden="1" x14ac:dyDescent="0.2"/>
    <row r="19784" hidden="1" x14ac:dyDescent="0.2"/>
    <row r="19785" hidden="1" x14ac:dyDescent="0.2"/>
    <row r="19786" hidden="1" x14ac:dyDescent="0.2"/>
    <row r="19787" hidden="1" x14ac:dyDescent="0.2"/>
    <row r="19788" hidden="1" x14ac:dyDescent="0.2"/>
    <row r="19789" hidden="1" x14ac:dyDescent="0.2"/>
    <row r="19790" hidden="1" x14ac:dyDescent="0.2"/>
    <row r="19791" hidden="1" x14ac:dyDescent="0.2"/>
    <row r="19792" hidden="1" x14ac:dyDescent="0.2"/>
    <row r="19793" hidden="1" x14ac:dyDescent="0.2"/>
    <row r="19794" hidden="1" x14ac:dyDescent="0.2"/>
    <row r="19795" hidden="1" x14ac:dyDescent="0.2"/>
    <row r="19796" hidden="1" x14ac:dyDescent="0.2"/>
    <row r="19797" hidden="1" x14ac:dyDescent="0.2"/>
    <row r="19798" hidden="1" x14ac:dyDescent="0.2"/>
    <row r="19799" hidden="1" x14ac:dyDescent="0.2"/>
    <row r="19800" hidden="1" x14ac:dyDescent="0.2"/>
    <row r="19801" hidden="1" x14ac:dyDescent="0.2"/>
    <row r="19802" hidden="1" x14ac:dyDescent="0.2"/>
    <row r="19803" hidden="1" x14ac:dyDescent="0.2"/>
    <row r="19804" hidden="1" x14ac:dyDescent="0.2"/>
    <row r="19805" hidden="1" x14ac:dyDescent="0.2"/>
    <row r="19806" hidden="1" x14ac:dyDescent="0.2"/>
    <row r="19807" hidden="1" x14ac:dyDescent="0.2"/>
    <row r="19808" hidden="1" x14ac:dyDescent="0.2"/>
    <row r="19809" hidden="1" x14ac:dyDescent="0.2"/>
    <row r="19810" hidden="1" x14ac:dyDescent="0.2"/>
    <row r="19811" hidden="1" x14ac:dyDescent="0.2"/>
    <row r="19812" hidden="1" x14ac:dyDescent="0.2"/>
    <row r="19813" hidden="1" x14ac:dyDescent="0.2"/>
    <row r="19814" hidden="1" x14ac:dyDescent="0.2"/>
    <row r="19815" hidden="1" x14ac:dyDescent="0.2"/>
    <row r="19816" hidden="1" x14ac:dyDescent="0.2"/>
    <row r="19817" hidden="1" x14ac:dyDescent="0.2"/>
    <row r="19818" hidden="1" x14ac:dyDescent="0.2"/>
    <row r="19819" hidden="1" x14ac:dyDescent="0.2"/>
    <row r="19820" hidden="1" x14ac:dyDescent="0.2"/>
    <row r="19821" hidden="1" x14ac:dyDescent="0.2"/>
    <row r="19822" hidden="1" x14ac:dyDescent="0.2"/>
    <row r="19823" hidden="1" x14ac:dyDescent="0.2"/>
    <row r="19824" hidden="1" x14ac:dyDescent="0.2"/>
    <row r="19825" hidden="1" x14ac:dyDescent="0.2"/>
    <row r="19826" hidden="1" x14ac:dyDescent="0.2"/>
    <row r="19827" hidden="1" x14ac:dyDescent="0.2"/>
    <row r="19828" hidden="1" x14ac:dyDescent="0.2"/>
    <row r="19829" hidden="1" x14ac:dyDescent="0.2"/>
    <row r="19830" hidden="1" x14ac:dyDescent="0.2"/>
    <row r="19831" hidden="1" x14ac:dyDescent="0.2"/>
    <row r="19832" hidden="1" x14ac:dyDescent="0.2"/>
    <row r="19833" hidden="1" x14ac:dyDescent="0.2"/>
    <row r="19834" hidden="1" x14ac:dyDescent="0.2"/>
    <row r="19835" hidden="1" x14ac:dyDescent="0.2"/>
    <row r="19836" hidden="1" x14ac:dyDescent="0.2"/>
    <row r="19837" hidden="1" x14ac:dyDescent="0.2"/>
    <row r="19838" hidden="1" x14ac:dyDescent="0.2"/>
    <row r="19839" hidden="1" x14ac:dyDescent="0.2"/>
    <row r="19840" hidden="1" x14ac:dyDescent="0.2"/>
    <row r="19841" hidden="1" x14ac:dyDescent="0.2"/>
    <row r="19842" hidden="1" x14ac:dyDescent="0.2"/>
    <row r="19843" hidden="1" x14ac:dyDescent="0.2"/>
    <row r="19844" hidden="1" x14ac:dyDescent="0.2"/>
    <row r="19845" hidden="1" x14ac:dyDescent="0.2"/>
    <row r="19846" hidden="1" x14ac:dyDescent="0.2"/>
    <row r="19847" hidden="1" x14ac:dyDescent="0.2"/>
    <row r="19848" hidden="1" x14ac:dyDescent="0.2"/>
    <row r="19849" hidden="1" x14ac:dyDescent="0.2"/>
    <row r="19850" hidden="1" x14ac:dyDescent="0.2"/>
    <row r="19851" hidden="1" x14ac:dyDescent="0.2"/>
    <row r="19852" hidden="1" x14ac:dyDescent="0.2"/>
    <row r="19853" hidden="1" x14ac:dyDescent="0.2"/>
    <row r="19854" hidden="1" x14ac:dyDescent="0.2"/>
    <row r="19855" hidden="1" x14ac:dyDescent="0.2"/>
    <row r="19856" hidden="1" x14ac:dyDescent="0.2"/>
    <row r="19857" hidden="1" x14ac:dyDescent="0.2"/>
    <row r="19858" hidden="1" x14ac:dyDescent="0.2"/>
    <row r="19859" hidden="1" x14ac:dyDescent="0.2"/>
    <row r="19860" hidden="1" x14ac:dyDescent="0.2"/>
    <row r="19861" hidden="1" x14ac:dyDescent="0.2"/>
    <row r="19862" hidden="1" x14ac:dyDescent="0.2"/>
    <row r="19863" hidden="1" x14ac:dyDescent="0.2"/>
    <row r="19864" hidden="1" x14ac:dyDescent="0.2"/>
    <row r="19865" hidden="1" x14ac:dyDescent="0.2"/>
    <row r="19866" hidden="1" x14ac:dyDescent="0.2"/>
    <row r="19867" hidden="1" x14ac:dyDescent="0.2"/>
    <row r="19868" hidden="1" x14ac:dyDescent="0.2"/>
    <row r="19869" hidden="1" x14ac:dyDescent="0.2"/>
    <row r="19870" hidden="1" x14ac:dyDescent="0.2"/>
    <row r="19871" hidden="1" x14ac:dyDescent="0.2"/>
    <row r="19872" hidden="1" x14ac:dyDescent="0.2"/>
    <row r="19873" hidden="1" x14ac:dyDescent="0.2"/>
    <row r="19874" hidden="1" x14ac:dyDescent="0.2"/>
    <row r="19875" hidden="1" x14ac:dyDescent="0.2"/>
    <row r="19876" hidden="1" x14ac:dyDescent="0.2"/>
    <row r="19877" hidden="1" x14ac:dyDescent="0.2"/>
    <row r="19878" hidden="1" x14ac:dyDescent="0.2"/>
    <row r="19879" hidden="1" x14ac:dyDescent="0.2"/>
    <row r="19880" hidden="1" x14ac:dyDescent="0.2"/>
    <row r="19881" hidden="1" x14ac:dyDescent="0.2"/>
    <row r="19882" hidden="1" x14ac:dyDescent="0.2"/>
    <row r="19883" hidden="1" x14ac:dyDescent="0.2"/>
    <row r="19884" hidden="1" x14ac:dyDescent="0.2"/>
    <row r="19885" hidden="1" x14ac:dyDescent="0.2"/>
    <row r="19886" hidden="1" x14ac:dyDescent="0.2"/>
    <row r="19887" hidden="1" x14ac:dyDescent="0.2"/>
    <row r="19888" hidden="1" x14ac:dyDescent="0.2"/>
    <row r="19889" hidden="1" x14ac:dyDescent="0.2"/>
    <row r="19890" hidden="1" x14ac:dyDescent="0.2"/>
    <row r="19891" hidden="1" x14ac:dyDescent="0.2"/>
    <row r="19892" hidden="1" x14ac:dyDescent="0.2"/>
    <row r="19893" hidden="1" x14ac:dyDescent="0.2"/>
    <row r="19894" hidden="1" x14ac:dyDescent="0.2"/>
    <row r="19895" hidden="1" x14ac:dyDescent="0.2"/>
    <row r="19896" hidden="1" x14ac:dyDescent="0.2"/>
    <row r="19897" hidden="1" x14ac:dyDescent="0.2"/>
    <row r="19898" hidden="1" x14ac:dyDescent="0.2"/>
    <row r="19899" hidden="1" x14ac:dyDescent="0.2"/>
    <row r="19900" hidden="1" x14ac:dyDescent="0.2"/>
    <row r="19901" hidden="1" x14ac:dyDescent="0.2"/>
    <row r="19902" hidden="1" x14ac:dyDescent="0.2"/>
    <row r="19903" hidden="1" x14ac:dyDescent="0.2"/>
    <row r="19904" hidden="1" x14ac:dyDescent="0.2"/>
    <row r="19905" hidden="1" x14ac:dyDescent="0.2"/>
    <row r="19906" hidden="1" x14ac:dyDescent="0.2"/>
    <row r="19907" hidden="1" x14ac:dyDescent="0.2"/>
    <row r="19908" hidden="1" x14ac:dyDescent="0.2"/>
    <row r="19909" hidden="1" x14ac:dyDescent="0.2"/>
    <row r="19910" hidden="1" x14ac:dyDescent="0.2"/>
    <row r="19911" hidden="1" x14ac:dyDescent="0.2"/>
    <row r="19912" hidden="1" x14ac:dyDescent="0.2"/>
    <row r="19913" hidden="1" x14ac:dyDescent="0.2"/>
    <row r="19914" hidden="1" x14ac:dyDescent="0.2"/>
    <row r="19915" hidden="1" x14ac:dyDescent="0.2"/>
    <row r="19916" hidden="1" x14ac:dyDescent="0.2"/>
    <row r="19917" hidden="1" x14ac:dyDescent="0.2"/>
    <row r="19918" hidden="1" x14ac:dyDescent="0.2"/>
    <row r="19919" hidden="1" x14ac:dyDescent="0.2"/>
    <row r="19920" hidden="1" x14ac:dyDescent="0.2"/>
    <row r="19921" hidden="1" x14ac:dyDescent="0.2"/>
    <row r="19922" hidden="1" x14ac:dyDescent="0.2"/>
    <row r="19923" hidden="1" x14ac:dyDescent="0.2"/>
    <row r="19924" hidden="1" x14ac:dyDescent="0.2"/>
    <row r="19925" hidden="1" x14ac:dyDescent="0.2"/>
    <row r="19926" hidden="1" x14ac:dyDescent="0.2"/>
    <row r="19927" hidden="1" x14ac:dyDescent="0.2"/>
    <row r="19928" hidden="1" x14ac:dyDescent="0.2"/>
    <row r="19929" hidden="1" x14ac:dyDescent="0.2"/>
    <row r="19930" hidden="1" x14ac:dyDescent="0.2"/>
    <row r="19931" hidden="1" x14ac:dyDescent="0.2"/>
    <row r="19932" hidden="1" x14ac:dyDescent="0.2"/>
    <row r="19933" hidden="1" x14ac:dyDescent="0.2"/>
    <row r="19934" hidden="1" x14ac:dyDescent="0.2"/>
    <row r="19935" hidden="1" x14ac:dyDescent="0.2"/>
    <row r="19936" hidden="1" x14ac:dyDescent="0.2"/>
    <row r="19937" hidden="1" x14ac:dyDescent="0.2"/>
    <row r="19938" hidden="1" x14ac:dyDescent="0.2"/>
    <row r="19939" hidden="1" x14ac:dyDescent="0.2"/>
    <row r="19940" hidden="1" x14ac:dyDescent="0.2"/>
    <row r="19941" hidden="1" x14ac:dyDescent="0.2"/>
    <row r="19942" hidden="1" x14ac:dyDescent="0.2"/>
    <row r="19943" hidden="1" x14ac:dyDescent="0.2"/>
    <row r="19944" hidden="1" x14ac:dyDescent="0.2"/>
    <row r="19945" hidden="1" x14ac:dyDescent="0.2"/>
    <row r="19946" hidden="1" x14ac:dyDescent="0.2"/>
    <row r="19947" hidden="1" x14ac:dyDescent="0.2"/>
    <row r="19948" hidden="1" x14ac:dyDescent="0.2"/>
    <row r="19949" hidden="1" x14ac:dyDescent="0.2"/>
    <row r="19950" hidden="1" x14ac:dyDescent="0.2"/>
    <row r="19951" hidden="1" x14ac:dyDescent="0.2"/>
    <row r="19952" hidden="1" x14ac:dyDescent="0.2"/>
    <row r="19953" hidden="1" x14ac:dyDescent="0.2"/>
    <row r="19954" hidden="1" x14ac:dyDescent="0.2"/>
    <row r="19955" hidden="1" x14ac:dyDescent="0.2"/>
    <row r="19956" hidden="1" x14ac:dyDescent="0.2"/>
    <row r="19957" hidden="1" x14ac:dyDescent="0.2"/>
    <row r="19958" hidden="1" x14ac:dyDescent="0.2"/>
    <row r="19959" hidden="1" x14ac:dyDescent="0.2"/>
    <row r="19960" hidden="1" x14ac:dyDescent="0.2"/>
    <row r="19961" hidden="1" x14ac:dyDescent="0.2"/>
    <row r="19962" hidden="1" x14ac:dyDescent="0.2"/>
    <row r="19963" hidden="1" x14ac:dyDescent="0.2"/>
    <row r="19964" hidden="1" x14ac:dyDescent="0.2"/>
    <row r="19965" hidden="1" x14ac:dyDescent="0.2"/>
    <row r="19966" hidden="1" x14ac:dyDescent="0.2"/>
    <row r="19967" hidden="1" x14ac:dyDescent="0.2"/>
    <row r="19968" hidden="1" x14ac:dyDescent="0.2"/>
    <row r="19969" hidden="1" x14ac:dyDescent="0.2"/>
    <row r="19970" hidden="1" x14ac:dyDescent="0.2"/>
    <row r="19971" hidden="1" x14ac:dyDescent="0.2"/>
    <row r="19972" hidden="1" x14ac:dyDescent="0.2"/>
    <row r="19973" hidden="1" x14ac:dyDescent="0.2"/>
    <row r="19974" hidden="1" x14ac:dyDescent="0.2"/>
    <row r="19975" hidden="1" x14ac:dyDescent="0.2"/>
    <row r="19976" hidden="1" x14ac:dyDescent="0.2"/>
    <row r="19977" hidden="1" x14ac:dyDescent="0.2"/>
    <row r="19978" hidden="1" x14ac:dyDescent="0.2"/>
    <row r="19979" hidden="1" x14ac:dyDescent="0.2"/>
    <row r="19980" hidden="1" x14ac:dyDescent="0.2"/>
    <row r="19981" hidden="1" x14ac:dyDescent="0.2"/>
    <row r="19982" hidden="1" x14ac:dyDescent="0.2"/>
    <row r="19983" hidden="1" x14ac:dyDescent="0.2"/>
    <row r="19984" hidden="1" x14ac:dyDescent="0.2"/>
    <row r="19985" hidden="1" x14ac:dyDescent="0.2"/>
    <row r="19986" hidden="1" x14ac:dyDescent="0.2"/>
    <row r="19987" hidden="1" x14ac:dyDescent="0.2"/>
    <row r="19988" hidden="1" x14ac:dyDescent="0.2"/>
    <row r="19989" hidden="1" x14ac:dyDescent="0.2"/>
    <row r="19990" hidden="1" x14ac:dyDescent="0.2"/>
    <row r="19991" hidden="1" x14ac:dyDescent="0.2"/>
    <row r="19992" hidden="1" x14ac:dyDescent="0.2"/>
    <row r="19993" hidden="1" x14ac:dyDescent="0.2"/>
    <row r="19994" hidden="1" x14ac:dyDescent="0.2"/>
    <row r="19995" hidden="1" x14ac:dyDescent="0.2"/>
    <row r="19996" hidden="1" x14ac:dyDescent="0.2"/>
    <row r="19997" hidden="1" x14ac:dyDescent="0.2"/>
    <row r="19998" hidden="1" x14ac:dyDescent="0.2"/>
    <row r="19999" hidden="1" x14ac:dyDescent="0.2"/>
    <row r="20000" hidden="1" x14ac:dyDescent="0.2"/>
    <row r="20001" hidden="1" x14ac:dyDescent="0.2"/>
    <row r="20002" hidden="1" x14ac:dyDescent="0.2"/>
    <row r="20003" hidden="1" x14ac:dyDescent="0.2"/>
    <row r="20004" hidden="1" x14ac:dyDescent="0.2"/>
    <row r="20005" hidden="1" x14ac:dyDescent="0.2"/>
    <row r="20006" hidden="1" x14ac:dyDescent="0.2"/>
    <row r="20007" hidden="1" x14ac:dyDescent="0.2"/>
    <row r="20008" hidden="1" x14ac:dyDescent="0.2"/>
    <row r="20009" hidden="1" x14ac:dyDescent="0.2"/>
    <row r="20010" hidden="1" x14ac:dyDescent="0.2"/>
    <row r="20011" hidden="1" x14ac:dyDescent="0.2"/>
    <row r="20012" hidden="1" x14ac:dyDescent="0.2"/>
    <row r="20013" hidden="1" x14ac:dyDescent="0.2"/>
    <row r="20014" hidden="1" x14ac:dyDescent="0.2"/>
    <row r="20015" hidden="1" x14ac:dyDescent="0.2"/>
    <row r="20016" hidden="1" x14ac:dyDescent="0.2"/>
    <row r="20017" hidden="1" x14ac:dyDescent="0.2"/>
    <row r="20018" hidden="1" x14ac:dyDescent="0.2"/>
    <row r="20019" hidden="1" x14ac:dyDescent="0.2"/>
    <row r="20020" hidden="1" x14ac:dyDescent="0.2"/>
    <row r="20021" hidden="1" x14ac:dyDescent="0.2"/>
    <row r="20022" hidden="1" x14ac:dyDescent="0.2"/>
    <row r="20023" hidden="1" x14ac:dyDescent="0.2"/>
    <row r="20024" hidden="1" x14ac:dyDescent="0.2"/>
    <row r="20025" hidden="1" x14ac:dyDescent="0.2"/>
    <row r="20026" hidden="1" x14ac:dyDescent="0.2"/>
    <row r="20027" hidden="1" x14ac:dyDescent="0.2"/>
    <row r="20028" hidden="1" x14ac:dyDescent="0.2"/>
    <row r="20029" hidden="1" x14ac:dyDescent="0.2"/>
    <row r="20030" hidden="1" x14ac:dyDescent="0.2"/>
    <row r="20031" hidden="1" x14ac:dyDescent="0.2"/>
    <row r="20032" hidden="1" x14ac:dyDescent="0.2"/>
    <row r="20033" hidden="1" x14ac:dyDescent="0.2"/>
    <row r="20034" hidden="1" x14ac:dyDescent="0.2"/>
    <row r="20035" hidden="1" x14ac:dyDescent="0.2"/>
    <row r="20036" hidden="1" x14ac:dyDescent="0.2"/>
    <row r="20037" hidden="1" x14ac:dyDescent="0.2"/>
    <row r="20038" hidden="1" x14ac:dyDescent="0.2"/>
    <row r="20039" hidden="1" x14ac:dyDescent="0.2"/>
    <row r="20040" hidden="1" x14ac:dyDescent="0.2"/>
    <row r="20041" hidden="1" x14ac:dyDescent="0.2"/>
    <row r="20042" hidden="1" x14ac:dyDescent="0.2"/>
    <row r="20043" hidden="1" x14ac:dyDescent="0.2"/>
    <row r="20044" hidden="1" x14ac:dyDescent="0.2"/>
    <row r="20045" hidden="1" x14ac:dyDescent="0.2"/>
    <row r="20046" hidden="1" x14ac:dyDescent="0.2"/>
    <row r="20047" hidden="1" x14ac:dyDescent="0.2"/>
    <row r="20048" hidden="1" x14ac:dyDescent="0.2"/>
    <row r="20049" hidden="1" x14ac:dyDescent="0.2"/>
    <row r="20050" hidden="1" x14ac:dyDescent="0.2"/>
    <row r="20051" hidden="1" x14ac:dyDescent="0.2"/>
    <row r="20052" hidden="1" x14ac:dyDescent="0.2"/>
    <row r="20053" hidden="1" x14ac:dyDescent="0.2"/>
    <row r="20054" hidden="1" x14ac:dyDescent="0.2"/>
    <row r="20055" hidden="1" x14ac:dyDescent="0.2"/>
    <row r="20056" hidden="1" x14ac:dyDescent="0.2"/>
    <row r="20057" hidden="1" x14ac:dyDescent="0.2"/>
    <row r="20058" hidden="1" x14ac:dyDescent="0.2"/>
    <row r="20059" hidden="1" x14ac:dyDescent="0.2"/>
    <row r="20060" hidden="1" x14ac:dyDescent="0.2"/>
    <row r="20061" hidden="1" x14ac:dyDescent="0.2"/>
    <row r="20062" hidden="1" x14ac:dyDescent="0.2"/>
    <row r="20063" hidden="1" x14ac:dyDescent="0.2"/>
    <row r="20064" hidden="1" x14ac:dyDescent="0.2"/>
    <row r="20065" hidden="1" x14ac:dyDescent="0.2"/>
    <row r="20066" hidden="1" x14ac:dyDescent="0.2"/>
    <row r="20067" hidden="1" x14ac:dyDescent="0.2"/>
    <row r="20068" hidden="1" x14ac:dyDescent="0.2"/>
    <row r="20069" hidden="1" x14ac:dyDescent="0.2"/>
    <row r="20070" hidden="1" x14ac:dyDescent="0.2"/>
    <row r="20071" hidden="1" x14ac:dyDescent="0.2"/>
    <row r="20072" hidden="1" x14ac:dyDescent="0.2"/>
    <row r="20073" hidden="1" x14ac:dyDescent="0.2"/>
    <row r="20074" hidden="1" x14ac:dyDescent="0.2"/>
    <row r="20075" hidden="1" x14ac:dyDescent="0.2"/>
    <row r="20076" hidden="1" x14ac:dyDescent="0.2"/>
    <row r="20077" hidden="1" x14ac:dyDescent="0.2"/>
    <row r="20078" hidden="1" x14ac:dyDescent="0.2"/>
    <row r="20079" hidden="1" x14ac:dyDescent="0.2"/>
    <row r="20080" hidden="1" x14ac:dyDescent="0.2"/>
    <row r="20081" hidden="1" x14ac:dyDescent="0.2"/>
    <row r="20082" hidden="1" x14ac:dyDescent="0.2"/>
    <row r="20083" hidden="1" x14ac:dyDescent="0.2"/>
    <row r="20084" hidden="1" x14ac:dyDescent="0.2"/>
    <row r="20085" hidden="1" x14ac:dyDescent="0.2"/>
    <row r="20086" hidden="1" x14ac:dyDescent="0.2"/>
    <row r="20087" hidden="1" x14ac:dyDescent="0.2"/>
    <row r="20088" hidden="1" x14ac:dyDescent="0.2"/>
    <row r="20089" hidden="1" x14ac:dyDescent="0.2"/>
    <row r="20090" hidden="1" x14ac:dyDescent="0.2"/>
    <row r="20091" hidden="1" x14ac:dyDescent="0.2"/>
    <row r="20092" hidden="1" x14ac:dyDescent="0.2"/>
    <row r="20093" hidden="1" x14ac:dyDescent="0.2"/>
    <row r="20094" hidden="1" x14ac:dyDescent="0.2"/>
    <row r="20095" hidden="1" x14ac:dyDescent="0.2"/>
    <row r="20096" hidden="1" x14ac:dyDescent="0.2"/>
    <row r="20097" hidden="1" x14ac:dyDescent="0.2"/>
    <row r="20098" hidden="1" x14ac:dyDescent="0.2"/>
    <row r="20099" hidden="1" x14ac:dyDescent="0.2"/>
    <row r="20100" hidden="1" x14ac:dyDescent="0.2"/>
    <row r="20101" hidden="1" x14ac:dyDescent="0.2"/>
    <row r="20102" hidden="1" x14ac:dyDescent="0.2"/>
    <row r="20103" hidden="1" x14ac:dyDescent="0.2"/>
    <row r="20104" hidden="1" x14ac:dyDescent="0.2"/>
    <row r="20105" hidden="1" x14ac:dyDescent="0.2"/>
    <row r="20106" hidden="1" x14ac:dyDescent="0.2"/>
    <row r="20107" hidden="1" x14ac:dyDescent="0.2"/>
    <row r="20108" hidden="1" x14ac:dyDescent="0.2"/>
    <row r="20109" hidden="1" x14ac:dyDescent="0.2"/>
    <row r="20110" hidden="1" x14ac:dyDescent="0.2"/>
    <row r="20111" hidden="1" x14ac:dyDescent="0.2"/>
    <row r="20112" hidden="1" x14ac:dyDescent="0.2"/>
    <row r="20113" hidden="1" x14ac:dyDescent="0.2"/>
    <row r="20114" hidden="1" x14ac:dyDescent="0.2"/>
    <row r="20115" hidden="1" x14ac:dyDescent="0.2"/>
    <row r="20116" hidden="1" x14ac:dyDescent="0.2"/>
    <row r="20117" hidden="1" x14ac:dyDescent="0.2"/>
    <row r="20118" hidden="1" x14ac:dyDescent="0.2"/>
    <row r="20119" hidden="1" x14ac:dyDescent="0.2"/>
    <row r="20120" hidden="1" x14ac:dyDescent="0.2"/>
    <row r="20121" hidden="1" x14ac:dyDescent="0.2"/>
    <row r="20122" hidden="1" x14ac:dyDescent="0.2"/>
    <row r="20123" hidden="1" x14ac:dyDescent="0.2"/>
    <row r="20124" hidden="1" x14ac:dyDescent="0.2"/>
    <row r="20125" hidden="1" x14ac:dyDescent="0.2"/>
    <row r="20126" hidden="1" x14ac:dyDescent="0.2"/>
    <row r="20127" hidden="1" x14ac:dyDescent="0.2"/>
    <row r="20128" hidden="1" x14ac:dyDescent="0.2"/>
    <row r="20129" hidden="1" x14ac:dyDescent="0.2"/>
    <row r="20130" hidden="1" x14ac:dyDescent="0.2"/>
    <row r="20131" hidden="1" x14ac:dyDescent="0.2"/>
    <row r="20132" hidden="1" x14ac:dyDescent="0.2"/>
    <row r="20133" hidden="1" x14ac:dyDescent="0.2"/>
    <row r="20134" hidden="1" x14ac:dyDescent="0.2"/>
    <row r="20135" hidden="1" x14ac:dyDescent="0.2"/>
    <row r="20136" hidden="1" x14ac:dyDescent="0.2"/>
    <row r="20137" hidden="1" x14ac:dyDescent="0.2"/>
    <row r="20138" hidden="1" x14ac:dyDescent="0.2"/>
    <row r="20139" hidden="1" x14ac:dyDescent="0.2"/>
    <row r="20140" hidden="1" x14ac:dyDescent="0.2"/>
    <row r="20141" hidden="1" x14ac:dyDescent="0.2"/>
    <row r="20142" hidden="1" x14ac:dyDescent="0.2"/>
    <row r="20143" hidden="1" x14ac:dyDescent="0.2"/>
    <row r="20144" hidden="1" x14ac:dyDescent="0.2"/>
    <row r="20145" hidden="1" x14ac:dyDescent="0.2"/>
    <row r="20146" hidden="1" x14ac:dyDescent="0.2"/>
    <row r="20147" hidden="1" x14ac:dyDescent="0.2"/>
    <row r="20148" hidden="1" x14ac:dyDescent="0.2"/>
    <row r="20149" hidden="1" x14ac:dyDescent="0.2"/>
    <row r="20150" hidden="1" x14ac:dyDescent="0.2"/>
    <row r="20151" hidden="1" x14ac:dyDescent="0.2"/>
    <row r="20152" hidden="1" x14ac:dyDescent="0.2"/>
    <row r="20153" hidden="1" x14ac:dyDescent="0.2"/>
    <row r="20154" hidden="1" x14ac:dyDescent="0.2"/>
    <row r="20155" hidden="1" x14ac:dyDescent="0.2"/>
    <row r="20156" hidden="1" x14ac:dyDescent="0.2"/>
    <row r="20157" hidden="1" x14ac:dyDescent="0.2"/>
    <row r="20158" hidden="1" x14ac:dyDescent="0.2"/>
    <row r="20159" hidden="1" x14ac:dyDescent="0.2"/>
    <row r="20160" hidden="1" x14ac:dyDescent="0.2"/>
    <row r="20161" hidden="1" x14ac:dyDescent="0.2"/>
    <row r="20162" hidden="1" x14ac:dyDescent="0.2"/>
    <row r="20163" hidden="1" x14ac:dyDescent="0.2"/>
    <row r="20164" hidden="1" x14ac:dyDescent="0.2"/>
    <row r="20165" hidden="1" x14ac:dyDescent="0.2"/>
    <row r="20166" hidden="1" x14ac:dyDescent="0.2"/>
    <row r="20167" hidden="1" x14ac:dyDescent="0.2"/>
    <row r="20168" hidden="1" x14ac:dyDescent="0.2"/>
    <row r="20169" hidden="1" x14ac:dyDescent="0.2"/>
    <row r="20170" hidden="1" x14ac:dyDescent="0.2"/>
    <row r="20171" hidden="1" x14ac:dyDescent="0.2"/>
    <row r="20172" hidden="1" x14ac:dyDescent="0.2"/>
    <row r="20173" hidden="1" x14ac:dyDescent="0.2"/>
    <row r="20174" hidden="1" x14ac:dyDescent="0.2"/>
    <row r="20175" hidden="1" x14ac:dyDescent="0.2"/>
    <row r="20176" hidden="1" x14ac:dyDescent="0.2"/>
    <row r="20177" hidden="1" x14ac:dyDescent="0.2"/>
    <row r="20178" hidden="1" x14ac:dyDescent="0.2"/>
    <row r="20179" hidden="1" x14ac:dyDescent="0.2"/>
    <row r="20180" hidden="1" x14ac:dyDescent="0.2"/>
    <row r="20181" hidden="1" x14ac:dyDescent="0.2"/>
    <row r="20182" hidden="1" x14ac:dyDescent="0.2"/>
    <row r="20183" hidden="1" x14ac:dyDescent="0.2"/>
    <row r="20184" hidden="1" x14ac:dyDescent="0.2"/>
    <row r="20185" hidden="1" x14ac:dyDescent="0.2"/>
    <row r="20186" hidden="1" x14ac:dyDescent="0.2"/>
    <row r="20187" hidden="1" x14ac:dyDescent="0.2"/>
    <row r="20188" hidden="1" x14ac:dyDescent="0.2"/>
    <row r="20189" hidden="1" x14ac:dyDescent="0.2"/>
    <row r="20190" hidden="1" x14ac:dyDescent="0.2"/>
    <row r="20191" hidden="1" x14ac:dyDescent="0.2"/>
    <row r="20192" hidden="1" x14ac:dyDescent="0.2"/>
    <row r="20193" hidden="1" x14ac:dyDescent="0.2"/>
    <row r="20194" hidden="1" x14ac:dyDescent="0.2"/>
    <row r="20195" hidden="1" x14ac:dyDescent="0.2"/>
    <row r="20196" hidden="1" x14ac:dyDescent="0.2"/>
    <row r="20197" hidden="1" x14ac:dyDescent="0.2"/>
    <row r="20198" hidden="1" x14ac:dyDescent="0.2"/>
    <row r="20199" hidden="1" x14ac:dyDescent="0.2"/>
    <row r="20200" hidden="1" x14ac:dyDescent="0.2"/>
    <row r="20201" hidden="1" x14ac:dyDescent="0.2"/>
    <row r="20202" hidden="1" x14ac:dyDescent="0.2"/>
    <row r="20203" hidden="1" x14ac:dyDescent="0.2"/>
    <row r="20204" hidden="1" x14ac:dyDescent="0.2"/>
    <row r="20205" hidden="1" x14ac:dyDescent="0.2"/>
    <row r="20206" hidden="1" x14ac:dyDescent="0.2"/>
    <row r="20207" hidden="1" x14ac:dyDescent="0.2"/>
    <row r="20208" hidden="1" x14ac:dyDescent="0.2"/>
    <row r="20209" hidden="1" x14ac:dyDescent="0.2"/>
    <row r="20210" hidden="1" x14ac:dyDescent="0.2"/>
    <row r="20211" hidden="1" x14ac:dyDescent="0.2"/>
    <row r="20212" hidden="1" x14ac:dyDescent="0.2"/>
    <row r="20213" hidden="1" x14ac:dyDescent="0.2"/>
    <row r="20214" hidden="1" x14ac:dyDescent="0.2"/>
    <row r="20215" hidden="1" x14ac:dyDescent="0.2"/>
    <row r="20216" hidden="1" x14ac:dyDescent="0.2"/>
    <row r="20217" hidden="1" x14ac:dyDescent="0.2"/>
    <row r="20218" hidden="1" x14ac:dyDescent="0.2"/>
    <row r="20219" hidden="1" x14ac:dyDescent="0.2"/>
    <row r="20220" hidden="1" x14ac:dyDescent="0.2"/>
    <row r="20221" hidden="1" x14ac:dyDescent="0.2"/>
    <row r="20222" hidden="1" x14ac:dyDescent="0.2"/>
    <row r="20223" hidden="1" x14ac:dyDescent="0.2"/>
    <row r="20224" hidden="1" x14ac:dyDescent="0.2"/>
    <row r="20225" hidden="1" x14ac:dyDescent="0.2"/>
    <row r="20226" hidden="1" x14ac:dyDescent="0.2"/>
    <row r="20227" hidden="1" x14ac:dyDescent="0.2"/>
    <row r="20228" hidden="1" x14ac:dyDescent="0.2"/>
    <row r="20229" hidden="1" x14ac:dyDescent="0.2"/>
    <row r="20230" hidden="1" x14ac:dyDescent="0.2"/>
    <row r="20231" hidden="1" x14ac:dyDescent="0.2"/>
    <row r="20232" hidden="1" x14ac:dyDescent="0.2"/>
    <row r="20233" hidden="1" x14ac:dyDescent="0.2"/>
    <row r="20234" hidden="1" x14ac:dyDescent="0.2"/>
    <row r="20235" hidden="1" x14ac:dyDescent="0.2"/>
    <row r="20236" hidden="1" x14ac:dyDescent="0.2"/>
    <row r="20237" hidden="1" x14ac:dyDescent="0.2"/>
    <row r="20238" hidden="1" x14ac:dyDescent="0.2"/>
    <row r="20239" hidden="1" x14ac:dyDescent="0.2"/>
    <row r="20240" hidden="1" x14ac:dyDescent="0.2"/>
    <row r="20241" hidden="1" x14ac:dyDescent="0.2"/>
    <row r="20242" hidden="1" x14ac:dyDescent="0.2"/>
    <row r="20243" hidden="1" x14ac:dyDescent="0.2"/>
    <row r="20244" hidden="1" x14ac:dyDescent="0.2"/>
    <row r="20245" hidden="1" x14ac:dyDescent="0.2"/>
    <row r="20246" hidden="1" x14ac:dyDescent="0.2"/>
    <row r="20247" hidden="1" x14ac:dyDescent="0.2"/>
    <row r="20248" hidden="1" x14ac:dyDescent="0.2"/>
    <row r="20249" hidden="1" x14ac:dyDescent="0.2"/>
    <row r="20250" hidden="1" x14ac:dyDescent="0.2"/>
    <row r="20251" hidden="1" x14ac:dyDescent="0.2"/>
    <row r="20252" hidden="1" x14ac:dyDescent="0.2"/>
    <row r="20253" hidden="1" x14ac:dyDescent="0.2"/>
    <row r="20254" hidden="1" x14ac:dyDescent="0.2"/>
    <row r="20255" hidden="1" x14ac:dyDescent="0.2"/>
    <row r="20256" hidden="1" x14ac:dyDescent="0.2"/>
    <row r="20257" hidden="1" x14ac:dyDescent="0.2"/>
    <row r="20258" hidden="1" x14ac:dyDescent="0.2"/>
    <row r="20259" hidden="1" x14ac:dyDescent="0.2"/>
    <row r="20260" hidden="1" x14ac:dyDescent="0.2"/>
    <row r="20261" hidden="1" x14ac:dyDescent="0.2"/>
    <row r="20262" hidden="1" x14ac:dyDescent="0.2"/>
    <row r="20263" hidden="1" x14ac:dyDescent="0.2"/>
    <row r="20264" hidden="1" x14ac:dyDescent="0.2"/>
    <row r="20265" hidden="1" x14ac:dyDescent="0.2"/>
    <row r="20266" hidden="1" x14ac:dyDescent="0.2"/>
    <row r="20267" hidden="1" x14ac:dyDescent="0.2"/>
    <row r="20268" hidden="1" x14ac:dyDescent="0.2"/>
    <row r="20269" hidden="1" x14ac:dyDescent="0.2"/>
    <row r="20270" hidden="1" x14ac:dyDescent="0.2"/>
    <row r="20271" hidden="1" x14ac:dyDescent="0.2"/>
    <row r="20272" hidden="1" x14ac:dyDescent="0.2"/>
    <row r="20273" hidden="1" x14ac:dyDescent="0.2"/>
    <row r="20274" hidden="1" x14ac:dyDescent="0.2"/>
    <row r="20275" hidden="1" x14ac:dyDescent="0.2"/>
    <row r="20276" hidden="1" x14ac:dyDescent="0.2"/>
    <row r="20277" hidden="1" x14ac:dyDescent="0.2"/>
    <row r="20278" hidden="1" x14ac:dyDescent="0.2"/>
    <row r="20279" hidden="1" x14ac:dyDescent="0.2"/>
    <row r="20280" hidden="1" x14ac:dyDescent="0.2"/>
    <row r="20281" hidden="1" x14ac:dyDescent="0.2"/>
    <row r="20282" hidden="1" x14ac:dyDescent="0.2"/>
    <row r="20283" hidden="1" x14ac:dyDescent="0.2"/>
    <row r="20284" hidden="1" x14ac:dyDescent="0.2"/>
    <row r="20285" hidden="1" x14ac:dyDescent="0.2"/>
    <row r="20286" hidden="1" x14ac:dyDescent="0.2"/>
    <row r="20287" hidden="1" x14ac:dyDescent="0.2"/>
    <row r="20288" hidden="1" x14ac:dyDescent="0.2"/>
    <row r="20289" hidden="1" x14ac:dyDescent="0.2"/>
    <row r="20290" hidden="1" x14ac:dyDescent="0.2"/>
    <row r="20291" hidden="1" x14ac:dyDescent="0.2"/>
    <row r="20292" hidden="1" x14ac:dyDescent="0.2"/>
    <row r="20293" hidden="1" x14ac:dyDescent="0.2"/>
    <row r="20294" hidden="1" x14ac:dyDescent="0.2"/>
    <row r="20295" hidden="1" x14ac:dyDescent="0.2"/>
    <row r="20296" hidden="1" x14ac:dyDescent="0.2"/>
    <row r="20297" hidden="1" x14ac:dyDescent="0.2"/>
    <row r="20298" hidden="1" x14ac:dyDescent="0.2"/>
    <row r="20299" hidden="1" x14ac:dyDescent="0.2"/>
    <row r="20300" hidden="1" x14ac:dyDescent="0.2"/>
    <row r="20301" hidden="1" x14ac:dyDescent="0.2"/>
    <row r="20302" hidden="1" x14ac:dyDescent="0.2"/>
    <row r="20303" hidden="1" x14ac:dyDescent="0.2"/>
    <row r="20304" hidden="1" x14ac:dyDescent="0.2"/>
    <row r="20305" hidden="1" x14ac:dyDescent="0.2"/>
    <row r="20306" hidden="1" x14ac:dyDescent="0.2"/>
    <row r="20307" hidden="1" x14ac:dyDescent="0.2"/>
    <row r="20308" hidden="1" x14ac:dyDescent="0.2"/>
    <row r="20309" hidden="1" x14ac:dyDescent="0.2"/>
    <row r="20310" hidden="1" x14ac:dyDescent="0.2"/>
    <row r="20311" hidden="1" x14ac:dyDescent="0.2"/>
    <row r="20312" hidden="1" x14ac:dyDescent="0.2"/>
    <row r="20313" hidden="1" x14ac:dyDescent="0.2"/>
    <row r="20314" hidden="1" x14ac:dyDescent="0.2"/>
    <row r="20315" hidden="1" x14ac:dyDescent="0.2"/>
    <row r="20316" hidden="1" x14ac:dyDescent="0.2"/>
    <row r="20317" hidden="1" x14ac:dyDescent="0.2"/>
    <row r="20318" hidden="1" x14ac:dyDescent="0.2"/>
    <row r="20319" hidden="1" x14ac:dyDescent="0.2"/>
    <row r="20320" hidden="1" x14ac:dyDescent="0.2"/>
    <row r="20321" hidden="1" x14ac:dyDescent="0.2"/>
    <row r="20322" hidden="1" x14ac:dyDescent="0.2"/>
    <row r="20323" hidden="1" x14ac:dyDescent="0.2"/>
    <row r="20324" hidden="1" x14ac:dyDescent="0.2"/>
    <row r="20325" hidden="1" x14ac:dyDescent="0.2"/>
    <row r="20326" hidden="1" x14ac:dyDescent="0.2"/>
    <row r="20327" hidden="1" x14ac:dyDescent="0.2"/>
    <row r="20328" hidden="1" x14ac:dyDescent="0.2"/>
    <row r="20329" hidden="1" x14ac:dyDescent="0.2"/>
    <row r="20330" hidden="1" x14ac:dyDescent="0.2"/>
    <row r="20331" hidden="1" x14ac:dyDescent="0.2"/>
    <row r="20332" hidden="1" x14ac:dyDescent="0.2"/>
    <row r="20333" hidden="1" x14ac:dyDescent="0.2"/>
    <row r="20334" hidden="1" x14ac:dyDescent="0.2"/>
    <row r="20335" hidden="1" x14ac:dyDescent="0.2"/>
    <row r="20336" hidden="1" x14ac:dyDescent="0.2"/>
    <row r="20337" hidden="1" x14ac:dyDescent="0.2"/>
    <row r="20338" hidden="1" x14ac:dyDescent="0.2"/>
    <row r="20339" hidden="1" x14ac:dyDescent="0.2"/>
    <row r="20340" hidden="1" x14ac:dyDescent="0.2"/>
    <row r="20341" hidden="1" x14ac:dyDescent="0.2"/>
    <row r="20342" hidden="1" x14ac:dyDescent="0.2"/>
    <row r="20343" hidden="1" x14ac:dyDescent="0.2"/>
    <row r="20344" hidden="1" x14ac:dyDescent="0.2"/>
    <row r="20345" hidden="1" x14ac:dyDescent="0.2"/>
    <row r="20346" hidden="1" x14ac:dyDescent="0.2"/>
    <row r="20347" hidden="1" x14ac:dyDescent="0.2"/>
    <row r="20348" hidden="1" x14ac:dyDescent="0.2"/>
    <row r="20349" hidden="1" x14ac:dyDescent="0.2"/>
    <row r="20350" hidden="1" x14ac:dyDescent="0.2"/>
    <row r="20351" hidden="1" x14ac:dyDescent="0.2"/>
    <row r="20352" hidden="1" x14ac:dyDescent="0.2"/>
    <row r="20353" hidden="1" x14ac:dyDescent="0.2"/>
    <row r="20354" hidden="1" x14ac:dyDescent="0.2"/>
    <row r="20355" hidden="1" x14ac:dyDescent="0.2"/>
    <row r="20356" hidden="1" x14ac:dyDescent="0.2"/>
    <row r="20357" hidden="1" x14ac:dyDescent="0.2"/>
    <row r="20358" hidden="1" x14ac:dyDescent="0.2"/>
    <row r="20359" hidden="1" x14ac:dyDescent="0.2"/>
    <row r="20360" hidden="1" x14ac:dyDescent="0.2"/>
    <row r="20361" hidden="1" x14ac:dyDescent="0.2"/>
    <row r="20362" hidden="1" x14ac:dyDescent="0.2"/>
    <row r="20363" hidden="1" x14ac:dyDescent="0.2"/>
    <row r="20364" hidden="1" x14ac:dyDescent="0.2"/>
    <row r="20365" hidden="1" x14ac:dyDescent="0.2"/>
    <row r="20366" hidden="1" x14ac:dyDescent="0.2"/>
    <row r="20367" hidden="1" x14ac:dyDescent="0.2"/>
    <row r="20368" hidden="1" x14ac:dyDescent="0.2"/>
    <row r="20369" hidden="1" x14ac:dyDescent="0.2"/>
    <row r="20370" hidden="1" x14ac:dyDescent="0.2"/>
    <row r="20371" hidden="1" x14ac:dyDescent="0.2"/>
    <row r="20372" hidden="1" x14ac:dyDescent="0.2"/>
    <row r="20373" hidden="1" x14ac:dyDescent="0.2"/>
    <row r="20374" hidden="1" x14ac:dyDescent="0.2"/>
    <row r="20375" hidden="1" x14ac:dyDescent="0.2"/>
    <row r="20376" hidden="1" x14ac:dyDescent="0.2"/>
    <row r="20377" hidden="1" x14ac:dyDescent="0.2"/>
    <row r="20378" hidden="1" x14ac:dyDescent="0.2"/>
    <row r="20379" hidden="1" x14ac:dyDescent="0.2"/>
    <row r="20380" hidden="1" x14ac:dyDescent="0.2"/>
    <row r="20381" hidden="1" x14ac:dyDescent="0.2"/>
    <row r="20382" hidden="1" x14ac:dyDescent="0.2"/>
    <row r="20383" hidden="1" x14ac:dyDescent="0.2"/>
    <row r="20384" hidden="1" x14ac:dyDescent="0.2"/>
    <row r="20385" hidden="1" x14ac:dyDescent="0.2"/>
    <row r="20386" hidden="1" x14ac:dyDescent="0.2"/>
    <row r="20387" hidden="1" x14ac:dyDescent="0.2"/>
    <row r="20388" hidden="1" x14ac:dyDescent="0.2"/>
    <row r="20389" hidden="1" x14ac:dyDescent="0.2"/>
    <row r="20390" hidden="1" x14ac:dyDescent="0.2"/>
    <row r="20391" hidden="1" x14ac:dyDescent="0.2"/>
    <row r="20392" hidden="1" x14ac:dyDescent="0.2"/>
    <row r="20393" hidden="1" x14ac:dyDescent="0.2"/>
    <row r="20394" hidden="1" x14ac:dyDescent="0.2"/>
    <row r="20395" hidden="1" x14ac:dyDescent="0.2"/>
    <row r="20396" hidden="1" x14ac:dyDescent="0.2"/>
    <row r="20397" hidden="1" x14ac:dyDescent="0.2"/>
    <row r="20398" hidden="1" x14ac:dyDescent="0.2"/>
    <row r="20399" hidden="1" x14ac:dyDescent="0.2"/>
    <row r="20400" hidden="1" x14ac:dyDescent="0.2"/>
    <row r="20401" hidden="1" x14ac:dyDescent="0.2"/>
    <row r="20402" hidden="1" x14ac:dyDescent="0.2"/>
    <row r="20403" hidden="1" x14ac:dyDescent="0.2"/>
    <row r="20404" hidden="1" x14ac:dyDescent="0.2"/>
    <row r="20405" hidden="1" x14ac:dyDescent="0.2"/>
    <row r="20406" hidden="1" x14ac:dyDescent="0.2"/>
    <row r="20407" hidden="1" x14ac:dyDescent="0.2"/>
    <row r="20408" hidden="1" x14ac:dyDescent="0.2"/>
    <row r="20409" hidden="1" x14ac:dyDescent="0.2"/>
    <row r="20410" hidden="1" x14ac:dyDescent="0.2"/>
    <row r="20411" hidden="1" x14ac:dyDescent="0.2"/>
    <row r="20412" hidden="1" x14ac:dyDescent="0.2"/>
    <row r="20413" hidden="1" x14ac:dyDescent="0.2"/>
    <row r="20414" hidden="1" x14ac:dyDescent="0.2"/>
    <row r="20415" hidden="1" x14ac:dyDescent="0.2"/>
    <row r="20416" hidden="1" x14ac:dyDescent="0.2"/>
    <row r="20417" hidden="1" x14ac:dyDescent="0.2"/>
    <row r="20418" hidden="1" x14ac:dyDescent="0.2"/>
    <row r="20419" hidden="1" x14ac:dyDescent="0.2"/>
    <row r="20420" hidden="1" x14ac:dyDescent="0.2"/>
    <row r="20421" hidden="1" x14ac:dyDescent="0.2"/>
    <row r="20422" hidden="1" x14ac:dyDescent="0.2"/>
    <row r="20423" hidden="1" x14ac:dyDescent="0.2"/>
    <row r="20424" hidden="1" x14ac:dyDescent="0.2"/>
    <row r="20425" hidden="1" x14ac:dyDescent="0.2"/>
    <row r="20426" hidden="1" x14ac:dyDescent="0.2"/>
    <row r="20427" hidden="1" x14ac:dyDescent="0.2"/>
    <row r="20428" hidden="1" x14ac:dyDescent="0.2"/>
    <row r="20429" hidden="1" x14ac:dyDescent="0.2"/>
    <row r="20430" hidden="1" x14ac:dyDescent="0.2"/>
    <row r="20431" hidden="1" x14ac:dyDescent="0.2"/>
    <row r="20432" hidden="1" x14ac:dyDescent="0.2"/>
    <row r="20433" hidden="1" x14ac:dyDescent="0.2"/>
    <row r="20434" hidden="1" x14ac:dyDescent="0.2"/>
    <row r="20435" hidden="1" x14ac:dyDescent="0.2"/>
    <row r="20436" hidden="1" x14ac:dyDescent="0.2"/>
    <row r="20437" hidden="1" x14ac:dyDescent="0.2"/>
    <row r="20438" hidden="1" x14ac:dyDescent="0.2"/>
    <row r="20439" hidden="1" x14ac:dyDescent="0.2"/>
    <row r="20440" hidden="1" x14ac:dyDescent="0.2"/>
    <row r="20441" hidden="1" x14ac:dyDescent="0.2"/>
    <row r="20442" hidden="1" x14ac:dyDescent="0.2"/>
    <row r="20443" hidden="1" x14ac:dyDescent="0.2"/>
    <row r="20444" hidden="1" x14ac:dyDescent="0.2"/>
    <row r="20445" hidden="1" x14ac:dyDescent="0.2"/>
    <row r="20446" hidden="1" x14ac:dyDescent="0.2"/>
    <row r="20447" hidden="1" x14ac:dyDescent="0.2"/>
    <row r="20448" hidden="1" x14ac:dyDescent="0.2"/>
    <row r="20449" hidden="1" x14ac:dyDescent="0.2"/>
    <row r="20450" hidden="1" x14ac:dyDescent="0.2"/>
    <row r="20451" hidden="1" x14ac:dyDescent="0.2"/>
    <row r="20452" hidden="1" x14ac:dyDescent="0.2"/>
    <row r="20453" hidden="1" x14ac:dyDescent="0.2"/>
    <row r="20454" hidden="1" x14ac:dyDescent="0.2"/>
    <row r="20455" hidden="1" x14ac:dyDescent="0.2"/>
    <row r="20456" hidden="1" x14ac:dyDescent="0.2"/>
    <row r="20457" hidden="1" x14ac:dyDescent="0.2"/>
    <row r="20458" hidden="1" x14ac:dyDescent="0.2"/>
    <row r="20459" hidden="1" x14ac:dyDescent="0.2"/>
    <row r="20460" hidden="1" x14ac:dyDescent="0.2"/>
    <row r="20461" hidden="1" x14ac:dyDescent="0.2"/>
    <row r="20462" hidden="1" x14ac:dyDescent="0.2"/>
    <row r="20463" hidden="1" x14ac:dyDescent="0.2"/>
    <row r="20464" hidden="1" x14ac:dyDescent="0.2"/>
    <row r="20465" hidden="1" x14ac:dyDescent="0.2"/>
    <row r="20466" hidden="1" x14ac:dyDescent="0.2"/>
    <row r="20467" hidden="1" x14ac:dyDescent="0.2"/>
    <row r="20468" hidden="1" x14ac:dyDescent="0.2"/>
    <row r="20469" hidden="1" x14ac:dyDescent="0.2"/>
    <row r="20470" hidden="1" x14ac:dyDescent="0.2"/>
    <row r="20471" hidden="1" x14ac:dyDescent="0.2"/>
    <row r="20472" hidden="1" x14ac:dyDescent="0.2"/>
    <row r="20473" hidden="1" x14ac:dyDescent="0.2"/>
    <row r="20474" hidden="1" x14ac:dyDescent="0.2"/>
    <row r="20475" hidden="1" x14ac:dyDescent="0.2"/>
    <row r="20476" hidden="1" x14ac:dyDescent="0.2"/>
    <row r="20477" hidden="1" x14ac:dyDescent="0.2"/>
    <row r="20478" hidden="1" x14ac:dyDescent="0.2"/>
    <row r="20479" hidden="1" x14ac:dyDescent="0.2"/>
    <row r="20480" hidden="1" x14ac:dyDescent="0.2"/>
    <row r="20481" hidden="1" x14ac:dyDescent="0.2"/>
    <row r="20482" hidden="1" x14ac:dyDescent="0.2"/>
    <row r="20483" hidden="1" x14ac:dyDescent="0.2"/>
    <row r="20484" hidden="1" x14ac:dyDescent="0.2"/>
    <row r="20485" hidden="1" x14ac:dyDescent="0.2"/>
    <row r="20486" hidden="1" x14ac:dyDescent="0.2"/>
    <row r="20487" hidden="1" x14ac:dyDescent="0.2"/>
    <row r="20488" hidden="1" x14ac:dyDescent="0.2"/>
    <row r="20489" hidden="1" x14ac:dyDescent="0.2"/>
    <row r="20490" hidden="1" x14ac:dyDescent="0.2"/>
    <row r="20491" hidden="1" x14ac:dyDescent="0.2"/>
    <row r="20492" hidden="1" x14ac:dyDescent="0.2"/>
    <row r="20493" hidden="1" x14ac:dyDescent="0.2"/>
    <row r="20494" hidden="1" x14ac:dyDescent="0.2"/>
    <row r="20495" hidden="1" x14ac:dyDescent="0.2"/>
    <row r="20496" hidden="1" x14ac:dyDescent="0.2"/>
    <row r="20497" hidden="1" x14ac:dyDescent="0.2"/>
    <row r="20498" hidden="1" x14ac:dyDescent="0.2"/>
    <row r="20499" hidden="1" x14ac:dyDescent="0.2"/>
    <row r="20500" hidden="1" x14ac:dyDescent="0.2"/>
    <row r="20501" hidden="1" x14ac:dyDescent="0.2"/>
    <row r="20502" hidden="1" x14ac:dyDescent="0.2"/>
    <row r="20503" hidden="1" x14ac:dyDescent="0.2"/>
    <row r="20504" hidden="1" x14ac:dyDescent="0.2"/>
    <row r="20505" hidden="1" x14ac:dyDescent="0.2"/>
    <row r="20506" hidden="1" x14ac:dyDescent="0.2"/>
    <row r="20507" hidden="1" x14ac:dyDescent="0.2"/>
    <row r="20508" hidden="1" x14ac:dyDescent="0.2"/>
    <row r="20509" hidden="1" x14ac:dyDescent="0.2"/>
    <row r="20510" hidden="1" x14ac:dyDescent="0.2"/>
    <row r="20511" hidden="1" x14ac:dyDescent="0.2"/>
    <row r="20512" hidden="1" x14ac:dyDescent="0.2"/>
    <row r="20513" hidden="1" x14ac:dyDescent="0.2"/>
    <row r="20514" hidden="1" x14ac:dyDescent="0.2"/>
    <row r="20515" hidden="1" x14ac:dyDescent="0.2"/>
    <row r="20516" hidden="1" x14ac:dyDescent="0.2"/>
    <row r="20517" hidden="1" x14ac:dyDescent="0.2"/>
    <row r="20518" hidden="1" x14ac:dyDescent="0.2"/>
    <row r="20519" hidden="1" x14ac:dyDescent="0.2"/>
    <row r="20520" hidden="1" x14ac:dyDescent="0.2"/>
    <row r="20521" hidden="1" x14ac:dyDescent="0.2"/>
    <row r="20522" hidden="1" x14ac:dyDescent="0.2"/>
    <row r="20523" hidden="1" x14ac:dyDescent="0.2"/>
    <row r="20524" hidden="1" x14ac:dyDescent="0.2"/>
    <row r="20525" hidden="1" x14ac:dyDescent="0.2"/>
    <row r="20526" hidden="1" x14ac:dyDescent="0.2"/>
    <row r="20527" hidden="1" x14ac:dyDescent="0.2"/>
    <row r="20528" hidden="1" x14ac:dyDescent="0.2"/>
    <row r="20529" hidden="1" x14ac:dyDescent="0.2"/>
    <row r="20530" hidden="1" x14ac:dyDescent="0.2"/>
    <row r="20531" hidden="1" x14ac:dyDescent="0.2"/>
    <row r="20532" hidden="1" x14ac:dyDescent="0.2"/>
    <row r="20533" hidden="1" x14ac:dyDescent="0.2"/>
    <row r="20534" hidden="1" x14ac:dyDescent="0.2"/>
    <row r="20535" hidden="1" x14ac:dyDescent="0.2"/>
    <row r="20536" hidden="1" x14ac:dyDescent="0.2"/>
    <row r="20537" hidden="1" x14ac:dyDescent="0.2"/>
    <row r="20538" hidden="1" x14ac:dyDescent="0.2"/>
    <row r="20539" hidden="1" x14ac:dyDescent="0.2"/>
    <row r="20540" hidden="1" x14ac:dyDescent="0.2"/>
    <row r="20541" hidden="1" x14ac:dyDescent="0.2"/>
    <row r="20542" hidden="1" x14ac:dyDescent="0.2"/>
    <row r="20543" hidden="1" x14ac:dyDescent="0.2"/>
    <row r="20544" hidden="1" x14ac:dyDescent="0.2"/>
    <row r="20545" hidden="1" x14ac:dyDescent="0.2"/>
    <row r="20546" hidden="1" x14ac:dyDescent="0.2"/>
    <row r="20547" hidden="1" x14ac:dyDescent="0.2"/>
    <row r="20548" hidden="1" x14ac:dyDescent="0.2"/>
    <row r="20549" hidden="1" x14ac:dyDescent="0.2"/>
    <row r="20550" hidden="1" x14ac:dyDescent="0.2"/>
    <row r="20551" hidden="1" x14ac:dyDescent="0.2"/>
    <row r="20552" hidden="1" x14ac:dyDescent="0.2"/>
    <row r="20553" hidden="1" x14ac:dyDescent="0.2"/>
    <row r="20554" hidden="1" x14ac:dyDescent="0.2"/>
    <row r="20555" hidden="1" x14ac:dyDescent="0.2"/>
    <row r="20556" hidden="1" x14ac:dyDescent="0.2"/>
    <row r="20557" hidden="1" x14ac:dyDescent="0.2"/>
    <row r="20558" hidden="1" x14ac:dyDescent="0.2"/>
    <row r="20559" hidden="1" x14ac:dyDescent="0.2"/>
    <row r="20560" hidden="1" x14ac:dyDescent="0.2"/>
    <row r="20561" hidden="1" x14ac:dyDescent="0.2"/>
    <row r="20562" hidden="1" x14ac:dyDescent="0.2"/>
    <row r="20563" hidden="1" x14ac:dyDescent="0.2"/>
    <row r="20564" hidden="1" x14ac:dyDescent="0.2"/>
    <row r="20565" hidden="1" x14ac:dyDescent="0.2"/>
    <row r="20566" hidden="1" x14ac:dyDescent="0.2"/>
    <row r="20567" hidden="1" x14ac:dyDescent="0.2"/>
    <row r="20568" hidden="1" x14ac:dyDescent="0.2"/>
    <row r="20569" hidden="1" x14ac:dyDescent="0.2"/>
    <row r="20570" hidden="1" x14ac:dyDescent="0.2"/>
    <row r="20571" hidden="1" x14ac:dyDescent="0.2"/>
    <row r="20572" hidden="1" x14ac:dyDescent="0.2"/>
    <row r="20573" hidden="1" x14ac:dyDescent="0.2"/>
    <row r="20574" hidden="1" x14ac:dyDescent="0.2"/>
    <row r="20575" hidden="1" x14ac:dyDescent="0.2"/>
    <row r="20576" hidden="1" x14ac:dyDescent="0.2"/>
    <row r="20577" hidden="1" x14ac:dyDescent="0.2"/>
    <row r="20578" hidden="1" x14ac:dyDescent="0.2"/>
    <row r="20579" hidden="1" x14ac:dyDescent="0.2"/>
    <row r="20580" hidden="1" x14ac:dyDescent="0.2"/>
    <row r="20581" hidden="1" x14ac:dyDescent="0.2"/>
    <row r="20582" hidden="1" x14ac:dyDescent="0.2"/>
    <row r="20583" hidden="1" x14ac:dyDescent="0.2"/>
    <row r="20584" hidden="1" x14ac:dyDescent="0.2"/>
    <row r="20585" hidden="1" x14ac:dyDescent="0.2"/>
    <row r="20586" hidden="1" x14ac:dyDescent="0.2"/>
    <row r="20587" hidden="1" x14ac:dyDescent="0.2"/>
    <row r="20588" hidden="1" x14ac:dyDescent="0.2"/>
    <row r="20589" hidden="1" x14ac:dyDescent="0.2"/>
    <row r="20590" hidden="1" x14ac:dyDescent="0.2"/>
    <row r="20591" hidden="1" x14ac:dyDescent="0.2"/>
    <row r="20592" hidden="1" x14ac:dyDescent="0.2"/>
    <row r="20593" hidden="1" x14ac:dyDescent="0.2"/>
    <row r="20594" hidden="1" x14ac:dyDescent="0.2"/>
    <row r="20595" hidden="1" x14ac:dyDescent="0.2"/>
    <row r="20596" hidden="1" x14ac:dyDescent="0.2"/>
    <row r="20597" hidden="1" x14ac:dyDescent="0.2"/>
    <row r="20598" hidden="1" x14ac:dyDescent="0.2"/>
    <row r="20599" hidden="1" x14ac:dyDescent="0.2"/>
    <row r="20600" hidden="1" x14ac:dyDescent="0.2"/>
    <row r="20601" hidden="1" x14ac:dyDescent="0.2"/>
    <row r="20602" hidden="1" x14ac:dyDescent="0.2"/>
    <row r="20603" hidden="1" x14ac:dyDescent="0.2"/>
    <row r="20604" hidden="1" x14ac:dyDescent="0.2"/>
    <row r="20605" hidden="1" x14ac:dyDescent="0.2"/>
    <row r="20606" hidden="1" x14ac:dyDescent="0.2"/>
    <row r="20607" hidden="1" x14ac:dyDescent="0.2"/>
    <row r="20608" hidden="1" x14ac:dyDescent="0.2"/>
    <row r="20609" hidden="1" x14ac:dyDescent="0.2"/>
    <row r="20610" hidden="1" x14ac:dyDescent="0.2"/>
    <row r="20611" hidden="1" x14ac:dyDescent="0.2"/>
    <row r="20612" hidden="1" x14ac:dyDescent="0.2"/>
    <row r="20613" hidden="1" x14ac:dyDescent="0.2"/>
    <row r="20614" hidden="1" x14ac:dyDescent="0.2"/>
    <row r="20615" hidden="1" x14ac:dyDescent="0.2"/>
    <row r="20616" hidden="1" x14ac:dyDescent="0.2"/>
    <row r="20617" hidden="1" x14ac:dyDescent="0.2"/>
    <row r="20618" hidden="1" x14ac:dyDescent="0.2"/>
    <row r="20619" hidden="1" x14ac:dyDescent="0.2"/>
    <row r="20620" hidden="1" x14ac:dyDescent="0.2"/>
    <row r="20621" hidden="1" x14ac:dyDescent="0.2"/>
    <row r="20622" hidden="1" x14ac:dyDescent="0.2"/>
    <row r="20623" hidden="1" x14ac:dyDescent="0.2"/>
    <row r="20624" hidden="1" x14ac:dyDescent="0.2"/>
    <row r="20625" hidden="1" x14ac:dyDescent="0.2"/>
    <row r="20626" hidden="1" x14ac:dyDescent="0.2"/>
    <row r="20627" hidden="1" x14ac:dyDescent="0.2"/>
    <row r="20628" hidden="1" x14ac:dyDescent="0.2"/>
    <row r="20629" hidden="1" x14ac:dyDescent="0.2"/>
    <row r="20630" hidden="1" x14ac:dyDescent="0.2"/>
    <row r="20631" hidden="1" x14ac:dyDescent="0.2"/>
    <row r="20632" hidden="1" x14ac:dyDescent="0.2"/>
    <row r="20633" hidden="1" x14ac:dyDescent="0.2"/>
    <row r="20634" hidden="1" x14ac:dyDescent="0.2"/>
    <row r="20635" hidden="1" x14ac:dyDescent="0.2"/>
    <row r="20636" hidden="1" x14ac:dyDescent="0.2"/>
    <row r="20637" hidden="1" x14ac:dyDescent="0.2"/>
    <row r="20638" hidden="1" x14ac:dyDescent="0.2"/>
    <row r="20639" hidden="1" x14ac:dyDescent="0.2"/>
    <row r="20640" hidden="1" x14ac:dyDescent="0.2"/>
    <row r="20641" hidden="1" x14ac:dyDescent="0.2"/>
    <row r="20642" hidden="1" x14ac:dyDescent="0.2"/>
    <row r="20643" hidden="1" x14ac:dyDescent="0.2"/>
    <row r="20644" hidden="1" x14ac:dyDescent="0.2"/>
    <row r="20645" hidden="1" x14ac:dyDescent="0.2"/>
    <row r="20646" hidden="1" x14ac:dyDescent="0.2"/>
    <row r="20647" hidden="1" x14ac:dyDescent="0.2"/>
    <row r="20648" hidden="1" x14ac:dyDescent="0.2"/>
    <row r="20649" hidden="1" x14ac:dyDescent="0.2"/>
    <row r="20650" hidden="1" x14ac:dyDescent="0.2"/>
    <row r="20651" hidden="1" x14ac:dyDescent="0.2"/>
    <row r="20652" hidden="1" x14ac:dyDescent="0.2"/>
    <row r="20653" hidden="1" x14ac:dyDescent="0.2"/>
    <row r="20654" hidden="1" x14ac:dyDescent="0.2"/>
    <row r="20655" hidden="1" x14ac:dyDescent="0.2"/>
    <row r="20656" hidden="1" x14ac:dyDescent="0.2"/>
    <row r="20657" hidden="1" x14ac:dyDescent="0.2"/>
    <row r="20658" hidden="1" x14ac:dyDescent="0.2"/>
    <row r="20659" hidden="1" x14ac:dyDescent="0.2"/>
    <row r="20660" hidden="1" x14ac:dyDescent="0.2"/>
    <row r="20661" hidden="1" x14ac:dyDescent="0.2"/>
    <row r="20662" hidden="1" x14ac:dyDescent="0.2"/>
    <row r="20663" hidden="1" x14ac:dyDescent="0.2"/>
    <row r="20664" hidden="1" x14ac:dyDescent="0.2"/>
    <row r="20665" hidden="1" x14ac:dyDescent="0.2"/>
    <row r="20666" hidden="1" x14ac:dyDescent="0.2"/>
    <row r="20667" hidden="1" x14ac:dyDescent="0.2"/>
    <row r="20668" hidden="1" x14ac:dyDescent="0.2"/>
    <row r="20669" hidden="1" x14ac:dyDescent="0.2"/>
    <row r="20670" hidden="1" x14ac:dyDescent="0.2"/>
    <row r="20671" hidden="1" x14ac:dyDescent="0.2"/>
    <row r="20672" hidden="1" x14ac:dyDescent="0.2"/>
    <row r="20673" hidden="1" x14ac:dyDescent="0.2"/>
    <row r="20674" hidden="1" x14ac:dyDescent="0.2"/>
    <row r="20675" hidden="1" x14ac:dyDescent="0.2"/>
    <row r="20676" hidden="1" x14ac:dyDescent="0.2"/>
    <row r="20677" hidden="1" x14ac:dyDescent="0.2"/>
    <row r="20678" hidden="1" x14ac:dyDescent="0.2"/>
    <row r="20679" hidden="1" x14ac:dyDescent="0.2"/>
    <row r="20680" hidden="1" x14ac:dyDescent="0.2"/>
    <row r="20681" hidden="1" x14ac:dyDescent="0.2"/>
    <row r="20682" hidden="1" x14ac:dyDescent="0.2"/>
    <row r="20683" hidden="1" x14ac:dyDescent="0.2"/>
    <row r="20684" hidden="1" x14ac:dyDescent="0.2"/>
    <row r="20685" hidden="1" x14ac:dyDescent="0.2"/>
    <row r="20686" hidden="1" x14ac:dyDescent="0.2"/>
    <row r="20687" hidden="1" x14ac:dyDescent="0.2"/>
    <row r="20688" hidden="1" x14ac:dyDescent="0.2"/>
    <row r="20689" hidden="1" x14ac:dyDescent="0.2"/>
    <row r="20690" hidden="1" x14ac:dyDescent="0.2"/>
    <row r="20691" hidden="1" x14ac:dyDescent="0.2"/>
    <row r="20692" hidden="1" x14ac:dyDescent="0.2"/>
    <row r="20693" hidden="1" x14ac:dyDescent="0.2"/>
    <row r="20694" hidden="1" x14ac:dyDescent="0.2"/>
    <row r="20695" hidden="1" x14ac:dyDescent="0.2"/>
    <row r="20696" hidden="1" x14ac:dyDescent="0.2"/>
    <row r="20697" hidden="1" x14ac:dyDescent="0.2"/>
    <row r="20698" hidden="1" x14ac:dyDescent="0.2"/>
    <row r="20699" hidden="1" x14ac:dyDescent="0.2"/>
    <row r="20700" hidden="1" x14ac:dyDescent="0.2"/>
    <row r="20701" hidden="1" x14ac:dyDescent="0.2"/>
    <row r="20702" hidden="1" x14ac:dyDescent="0.2"/>
    <row r="20703" hidden="1" x14ac:dyDescent="0.2"/>
    <row r="20704" hidden="1" x14ac:dyDescent="0.2"/>
    <row r="20705" hidden="1" x14ac:dyDescent="0.2"/>
    <row r="20706" hidden="1" x14ac:dyDescent="0.2"/>
    <row r="20707" hidden="1" x14ac:dyDescent="0.2"/>
    <row r="20708" hidden="1" x14ac:dyDescent="0.2"/>
    <row r="20709" hidden="1" x14ac:dyDescent="0.2"/>
    <row r="20710" hidden="1" x14ac:dyDescent="0.2"/>
    <row r="20711" hidden="1" x14ac:dyDescent="0.2"/>
    <row r="20712" hidden="1" x14ac:dyDescent="0.2"/>
    <row r="20713" hidden="1" x14ac:dyDescent="0.2"/>
    <row r="20714" hidden="1" x14ac:dyDescent="0.2"/>
    <row r="20715" hidden="1" x14ac:dyDescent="0.2"/>
    <row r="20716" hidden="1" x14ac:dyDescent="0.2"/>
    <row r="20717" hidden="1" x14ac:dyDescent="0.2"/>
    <row r="20718" hidden="1" x14ac:dyDescent="0.2"/>
    <row r="20719" hidden="1" x14ac:dyDescent="0.2"/>
    <row r="20720" hidden="1" x14ac:dyDescent="0.2"/>
    <row r="20721" hidden="1" x14ac:dyDescent="0.2"/>
    <row r="20722" hidden="1" x14ac:dyDescent="0.2"/>
    <row r="20723" hidden="1" x14ac:dyDescent="0.2"/>
    <row r="20724" hidden="1" x14ac:dyDescent="0.2"/>
    <row r="20725" hidden="1" x14ac:dyDescent="0.2"/>
    <row r="20726" hidden="1" x14ac:dyDescent="0.2"/>
    <row r="20727" hidden="1" x14ac:dyDescent="0.2"/>
    <row r="20728" hidden="1" x14ac:dyDescent="0.2"/>
    <row r="20729" hidden="1" x14ac:dyDescent="0.2"/>
    <row r="20730" hidden="1" x14ac:dyDescent="0.2"/>
    <row r="20731" hidden="1" x14ac:dyDescent="0.2"/>
    <row r="20732" hidden="1" x14ac:dyDescent="0.2"/>
    <row r="20733" hidden="1" x14ac:dyDescent="0.2"/>
    <row r="20734" hidden="1" x14ac:dyDescent="0.2"/>
    <row r="20735" hidden="1" x14ac:dyDescent="0.2"/>
    <row r="20736" hidden="1" x14ac:dyDescent="0.2"/>
    <row r="20737" hidden="1" x14ac:dyDescent="0.2"/>
    <row r="20738" hidden="1" x14ac:dyDescent="0.2"/>
    <row r="20739" hidden="1" x14ac:dyDescent="0.2"/>
    <row r="20740" hidden="1" x14ac:dyDescent="0.2"/>
    <row r="20741" hidden="1" x14ac:dyDescent="0.2"/>
    <row r="20742" hidden="1" x14ac:dyDescent="0.2"/>
    <row r="20743" hidden="1" x14ac:dyDescent="0.2"/>
    <row r="20744" hidden="1" x14ac:dyDescent="0.2"/>
    <row r="20745" hidden="1" x14ac:dyDescent="0.2"/>
    <row r="20746" hidden="1" x14ac:dyDescent="0.2"/>
    <row r="20747" hidden="1" x14ac:dyDescent="0.2"/>
    <row r="20748" hidden="1" x14ac:dyDescent="0.2"/>
    <row r="20749" hidden="1" x14ac:dyDescent="0.2"/>
    <row r="20750" hidden="1" x14ac:dyDescent="0.2"/>
    <row r="20751" hidden="1" x14ac:dyDescent="0.2"/>
    <row r="20752" hidden="1" x14ac:dyDescent="0.2"/>
    <row r="20753" hidden="1" x14ac:dyDescent="0.2"/>
    <row r="20754" hidden="1" x14ac:dyDescent="0.2"/>
    <row r="20755" hidden="1" x14ac:dyDescent="0.2"/>
    <row r="20756" hidden="1" x14ac:dyDescent="0.2"/>
    <row r="20757" hidden="1" x14ac:dyDescent="0.2"/>
    <row r="20758" hidden="1" x14ac:dyDescent="0.2"/>
    <row r="20759" hidden="1" x14ac:dyDescent="0.2"/>
    <row r="20760" hidden="1" x14ac:dyDescent="0.2"/>
    <row r="20761" hidden="1" x14ac:dyDescent="0.2"/>
    <row r="20762" hidden="1" x14ac:dyDescent="0.2"/>
    <row r="20763" hidden="1" x14ac:dyDescent="0.2"/>
    <row r="20764" hidden="1" x14ac:dyDescent="0.2"/>
    <row r="20765" hidden="1" x14ac:dyDescent="0.2"/>
    <row r="20766" hidden="1" x14ac:dyDescent="0.2"/>
    <row r="20767" hidden="1" x14ac:dyDescent="0.2"/>
    <row r="20768" hidden="1" x14ac:dyDescent="0.2"/>
    <row r="20769" hidden="1" x14ac:dyDescent="0.2"/>
    <row r="20770" hidden="1" x14ac:dyDescent="0.2"/>
    <row r="20771" hidden="1" x14ac:dyDescent="0.2"/>
    <row r="20772" hidden="1" x14ac:dyDescent="0.2"/>
    <row r="20773" hidden="1" x14ac:dyDescent="0.2"/>
    <row r="20774" hidden="1" x14ac:dyDescent="0.2"/>
    <row r="20775" hidden="1" x14ac:dyDescent="0.2"/>
    <row r="20776" hidden="1" x14ac:dyDescent="0.2"/>
    <row r="20777" hidden="1" x14ac:dyDescent="0.2"/>
    <row r="20778" hidden="1" x14ac:dyDescent="0.2"/>
    <row r="20779" hidden="1" x14ac:dyDescent="0.2"/>
    <row r="20780" hidden="1" x14ac:dyDescent="0.2"/>
    <row r="20781" hidden="1" x14ac:dyDescent="0.2"/>
    <row r="20782" hidden="1" x14ac:dyDescent="0.2"/>
    <row r="20783" hidden="1" x14ac:dyDescent="0.2"/>
    <row r="20784" hidden="1" x14ac:dyDescent="0.2"/>
    <row r="20785" hidden="1" x14ac:dyDescent="0.2"/>
    <row r="20786" hidden="1" x14ac:dyDescent="0.2"/>
    <row r="20787" hidden="1" x14ac:dyDescent="0.2"/>
    <row r="20788" hidden="1" x14ac:dyDescent="0.2"/>
    <row r="20789" hidden="1" x14ac:dyDescent="0.2"/>
    <row r="20790" hidden="1" x14ac:dyDescent="0.2"/>
    <row r="20791" hidden="1" x14ac:dyDescent="0.2"/>
    <row r="20792" hidden="1" x14ac:dyDescent="0.2"/>
    <row r="20793" hidden="1" x14ac:dyDescent="0.2"/>
    <row r="20794" hidden="1" x14ac:dyDescent="0.2"/>
    <row r="20795" hidden="1" x14ac:dyDescent="0.2"/>
    <row r="20796" hidden="1" x14ac:dyDescent="0.2"/>
    <row r="20797" hidden="1" x14ac:dyDescent="0.2"/>
    <row r="20798" hidden="1" x14ac:dyDescent="0.2"/>
    <row r="20799" hidden="1" x14ac:dyDescent="0.2"/>
    <row r="20800" hidden="1" x14ac:dyDescent="0.2"/>
    <row r="20801" hidden="1" x14ac:dyDescent="0.2"/>
    <row r="20802" hidden="1" x14ac:dyDescent="0.2"/>
    <row r="20803" hidden="1" x14ac:dyDescent="0.2"/>
    <row r="20804" hidden="1" x14ac:dyDescent="0.2"/>
    <row r="20805" hidden="1" x14ac:dyDescent="0.2"/>
    <row r="20806" hidden="1" x14ac:dyDescent="0.2"/>
    <row r="20807" hidden="1" x14ac:dyDescent="0.2"/>
    <row r="20808" hidden="1" x14ac:dyDescent="0.2"/>
    <row r="20809" hidden="1" x14ac:dyDescent="0.2"/>
    <row r="20810" hidden="1" x14ac:dyDescent="0.2"/>
    <row r="20811" hidden="1" x14ac:dyDescent="0.2"/>
    <row r="20812" hidden="1" x14ac:dyDescent="0.2"/>
    <row r="20813" hidden="1" x14ac:dyDescent="0.2"/>
    <row r="20814" hidden="1" x14ac:dyDescent="0.2"/>
    <row r="20815" hidden="1" x14ac:dyDescent="0.2"/>
    <row r="20816" hidden="1" x14ac:dyDescent="0.2"/>
    <row r="20817" hidden="1" x14ac:dyDescent="0.2"/>
    <row r="20818" hidden="1" x14ac:dyDescent="0.2"/>
    <row r="20819" hidden="1" x14ac:dyDescent="0.2"/>
    <row r="20820" hidden="1" x14ac:dyDescent="0.2"/>
    <row r="20821" hidden="1" x14ac:dyDescent="0.2"/>
    <row r="20822" hidden="1" x14ac:dyDescent="0.2"/>
    <row r="20823" hidden="1" x14ac:dyDescent="0.2"/>
    <row r="20824" hidden="1" x14ac:dyDescent="0.2"/>
    <row r="20825" hidden="1" x14ac:dyDescent="0.2"/>
    <row r="20826" hidden="1" x14ac:dyDescent="0.2"/>
    <row r="20827" hidden="1" x14ac:dyDescent="0.2"/>
    <row r="20828" hidden="1" x14ac:dyDescent="0.2"/>
    <row r="20829" hidden="1" x14ac:dyDescent="0.2"/>
    <row r="20830" hidden="1" x14ac:dyDescent="0.2"/>
    <row r="20831" hidden="1" x14ac:dyDescent="0.2"/>
    <row r="20832" hidden="1" x14ac:dyDescent="0.2"/>
    <row r="20833" hidden="1" x14ac:dyDescent="0.2"/>
    <row r="20834" hidden="1" x14ac:dyDescent="0.2"/>
    <row r="20835" hidden="1" x14ac:dyDescent="0.2"/>
    <row r="20836" hidden="1" x14ac:dyDescent="0.2"/>
    <row r="20837" hidden="1" x14ac:dyDescent="0.2"/>
    <row r="20838" hidden="1" x14ac:dyDescent="0.2"/>
    <row r="20839" hidden="1" x14ac:dyDescent="0.2"/>
    <row r="20840" hidden="1" x14ac:dyDescent="0.2"/>
    <row r="20841" hidden="1" x14ac:dyDescent="0.2"/>
    <row r="20842" hidden="1" x14ac:dyDescent="0.2"/>
    <row r="20843" hidden="1" x14ac:dyDescent="0.2"/>
    <row r="20844" hidden="1" x14ac:dyDescent="0.2"/>
    <row r="20845" hidden="1" x14ac:dyDescent="0.2"/>
    <row r="20846" hidden="1" x14ac:dyDescent="0.2"/>
    <row r="20847" hidden="1" x14ac:dyDescent="0.2"/>
    <row r="20848" hidden="1" x14ac:dyDescent="0.2"/>
    <row r="20849" hidden="1" x14ac:dyDescent="0.2"/>
    <row r="20850" hidden="1" x14ac:dyDescent="0.2"/>
    <row r="20851" hidden="1" x14ac:dyDescent="0.2"/>
    <row r="20852" hidden="1" x14ac:dyDescent="0.2"/>
    <row r="20853" hidden="1" x14ac:dyDescent="0.2"/>
    <row r="20854" hidden="1" x14ac:dyDescent="0.2"/>
    <row r="20855" hidden="1" x14ac:dyDescent="0.2"/>
    <row r="20856" hidden="1" x14ac:dyDescent="0.2"/>
    <row r="20857" hidden="1" x14ac:dyDescent="0.2"/>
    <row r="20858" hidden="1" x14ac:dyDescent="0.2"/>
    <row r="20859" hidden="1" x14ac:dyDescent="0.2"/>
    <row r="20860" hidden="1" x14ac:dyDescent="0.2"/>
    <row r="20861" hidden="1" x14ac:dyDescent="0.2"/>
    <row r="20862" hidden="1" x14ac:dyDescent="0.2"/>
    <row r="20863" hidden="1" x14ac:dyDescent="0.2"/>
    <row r="20864" hidden="1" x14ac:dyDescent="0.2"/>
    <row r="20865" hidden="1" x14ac:dyDescent="0.2"/>
    <row r="20866" hidden="1" x14ac:dyDescent="0.2"/>
    <row r="20867" hidden="1" x14ac:dyDescent="0.2"/>
    <row r="20868" hidden="1" x14ac:dyDescent="0.2"/>
    <row r="20869" hidden="1" x14ac:dyDescent="0.2"/>
    <row r="20870" hidden="1" x14ac:dyDescent="0.2"/>
    <row r="20871" hidden="1" x14ac:dyDescent="0.2"/>
    <row r="20872" hidden="1" x14ac:dyDescent="0.2"/>
    <row r="20873" hidden="1" x14ac:dyDescent="0.2"/>
    <row r="20874" hidden="1" x14ac:dyDescent="0.2"/>
    <row r="20875" hidden="1" x14ac:dyDescent="0.2"/>
    <row r="20876" hidden="1" x14ac:dyDescent="0.2"/>
    <row r="20877" hidden="1" x14ac:dyDescent="0.2"/>
    <row r="20878" hidden="1" x14ac:dyDescent="0.2"/>
    <row r="20879" hidden="1" x14ac:dyDescent="0.2"/>
    <row r="20880" hidden="1" x14ac:dyDescent="0.2"/>
    <row r="20881" hidden="1" x14ac:dyDescent="0.2"/>
    <row r="20882" hidden="1" x14ac:dyDescent="0.2"/>
    <row r="20883" hidden="1" x14ac:dyDescent="0.2"/>
    <row r="20884" hidden="1" x14ac:dyDescent="0.2"/>
    <row r="20885" hidden="1" x14ac:dyDescent="0.2"/>
    <row r="20886" hidden="1" x14ac:dyDescent="0.2"/>
    <row r="20887" hidden="1" x14ac:dyDescent="0.2"/>
    <row r="20888" hidden="1" x14ac:dyDescent="0.2"/>
    <row r="20889" hidden="1" x14ac:dyDescent="0.2"/>
    <row r="20890" hidden="1" x14ac:dyDescent="0.2"/>
    <row r="20891" hidden="1" x14ac:dyDescent="0.2"/>
    <row r="20892" hidden="1" x14ac:dyDescent="0.2"/>
    <row r="20893" hidden="1" x14ac:dyDescent="0.2"/>
    <row r="20894" hidden="1" x14ac:dyDescent="0.2"/>
    <row r="20895" hidden="1" x14ac:dyDescent="0.2"/>
    <row r="20896" hidden="1" x14ac:dyDescent="0.2"/>
    <row r="20897" hidden="1" x14ac:dyDescent="0.2"/>
    <row r="20898" hidden="1" x14ac:dyDescent="0.2"/>
    <row r="20899" hidden="1" x14ac:dyDescent="0.2"/>
    <row r="20900" hidden="1" x14ac:dyDescent="0.2"/>
    <row r="20901" hidden="1" x14ac:dyDescent="0.2"/>
    <row r="20902" hidden="1" x14ac:dyDescent="0.2"/>
    <row r="20903" hidden="1" x14ac:dyDescent="0.2"/>
    <row r="20904" hidden="1" x14ac:dyDescent="0.2"/>
    <row r="20905" hidden="1" x14ac:dyDescent="0.2"/>
    <row r="20906" hidden="1" x14ac:dyDescent="0.2"/>
    <row r="20907" hidden="1" x14ac:dyDescent="0.2"/>
    <row r="20908" hidden="1" x14ac:dyDescent="0.2"/>
    <row r="20909" hidden="1" x14ac:dyDescent="0.2"/>
    <row r="20910" hidden="1" x14ac:dyDescent="0.2"/>
    <row r="20911" hidden="1" x14ac:dyDescent="0.2"/>
    <row r="20912" hidden="1" x14ac:dyDescent="0.2"/>
    <row r="20913" hidden="1" x14ac:dyDescent="0.2"/>
    <row r="20914" hidden="1" x14ac:dyDescent="0.2"/>
    <row r="20915" hidden="1" x14ac:dyDescent="0.2"/>
    <row r="20916" hidden="1" x14ac:dyDescent="0.2"/>
    <row r="20917" hidden="1" x14ac:dyDescent="0.2"/>
    <row r="20918" hidden="1" x14ac:dyDescent="0.2"/>
    <row r="20919" hidden="1" x14ac:dyDescent="0.2"/>
    <row r="20920" hidden="1" x14ac:dyDescent="0.2"/>
    <row r="20921" hidden="1" x14ac:dyDescent="0.2"/>
    <row r="20922" hidden="1" x14ac:dyDescent="0.2"/>
    <row r="20923" hidden="1" x14ac:dyDescent="0.2"/>
    <row r="20924" hidden="1" x14ac:dyDescent="0.2"/>
    <row r="20925" hidden="1" x14ac:dyDescent="0.2"/>
    <row r="20926" hidden="1" x14ac:dyDescent="0.2"/>
    <row r="20927" hidden="1" x14ac:dyDescent="0.2"/>
    <row r="20928" hidden="1" x14ac:dyDescent="0.2"/>
    <row r="20929" hidden="1" x14ac:dyDescent="0.2"/>
    <row r="20930" hidden="1" x14ac:dyDescent="0.2"/>
    <row r="20931" hidden="1" x14ac:dyDescent="0.2"/>
    <row r="20932" hidden="1" x14ac:dyDescent="0.2"/>
    <row r="20933" hidden="1" x14ac:dyDescent="0.2"/>
    <row r="20934" hidden="1" x14ac:dyDescent="0.2"/>
    <row r="20935" hidden="1" x14ac:dyDescent="0.2"/>
    <row r="20936" hidden="1" x14ac:dyDescent="0.2"/>
    <row r="20937" hidden="1" x14ac:dyDescent="0.2"/>
    <row r="20938" hidden="1" x14ac:dyDescent="0.2"/>
    <row r="20939" hidden="1" x14ac:dyDescent="0.2"/>
    <row r="20940" hidden="1" x14ac:dyDescent="0.2"/>
    <row r="20941" hidden="1" x14ac:dyDescent="0.2"/>
    <row r="20942" hidden="1" x14ac:dyDescent="0.2"/>
    <row r="20943" hidden="1" x14ac:dyDescent="0.2"/>
    <row r="20944" hidden="1" x14ac:dyDescent="0.2"/>
    <row r="20945" hidden="1" x14ac:dyDescent="0.2"/>
    <row r="20946" hidden="1" x14ac:dyDescent="0.2"/>
    <row r="20947" hidden="1" x14ac:dyDescent="0.2"/>
    <row r="20948" hidden="1" x14ac:dyDescent="0.2"/>
    <row r="20949" hidden="1" x14ac:dyDescent="0.2"/>
    <row r="20950" hidden="1" x14ac:dyDescent="0.2"/>
    <row r="20951" hidden="1" x14ac:dyDescent="0.2"/>
    <row r="20952" hidden="1" x14ac:dyDescent="0.2"/>
    <row r="20953" hidden="1" x14ac:dyDescent="0.2"/>
    <row r="20954" hidden="1" x14ac:dyDescent="0.2"/>
    <row r="20955" hidden="1" x14ac:dyDescent="0.2"/>
    <row r="20956" hidden="1" x14ac:dyDescent="0.2"/>
    <row r="20957" hidden="1" x14ac:dyDescent="0.2"/>
    <row r="20958" hidden="1" x14ac:dyDescent="0.2"/>
    <row r="20959" hidden="1" x14ac:dyDescent="0.2"/>
    <row r="20960" hidden="1" x14ac:dyDescent="0.2"/>
    <row r="20961" hidden="1" x14ac:dyDescent="0.2"/>
    <row r="20962" hidden="1" x14ac:dyDescent="0.2"/>
    <row r="20963" hidden="1" x14ac:dyDescent="0.2"/>
    <row r="20964" hidden="1" x14ac:dyDescent="0.2"/>
    <row r="20965" hidden="1" x14ac:dyDescent="0.2"/>
    <row r="20966" hidden="1" x14ac:dyDescent="0.2"/>
    <row r="20967" hidden="1" x14ac:dyDescent="0.2"/>
    <row r="20968" hidden="1" x14ac:dyDescent="0.2"/>
    <row r="20969" hidden="1" x14ac:dyDescent="0.2"/>
    <row r="20970" hidden="1" x14ac:dyDescent="0.2"/>
    <row r="20971" hidden="1" x14ac:dyDescent="0.2"/>
    <row r="20972" hidden="1" x14ac:dyDescent="0.2"/>
    <row r="20973" hidden="1" x14ac:dyDescent="0.2"/>
    <row r="20974" hidden="1" x14ac:dyDescent="0.2"/>
    <row r="20975" hidden="1" x14ac:dyDescent="0.2"/>
    <row r="20976" hidden="1" x14ac:dyDescent="0.2"/>
    <row r="20977" hidden="1" x14ac:dyDescent="0.2"/>
    <row r="20978" hidden="1" x14ac:dyDescent="0.2"/>
    <row r="20979" hidden="1" x14ac:dyDescent="0.2"/>
    <row r="20980" hidden="1" x14ac:dyDescent="0.2"/>
    <row r="20981" hidden="1" x14ac:dyDescent="0.2"/>
    <row r="20982" hidden="1" x14ac:dyDescent="0.2"/>
    <row r="20983" hidden="1" x14ac:dyDescent="0.2"/>
    <row r="20984" hidden="1" x14ac:dyDescent="0.2"/>
    <row r="20985" hidden="1" x14ac:dyDescent="0.2"/>
    <row r="20986" hidden="1" x14ac:dyDescent="0.2"/>
    <row r="20987" hidden="1" x14ac:dyDescent="0.2"/>
    <row r="20988" hidden="1" x14ac:dyDescent="0.2"/>
    <row r="20989" hidden="1" x14ac:dyDescent="0.2"/>
    <row r="20990" hidden="1" x14ac:dyDescent="0.2"/>
    <row r="20991" hidden="1" x14ac:dyDescent="0.2"/>
    <row r="20992" hidden="1" x14ac:dyDescent="0.2"/>
    <row r="20993" hidden="1" x14ac:dyDescent="0.2"/>
    <row r="20994" hidden="1" x14ac:dyDescent="0.2"/>
    <row r="20995" hidden="1" x14ac:dyDescent="0.2"/>
    <row r="20996" hidden="1" x14ac:dyDescent="0.2"/>
    <row r="20997" hidden="1" x14ac:dyDescent="0.2"/>
    <row r="20998" hidden="1" x14ac:dyDescent="0.2"/>
    <row r="20999" hidden="1" x14ac:dyDescent="0.2"/>
    <row r="21000" hidden="1" x14ac:dyDescent="0.2"/>
    <row r="21001" hidden="1" x14ac:dyDescent="0.2"/>
    <row r="21002" hidden="1" x14ac:dyDescent="0.2"/>
    <row r="21003" hidden="1" x14ac:dyDescent="0.2"/>
    <row r="21004" hidden="1" x14ac:dyDescent="0.2"/>
    <row r="21005" hidden="1" x14ac:dyDescent="0.2"/>
    <row r="21006" hidden="1" x14ac:dyDescent="0.2"/>
    <row r="21007" hidden="1" x14ac:dyDescent="0.2"/>
    <row r="21008" hidden="1" x14ac:dyDescent="0.2"/>
    <row r="21009" hidden="1" x14ac:dyDescent="0.2"/>
    <row r="21010" hidden="1" x14ac:dyDescent="0.2"/>
    <row r="21011" hidden="1" x14ac:dyDescent="0.2"/>
    <row r="21012" hidden="1" x14ac:dyDescent="0.2"/>
    <row r="21013" hidden="1" x14ac:dyDescent="0.2"/>
    <row r="21014" hidden="1" x14ac:dyDescent="0.2"/>
    <row r="21015" hidden="1" x14ac:dyDescent="0.2"/>
    <row r="21016" hidden="1" x14ac:dyDescent="0.2"/>
    <row r="21017" hidden="1" x14ac:dyDescent="0.2"/>
    <row r="21018" hidden="1" x14ac:dyDescent="0.2"/>
    <row r="21019" hidden="1" x14ac:dyDescent="0.2"/>
    <row r="21020" hidden="1" x14ac:dyDescent="0.2"/>
    <row r="21021" hidden="1" x14ac:dyDescent="0.2"/>
    <row r="21022" hidden="1" x14ac:dyDescent="0.2"/>
    <row r="21023" hidden="1" x14ac:dyDescent="0.2"/>
    <row r="21024" hidden="1" x14ac:dyDescent="0.2"/>
    <row r="21025" hidden="1" x14ac:dyDescent="0.2"/>
    <row r="21026" hidden="1" x14ac:dyDescent="0.2"/>
    <row r="21027" hidden="1" x14ac:dyDescent="0.2"/>
    <row r="21028" hidden="1" x14ac:dyDescent="0.2"/>
    <row r="21029" hidden="1" x14ac:dyDescent="0.2"/>
    <row r="21030" hidden="1" x14ac:dyDescent="0.2"/>
    <row r="21031" hidden="1" x14ac:dyDescent="0.2"/>
    <row r="21032" hidden="1" x14ac:dyDescent="0.2"/>
    <row r="21033" hidden="1" x14ac:dyDescent="0.2"/>
    <row r="21034" hidden="1" x14ac:dyDescent="0.2"/>
    <row r="21035" hidden="1" x14ac:dyDescent="0.2"/>
    <row r="21036" hidden="1" x14ac:dyDescent="0.2"/>
    <row r="21037" hidden="1" x14ac:dyDescent="0.2"/>
    <row r="21038" hidden="1" x14ac:dyDescent="0.2"/>
    <row r="21039" hidden="1" x14ac:dyDescent="0.2"/>
    <row r="21040" hidden="1" x14ac:dyDescent="0.2"/>
    <row r="21041" hidden="1" x14ac:dyDescent="0.2"/>
    <row r="21042" hidden="1" x14ac:dyDescent="0.2"/>
    <row r="21043" hidden="1" x14ac:dyDescent="0.2"/>
    <row r="21044" hidden="1" x14ac:dyDescent="0.2"/>
    <row r="21045" hidden="1" x14ac:dyDescent="0.2"/>
    <row r="21046" hidden="1" x14ac:dyDescent="0.2"/>
    <row r="21047" hidden="1" x14ac:dyDescent="0.2"/>
    <row r="21048" hidden="1" x14ac:dyDescent="0.2"/>
    <row r="21049" hidden="1" x14ac:dyDescent="0.2"/>
    <row r="21050" hidden="1" x14ac:dyDescent="0.2"/>
    <row r="21051" hidden="1" x14ac:dyDescent="0.2"/>
    <row r="21052" hidden="1" x14ac:dyDescent="0.2"/>
    <row r="21053" hidden="1" x14ac:dyDescent="0.2"/>
    <row r="21054" hidden="1" x14ac:dyDescent="0.2"/>
    <row r="21055" hidden="1" x14ac:dyDescent="0.2"/>
    <row r="21056" hidden="1" x14ac:dyDescent="0.2"/>
    <row r="21057" hidden="1" x14ac:dyDescent="0.2"/>
    <row r="21058" hidden="1" x14ac:dyDescent="0.2"/>
    <row r="21059" hidden="1" x14ac:dyDescent="0.2"/>
    <row r="21060" hidden="1" x14ac:dyDescent="0.2"/>
    <row r="21061" hidden="1" x14ac:dyDescent="0.2"/>
    <row r="21062" hidden="1" x14ac:dyDescent="0.2"/>
    <row r="21063" hidden="1" x14ac:dyDescent="0.2"/>
    <row r="21064" hidden="1" x14ac:dyDescent="0.2"/>
    <row r="21065" hidden="1" x14ac:dyDescent="0.2"/>
    <row r="21066" hidden="1" x14ac:dyDescent="0.2"/>
    <row r="21067" hidden="1" x14ac:dyDescent="0.2"/>
    <row r="21068" hidden="1" x14ac:dyDescent="0.2"/>
    <row r="21069" hidden="1" x14ac:dyDescent="0.2"/>
    <row r="21070" hidden="1" x14ac:dyDescent="0.2"/>
    <row r="21071" hidden="1" x14ac:dyDescent="0.2"/>
    <row r="21072" hidden="1" x14ac:dyDescent="0.2"/>
    <row r="21073" hidden="1" x14ac:dyDescent="0.2"/>
    <row r="21074" hidden="1" x14ac:dyDescent="0.2"/>
    <row r="21075" hidden="1" x14ac:dyDescent="0.2"/>
    <row r="21076" hidden="1" x14ac:dyDescent="0.2"/>
    <row r="21077" hidden="1" x14ac:dyDescent="0.2"/>
    <row r="21078" hidden="1" x14ac:dyDescent="0.2"/>
    <row r="21079" hidden="1" x14ac:dyDescent="0.2"/>
    <row r="21080" hidden="1" x14ac:dyDescent="0.2"/>
    <row r="21081" hidden="1" x14ac:dyDescent="0.2"/>
    <row r="21082" hidden="1" x14ac:dyDescent="0.2"/>
    <row r="21083" hidden="1" x14ac:dyDescent="0.2"/>
    <row r="21084" hidden="1" x14ac:dyDescent="0.2"/>
    <row r="21085" hidden="1" x14ac:dyDescent="0.2"/>
    <row r="21086" hidden="1" x14ac:dyDescent="0.2"/>
    <row r="21087" hidden="1" x14ac:dyDescent="0.2"/>
    <row r="21088" hidden="1" x14ac:dyDescent="0.2"/>
    <row r="21089" hidden="1" x14ac:dyDescent="0.2"/>
    <row r="21090" hidden="1" x14ac:dyDescent="0.2"/>
    <row r="21091" hidden="1" x14ac:dyDescent="0.2"/>
    <row r="21092" hidden="1" x14ac:dyDescent="0.2"/>
    <row r="21093" hidden="1" x14ac:dyDescent="0.2"/>
    <row r="21094" hidden="1" x14ac:dyDescent="0.2"/>
    <row r="21095" hidden="1" x14ac:dyDescent="0.2"/>
    <row r="21096" hidden="1" x14ac:dyDescent="0.2"/>
    <row r="21097" hidden="1" x14ac:dyDescent="0.2"/>
    <row r="21098" hidden="1" x14ac:dyDescent="0.2"/>
    <row r="21099" hidden="1" x14ac:dyDescent="0.2"/>
    <row r="21100" hidden="1" x14ac:dyDescent="0.2"/>
    <row r="21101" hidden="1" x14ac:dyDescent="0.2"/>
    <row r="21102" hidden="1" x14ac:dyDescent="0.2"/>
    <row r="21103" hidden="1" x14ac:dyDescent="0.2"/>
    <row r="21104" hidden="1" x14ac:dyDescent="0.2"/>
    <row r="21105" hidden="1" x14ac:dyDescent="0.2"/>
    <row r="21106" hidden="1" x14ac:dyDescent="0.2"/>
    <row r="21107" hidden="1" x14ac:dyDescent="0.2"/>
    <row r="21108" hidden="1" x14ac:dyDescent="0.2"/>
    <row r="21109" hidden="1" x14ac:dyDescent="0.2"/>
    <row r="21110" hidden="1" x14ac:dyDescent="0.2"/>
    <row r="21111" hidden="1" x14ac:dyDescent="0.2"/>
    <row r="21112" hidden="1" x14ac:dyDescent="0.2"/>
    <row r="21113" hidden="1" x14ac:dyDescent="0.2"/>
    <row r="21114" hidden="1" x14ac:dyDescent="0.2"/>
    <row r="21115" hidden="1" x14ac:dyDescent="0.2"/>
    <row r="21116" hidden="1" x14ac:dyDescent="0.2"/>
    <row r="21117" hidden="1" x14ac:dyDescent="0.2"/>
    <row r="21118" hidden="1" x14ac:dyDescent="0.2"/>
    <row r="21119" hidden="1" x14ac:dyDescent="0.2"/>
    <row r="21120" hidden="1" x14ac:dyDescent="0.2"/>
    <row r="21121" hidden="1" x14ac:dyDescent="0.2"/>
    <row r="21122" hidden="1" x14ac:dyDescent="0.2"/>
    <row r="21123" hidden="1" x14ac:dyDescent="0.2"/>
    <row r="21124" hidden="1" x14ac:dyDescent="0.2"/>
    <row r="21125" hidden="1" x14ac:dyDescent="0.2"/>
    <row r="21126" hidden="1" x14ac:dyDescent="0.2"/>
    <row r="21127" hidden="1" x14ac:dyDescent="0.2"/>
    <row r="21128" hidden="1" x14ac:dyDescent="0.2"/>
    <row r="21129" hidden="1" x14ac:dyDescent="0.2"/>
    <row r="21130" hidden="1" x14ac:dyDescent="0.2"/>
    <row r="21131" hidden="1" x14ac:dyDescent="0.2"/>
    <row r="21132" hidden="1" x14ac:dyDescent="0.2"/>
    <row r="21133" hidden="1" x14ac:dyDescent="0.2"/>
    <row r="21134" hidden="1" x14ac:dyDescent="0.2"/>
    <row r="21135" hidden="1" x14ac:dyDescent="0.2"/>
    <row r="21136" hidden="1" x14ac:dyDescent="0.2"/>
    <row r="21137" hidden="1" x14ac:dyDescent="0.2"/>
    <row r="21138" hidden="1" x14ac:dyDescent="0.2"/>
    <row r="21139" hidden="1" x14ac:dyDescent="0.2"/>
    <row r="21140" hidden="1" x14ac:dyDescent="0.2"/>
    <row r="21141" hidden="1" x14ac:dyDescent="0.2"/>
    <row r="21142" hidden="1" x14ac:dyDescent="0.2"/>
    <row r="21143" hidden="1" x14ac:dyDescent="0.2"/>
    <row r="21144" hidden="1" x14ac:dyDescent="0.2"/>
    <row r="21145" hidden="1" x14ac:dyDescent="0.2"/>
    <row r="21146" hidden="1" x14ac:dyDescent="0.2"/>
    <row r="21147" hidden="1" x14ac:dyDescent="0.2"/>
    <row r="21148" hidden="1" x14ac:dyDescent="0.2"/>
    <row r="21149" hidden="1" x14ac:dyDescent="0.2"/>
    <row r="21150" hidden="1" x14ac:dyDescent="0.2"/>
    <row r="21151" hidden="1" x14ac:dyDescent="0.2"/>
    <row r="21152" hidden="1" x14ac:dyDescent="0.2"/>
    <row r="21153" hidden="1" x14ac:dyDescent="0.2"/>
    <row r="21154" hidden="1" x14ac:dyDescent="0.2"/>
    <row r="21155" hidden="1" x14ac:dyDescent="0.2"/>
    <row r="21156" hidden="1" x14ac:dyDescent="0.2"/>
    <row r="21157" hidden="1" x14ac:dyDescent="0.2"/>
    <row r="21158" hidden="1" x14ac:dyDescent="0.2"/>
    <row r="21159" hidden="1" x14ac:dyDescent="0.2"/>
    <row r="21160" hidden="1" x14ac:dyDescent="0.2"/>
    <row r="21161" hidden="1" x14ac:dyDescent="0.2"/>
    <row r="21162" hidden="1" x14ac:dyDescent="0.2"/>
    <row r="21163" hidden="1" x14ac:dyDescent="0.2"/>
    <row r="21164" hidden="1" x14ac:dyDescent="0.2"/>
    <row r="21165" hidden="1" x14ac:dyDescent="0.2"/>
    <row r="21166" hidden="1" x14ac:dyDescent="0.2"/>
    <row r="21167" hidden="1" x14ac:dyDescent="0.2"/>
    <row r="21168" hidden="1" x14ac:dyDescent="0.2"/>
    <row r="21169" hidden="1" x14ac:dyDescent="0.2"/>
    <row r="21170" hidden="1" x14ac:dyDescent="0.2"/>
    <row r="21171" hidden="1" x14ac:dyDescent="0.2"/>
    <row r="21172" hidden="1" x14ac:dyDescent="0.2"/>
    <row r="21173" hidden="1" x14ac:dyDescent="0.2"/>
    <row r="21174" hidden="1" x14ac:dyDescent="0.2"/>
    <row r="21175" hidden="1" x14ac:dyDescent="0.2"/>
    <row r="21176" hidden="1" x14ac:dyDescent="0.2"/>
    <row r="21177" hidden="1" x14ac:dyDescent="0.2"/>
    <row r="21178" hidden="1" x14ac:dyDescent="0.2"/>
    <row r="21179" hidden="1" x14ac:dyDescent="0.2"/>
    <row r="21180" hidden="1" x14ac:dyDescent="0.2"/>
    <row r="21181" hidden="1" x14ac:dyDescent="0.2"/>
    <row r="21182" hidden="1" x14ac:dyDescent="0.2"/>
    <row r="21183" hidden="1" x14ac:dyDescent="0.2"/>
    <row r="21184" hidden="1" x14ac:dyDescent="0.2"/>
    <row r="21185" hidden="1" x14ac:dyDescent="0.2"/>
    <row r="21186" hidden="1" x14ac:dyDescent="0.2"/>
    <row r="21187" hidden="1" x14ac:dyDescent="0.2"/>
    <row r="21188" hidden="1" x14ac:dyDescent="0.2"/>
    <row r="21189" hidden="1" x14ac:dyDescent="0.2"/>
    <row r="21190" hidden="1" x14ac:dyDescent="0.2"/>
    <row r="21191" hidden="1" x14ac:dyDescent="0.2"/>
    <row r="21192" hidden="1" x14ac:dyDescent="0.2"/>
    <row r="21193" hidden="1" x14ac:dyDescent="0.2"/>
    <row r="21194" hidden="1" x14ac:dyDescent="0.2"/>
    <row r="21195" hidden="1" x14ac:dyDescent="0.2"/>
    <row r="21196" hidden="1" x14ac:dyDescent="0.2"/>
    <row r="21197" hidden="1" x14ac:dyDescent="0.2"/>
    <row r="21198" hidden="1" x14ac:dyDescent="0.2"/>
    <row r="21199" hidden="1" x14ac:dyDescent="0.2"/>
    <row r="21200" hidden="1" x14ac:dyDescent="0.2"/>
    <row r="21201" hidden="1" x14ac:dyDescent="0.2"/>
    <row r="21202" hidden="1" x14ac:dyDescent="0.2"/>
    <row r="21203" hidden="1" x14ac:dyDescent="0.2"/>
    <row r="21204" hidden="1" x14ac:dyDescent="0.2"/>
    <row r="21205" hidden="1" x14ac:dyDescent="0.2"/>
    <row r="21206" hidden="1" x14ac:dyDescent="0.2"/>
    <row r="21207" hidden="1" x14ac:dyDescent="0.2"/>
    <row r="21208" hidden="1" x14ac:dyDescent="0.2"/>
    <row r="21209" hidden="1" x14ac:dyDescent="0.2"/>
    <row r="21210" hidden="1" x14ac:dyDescent="0.2"/>
    <row r="21211" hidden="1" x14ac:dyDescent="0.2"/>
    <row r="21212" hidden="1" x14ac:dyDescent="0.2"/>
    <row r="21213" hidden="1" x14ac:dyDescent="0.2"/>
    <row r="21214" hidden="1" x14ac:dyDescent="0.2"/>
    <row r="21215" hidden="1" x14ac:dyDescent="0.2"/>
    <row r="21216" hidden="1" x14ac:dyDescent="0.2"/>
    <row r="21217" hidden="1" x14ac:dyDescent="0.2"/>
    <row r="21218" hidden="1" x14ac:dyDescent="0.2"/>
    <row r="21219" hidden="1" x14ac:dyDescent="0.2"/>
    <row r="21220" hidden="1" x14ac:dyDescent="0.2"/>
    <row r="21221" hidden="1" x14ac:dyDescent="0.2"/>
    <row r="21222" hidden="1" x14ac:dyDescent="0.2"/>
    <row r="21223" hidden="1" x14ac:dyDescent="0.2"/>
    <row r="21224" hidden="1" x14ac:dyDescent="0.2"/>
    <row r="21225" hidden="1" x14ac:dyDescent="0.2"/>
    <row r="21226" hidden="1" x14ac:dyDescent="0.2"/>
    <row r="21227" hidden="1" x14ac:dyDescent="0.2"/>
    <row r="21228" hidden="1" x14ac:dyDescent="0.2"/>
    <row r="21229" hidden="1" x14ac:dyDescent="0.2"/>
    <row r="21230" hidden="1" x14ac:dyDescent="0.2"/>
    <row r="21231" hidden="1" x14ac:dyDescent="0.2"/>
    <row r="21232" hidden="1" x14ac:dyDescent="0.2"/>
    <row r="21233" hidden="1" x14ac:dyDescent="0.2"/>
    <row r="21234" hidden="1" x14ac:dyDescent="0.2"/>
    <row r="21235" hidden="1" x14ac:dyDescent="0.2"/>
    <row r="21236" hidden="1" x14ac:dyDescent="0.2"/>
    <row r="21237" hidden="1" x14ac:dyDescent="0.2"/>
    <row r="21238" hidden="1" x14ac:dyDescent="0.2"/>
    <row r="21239" hidden="1" x14ac:dyDescent="0.2"/>
    <row r="21240" hidden="1" x14ac:dyDescent="0.2"/>
    <row r="21241" hidden="1" x14ac:dyDescent="0.2"/>
    <row r="21242" hidden="1" x14ac:dyDescent="0.2"/>
    <row r="21243" hidden="1" x14ac:dyDescent="0.2"/>
    <row r="21244" hidden="1" x14ac:dyDescent="0.2"/>
    <row r="21245" hidden="1" x14ac:dyDescent="0.2"/>
    <row r="21246" hidden="1" x14ac:dyDescent="0.2"/>
    <row r="21247" hidden="1" x14ac:dyDescent="0.2"/>
    <row r="21248" hidden="1" x14ac:dyDescent="0.2"/>
    <row r="21249" hidden="1" x14ac:dyDescent="0.2"/>
    <row r="21250" hidden="1" x14ac:dyDescent="0.2"/>
    <row r="21251" hidden="1" x14ac:dyDescent="0.2"/>
    <row r="21252" hidden="1" x14ac:dyDescent="0.2"/>
    <row r="21253" hidden="1" x14ac:dyDescent="0.2"/>
    <row r="21254" hidden="1" x14ac:dyDescent="0.2"/>
    <row r="21255" hidden="1" x14ac:dyDescent="0.2"/>
    <row r="21256" hidden="1" x14ac:dyDescent="0.2"/>
    <row r="21257" hidden="1" x14ac:dyDescent="0.2"/>
    <row r="21258" hidden="1" x14ac:dyDescent="0.2"/>
    <row r="21259" hidden="1" x14ac:dyDescent="0.2"/>
    <row r="21260" hidden="1" x14ac:dyDescent="0.2"/>
    <row r="21261" hidden="1" x14ac:dyDescent="0.2"/>
    <row r="21262" hidden="1" x14ac:dyDescent="0.2"/>
    <row r="21263" hidden="1" x14ac:dyDescent="0.2"/>
    <row r="21264" hidden="1" x14ac:dyDescent="0.2"/>
    <row r="21265" hidden="1" x14ac:dyDescent="0.2"/>
    <row r="21266" hidden="1" x14ac:dyDescent="0.2"/>
    <row r="21267" hidden="1" x14ac:dyDescent="0.2"/>
    <row r="21268" hidden="1" x14ac:dyDescent="0.2"/>
    <row r="21269" hidden="1" x14ac:dyDescent="0.2"/>
    <row r="21270" hidden="1" x14ac:dyDescent="0.2"/>
    <row r="21271" hidden="1" x14ac:dyDescent="0.2"/>
    <row r="21272" hidden="1" x14ac:dyDescent="0.2"/>
    <row r="21273" hidden="1" x14ac:dyDescent="0.2"/>
    <row r="21274" hidden="1" x14ac:dyDescent="0.2"/>
    <row r="21275" hidden="1" x14ac:dyDescent="0.2"/>
    <row r="21276" hidden="1" x14ac:dyDescent="0.2"/>
    <row r="21277" hidden="1" x14ac:dyDescent="0.2"/>
    <row r="21278" hidden="1" x14ac:dyDescent="0.2"/>
    <row r="21279" hidden="1" x14ac:dyDescent="0.2"/>
    <row r="21280" hidden="1" x14ac:dyDescent="0.2"/>
    <row r="21281" hidden="1" x14ac:dyDescent="0.2"/>
    <row r="21282" hidden="1" x14ac:dyDescent="0.2"/>
    <row r="21283" hidden="1" x14ac:dyDescent="0.2"/>
    <row r="21284" hidden="1" x14ac:dyDescent="0.2"/>
    <row r="21285" hidden="1" x14ac:dyDescent="0.2"/>
    <row r="21286" hidden="1" x14ac:dyDescent="0.2"/>
    <row r="21287" hidden="1" x14ac:dyDescent="0.2"/>
    <row r="21288" hidden="1" x14ac:dyDescent="0.2"/>
    <row r="21289" hidden="1" x14ac:dyDescent="0.2"/>
    <row r="21290" hidden="1" x14ac:dyDescent="0.2"/>
    <row r="21291" hidden="1" x14ac:dyDescent="0.2"/>
    <row r="21292" hidden="1" x14ac:dyDescent="0.2"/>
    <row r="21293" hidden="1" x14ac:dyDescent="0.2"/>
    <row r="21294" hidden="1" x14ac:dyDescent="0.2"/>
    <row r="21295" hidden="1" x14ac:dyDescent="0.2"/>
    <row r="21296" hidden="1" x14ac:dyDescent="0.2"/>
    <row r="21297" hidden="1" x14ac:dyDescent="0.2"/>
    <row r="21298" hidden="1" x14ac:dyDescent="0.2"/>
    <row r="21299" hidden="1" x14ac:dyDescent="0.2"/>
    <row r="21300" hidden="1" x14ac:dyDescent="0.2"/>
    <row r="21301" hidden="1" x14ac:dyDescent="0.2"/>
    <row r="21302" hidden="1" x14ac:dyDescent="0.2"/>
    <row r="21303" hidden="1" x14ac:dyDescent="0.2"/>
    <row r="21304" hidden="1" x14ac:dyDescent="0.2"/>
    <row r="21305" hidden="1" x14ac:dyDescent="0.2"/>
    <row r="21306" hidden="1" x14ac:dyDescent="0.2"/>
    <row r="21307" hidden="1" x14ac:dyDescent="0.2"/>
    <row r="21308" hidden="1" x14ac:dyDescent="0.2"/>
    <row r="21309" hidden="1" x14ac:dyDescent="0.2"/>
    <row r="21310" hidden="1" x14ac:dyDescent="0.2"/>
    <row r="21311" hidden="1" x14ac:dyDescent="0.2"/>
    <row r="21312" hidden="1" x14ac:dyDescent="0.2"/>
    <row r="21313" hidden="1" x14ac:dyDescent="0.2"/>
    <row r="21314" hidden="1" x14ac:dyDescent="0.2"/>
    <row r="21315" hidden="1" x14ac:dyDescent="0.2"/>
    <row r="21316" hidden="1" x14ac:dyDescent="0.2"/>
    <row r="21317" hidden="1" x14ac:dyDescent="0.2"/>
    <row r="21318" hidden="1" x14ac:dyDescent="0.2"/>
    <row r="21319" hidden="1" x14ac:dyDescent="0.2"/>
    <row r="21320" hidden="1" x14ac:dyDescent="0.2"/>
    <row r="21321" hidden="1" x14ac:dyDescent="0.2"/>
    <row r="21322" hidden="1" x14ac:dyDescent="0.2"/>
    <row r="21323" hidden="1" x14ac:dyDescent="0.2"/>
    <row r="21324" hidden="1" x14ac:dyDescent="0.2"/>
    <row r="21325" hidden="1" x14ac:dyDescent="0.2"/>
    <row r="21326" hidden="1" x14ac:dyDescent="0.2"/>
    <row r="21327" hidden="1" x14ac:dyDescent="0.2"/>
    <row r="21328" hidden="1" x14ac:dyDescent="0.2"/>
    <row r="21329" hidden="1" x14ac:dyDescent="0.2"/>
    <row r="21330" hidden="1" x14ac:dyDescent="0.2"/>
    <row r="21331" hidden="1" x14ac:dyDescent="0.2"/>
    <row r="21332" hidden="1" x14ac:dyDescent="0.2"/>
    <row r="21333" hidden="1" x14ac:dyDescent="0.2"/>
    <row r="21334" hidden="1" x14ac:dyDescent="0.2"/>
    <row r="21335" hidden="1" x14ac:dyDescent="0.2"/>
    <row r="21336" hidden="1" x14ac:dyDescent="0.2"/>
    <row r="21337" hidden="1" x14ac:dyDescent="0.2"/>
    <row r="21338" hidden="1" x14ac:dyDescent="0.2"/>
    <row r="21339" hidden="1" x14ac:dyDescent="0.2"/>
    <row r="21340" hidden="1" x14ac:dyDescent="0.2"/>
    <row r="21341" hidden="1" x14ac:dyDescent="0.2"/>
    <row r="21342" hidden="1" x14ac:dyDescent="0.2"/>
    <row r="21343" hidden="1" x14ac:dyDescent="0.2"/>
    <row r="21344" hidden="1" x14ac:dyDescent="0.2"/>
    <row r="21345" hidden="1" x14ac:dyDescent="0.2"/>
    <row r="21346" hidden="1" x14ac:dyDescent="0.2"/>
    <row r="21347" hidden="1" x14ac:dyDescent="0.2"/>
    <row r="21348" hidden="1" x14ac:dyDescent="0.2"/>
    <row r="21349" hidden="1" x14ac:dyDescent="0.2"/>
    <row r="21350" hidden="1" x14ac:dyDescent="0.2"/>
    <row r="21351" hidden="1" x14ac:dyDescent="0.2"/>
    <row r="21352" hidden="1" x14ac:dyDescent="0.2"/>
    <row r="21353" hidden="1" x14ac:dyDescent="0.2"/>
    <row r="21354" hidden="1" x14ac:dyDescent="0.2"/>
    <row r="21355" hidden="1" x14ac:dyDescent="0.2"/>
    <row r="21356" hidden="1" x14ac:dyDescent="0.2"/>
    <row r="21357" hidden="1" x14ac:dyDescent="0.2"/>
    <row r="21358" hidden="1" x14ac:dyDescent="0.2"/>
    <row r="21359" hidden="1" x14ac:dyDescent="0.2"/>
    <row r="21360" hidden="1" x14ac:dyDescent="0.2"/>
    <row r="21361" hidden="1" x14ac:dyDescent="0.2"/>
    <row r="21362" hidden="1" x14ac:dyDescent="0.2"/>
    <row r="21363" hidden="1" x14ac:dyDescent="0.2"/>
    <row r="21364" hidden="1" x14ac:dyDescent="0.2"/>
    <row r="21365" hidden="1" x14ac:dyDescent="0.2"/>
    <row r="21366" hidden="1" x14ac:dyDescent="0.2"/>
    <row r="21367" hidden="1" x14ac:dyDescent="0.2"/>
    <row r="21368" hidden="1" x14ac:dyDescent="0.2"/>
    <row r="21369" hidden="1" x14ac:dyDescent="0.2"/>
    <row r="21370" hidden="1" x14ac:dyDescent="0.2"/>
    <row r="21371" hidden="1" x14ac:dyDescent="0.2"/>
    <row r="21372" hidden="1" x14ac:dyDescent="0.2"/>
    <row r="21373" hidden="1" x14ac:dyDescent="0.2"/>
    <row r="21374" hidden="1" x14ac:dyDescent="0.2"/>
    <row r="21375" hidden="1" x14ac:dyDescent="0.2"/>
    <row r="21376" hidden="1" x14ac:dyDescent="0.2"/>
    <row r="21377" hidden="1" x14ac:dyDescent="0.2"/>
    <row r="21378" hidden="1" x14ac:dyDescent="0.2"/>
    <row r="21379" hidden="1" x14ac:dyDescent="0.2"/>
    <row r="21380" hidden="1" x14ac:dyDescent="0.2"/>
    <row r="21381" hidden="1" x14ac:dyDescent="0.2"/>
    <row r="21382" hidden="1" x14ac:dyDescent="0.2"/>
    <row r="21383" hidden="1" x14ac:dyDescent="0.2"/>
    <row r="21384" hidden="1" x14ac:dyDescent="0.2"/>
    <row r="21385" hidden="1" x14ac:dyDescent="0.2"/>
    <row r="21386" hidden="1" x14ac:dyDescent="0.2"/>
    <row r="21387" hidden="1" x14ac:dyDescent="0.2"/>
    <row r="21388" hidden="1" x14ac:dyDescent="0.2"/>
    <row r="21389" hidden="1" x14ac:dyDescent="0.2"/>
    <row r="21390" hidden="1" x14ac:dyDescent="0.2"/>
    <row r="21391" hidden="1" x14ac:dyDescent="0.2"/>
    <row r="21392" hidden="1" x14ac:dyDescent="0.2"/>
    <row r="21393" hidden="1" x14ac:dyDescent="0.2"/>
    <row r="21394" hidden="1" x14ac:dyDescent="0.2"/>
    <row r="21395" hidden="1" x14ac:dyDescent="0.2"/>
    <row r="21396" hidden="1" x14ac:dyDescent="0.2"/>
    <row r="21397" hidden="1" x14ac:dyDescent="0.2"/>
    <row r="21398" hidden="1" x14ac:dyDescent="0.2"/>
    <row r="21399" hidden="1" x14ac:dyDescent="0.2"/>
    <row r="21400" hidden="1" x14ac:dyDescent="0.2"/>
    <row r="21401" hidden="1" x14ac:dyDescent="0.2"/>
    <row r="21402" hidden="1" x14ac:dyDescent="0.2"/>
    <row r="21403" hidden="1" x14ac:dyDescent="0.2"/>
    <row r="21404" hidden="1" x14ac:dyDescent="0.2"/>
    <row r="21405" hidden="1" x14ac:dyDescent="0.2"/>
    <row r="21406" hidden="1" x14ac:dyDescent="0.2"/>
    <row r="21407" hidden="1" x14ac:dyDescent="0.2"/>
    <row r="21408" hidden="1" x14ac:dyDescent="0.2"/>
    <row r="21409" hidden="1" x14ac:dyDescent="0.2"/>
    <row r="21410" hidden="1" x14ac:dyDescent="0.2"/>
    <row r="21411" hidden="1" x14ac:dyDescent="0.2"/>
    <row r="21412" hidden="1" x14ac:dyDescent="0.2"/>
    <row r="21413" hidden="1" x14ac:dyDescent="0.2"/>
    <row r="21414" hidden="1" x14ac:dyDescent="0.2"/>
    <row r="21415" hidden="1" x14ac:dyDescent="0.2"/>
    <row r="21416" hidden="1" x14ac:dyDescent="0.2"/>
    <row r="21417" hidden="1" x14ac:dyDescent="0.2"/>
    <row r="21418" hidden="1" x14ac:dyDescent="0.2"/>
    <row r="21419" hidden="1" x14ac:dyDescent="0.2"/>
    <row r="21420" hidden="1" x14ac:dyDescent="0.2"/>
    <row r="21421" hidden="1" x14ac:dyDescent="0.2"/>
    <row r="21422" hidden="1" x14ac:dyDescent="0.2"/>
    <row r="21423" hidden="1" x14ac:dyDescent="0.2"/>
    <row r="21424" hidden="1" x14ac:dyDescent="0.2"/>
    <row r="21425" hidden="1" x14ac:dyDescent="0.2"/>
    <row r="21426" hidden="1" x14ac:dyDescent="0.2"/>
    <row r="21427" hidden="1" x14ac:dyDescent="0.2"/>
    <row r="21428" hidden="1" x14ac:dyDescent="0.2"/>
    <row r="21429" hidden="1" x14ac:dyDescent="0.2"/>
    <row r="21430" hidden="1" x14ac:dyDescent="0.2"/>
    <row r="21431" hidden="1" x14ac:dyDescent="0.2"/>
    <row r="21432" hidden="1" x14ac:dyDescent="0.2"/>
    <row r="21433" hidden="1" x14ac:dyDescent="0.2"/>
    <row r="21434" hidden="1" x14ac:dyDescent="0.2"/>
    <row r="21435" hidden="1" x14ac:dyDescent="0.2"/>
    <row r="21436" hidden="1" x14ac:dyDescent="0.2"/>
    <row r="21437" hidden="1" x14ac:dyDescent="0.2"/>
    <row r="21438" hidden="1" x14ac:dyDescent="0.2"/>
    <row r="21439" hidden="1" x14ac:dyDescent="0.2"/>
    <row r="21440" hidden="1" x14ac:dyDescent="0.2"/>
    <row r="21441" hidden="1" x14ac:dyDescent="0.2"/>
    <row r="21442" hidden="1" x14ac:dyDescent="0.2"/>
    <row r="21443" hidden="1" x14ac:dyDescent="0.2"/>
    <row r="21444" hidden="1" x14ac:dyDescent="0.2"/>
    <row r="21445" hidden="1" x14ac:dyDescent="0.2"/>
    <row r="21446" hidden="1" x14ac:dyDescent="0.2"/>
    <row r="21447" hidden="1" x14ac:dyDescent="0.2"/>
    <row r="21448" hidden="1" x14ac:dyDescent="0.2"/>
    <row r="21449" hidden="1" x14ac:dyDescent="0.2"/>
    <row r="21450" hidden="1" x14ac:dyDescent="0.2"/>
    <row r="21451" hidden="1" x14ac:dyDescent="0.2"/>
    <row r="21452" hidden="1" x14ac:dyDescent="0.2"/>
    <row r="21453" hidden="1" x14ac:dyDescent="0.2"/>
    <row r="21454" hidden="1" x14ac:dyDescent="0.2"/>
    <row r="21455" hidden="1" x14ac:dyDescent="0.2"/>
    <row r="21456" hidden="1" x14ac:dyDescent="0.2"/>
    <row r="21457" hidden="1" x14ac:dyDescent="0.2"/>
    <row r="21458" hidden="1" x14ac:dyDescent="0.2"/>
    <row r="21459" hidden="1" x14ac:dyDescent="0.2"/>
    <row r="21460" hidden="1" x14ac:dyDescent="0.2"/>
    <row r="21461" hidden="1" x14ac:dyDescent="0.2"/>
    <row r="21462" hidden="1" x14ac:dyDescent="0.2"/>
    <row r="21463" hidden="1" x14ac:dyDescent="0.2"/>
    <row r="21464" hidden="1" x14ac:dyDescent="0.2"/>
    <row r="21465" hidden="1" x14ac:dyDescent="0.2"/>
    <row r="21466" hidden="1" x14ac:dyDescent="0.2"/>
    <row r="21467" hidden="1" x14ac:dyDescent="0.2"/>
    <row r="21468" hidden="1" x14ac:dyDescent="0.2"/>
    <row r="21469" hidden="1" x14ac:dyDescent="0.2"/>
    <row r="21470" hidden="1" x14ac:dyDescent="0.2"/>
    <row r="21471" hidden="1" x14ac:dyDescent="0.2"/>
    <row r="21472" hidden="1" x14ac:dyDescent="0.2"/>
    <row r="21473" hidden="1" x14ac:dyDescent="0.2"/>
    <row r="21474" hidden="1" x14ac:dyDescent="0.2"/>
    <row r="21475" hidden="1" x14ac:dyDescent="0.2"/>
    <row r="21476" hidden="1" x14ac:dyDescent="0.2"/>
    <row r="21477" hidden="1" x14ac:dyDescent="0.2"/>
    <row r="21478" hidden="1" x14ac:dyDescent="0.2"/>
    <row r="21479" hidden="1" x14ac:dyDescent="0.2"/>
    <row r="21480" hidden="1" x14ac:dyDescent="0.2"/>
    <row r="21481" hidden="1" x14ac:dyDescent="0.2"/>
    <row r="21482" hidden="1" x14ac:dyDescent="0.2"/>
    <row r="21483" hidden="1" x14ac:dyDescent="0.2"/>
    <row r="21484" hidden="1" x14ac:dyDescent="0.2"/>
    <row r="21485" hidden="1" x14ac:dyDescent="0.2"/>
    <row r="21486" hidden="1" x14ac:dyDescent="0.2"/>
    <row r="21487" hidden="1" x14ac:dyDescent="0.2"/>
    <row r="21488" hidden="1" x14ac:dyDescent="0.2"/>
    <row r="21489" hidden="1" x14ac:dyDescent="0.2"/>
    <row r="21490" hidden="1" x14ac:dyDescent="0.2"/>
    <row r="21491" hidden="1" x14ac:dyDescent="0.2"/>
    <row r="21492" hidden="1" x14ac:dyDescent="0.2"/>
    <row r="21493" hidden="1" x14ac:dyDescent="0.2"/>
    <row r="21494" hidden="1" x14ac:dyDescent="0.2"/>
    <row r="21495" hidden="1" x14ac:dyDescent="0.2"/>
    <row r="21496" hidden="1" x14ac:dyDescent="0.2"/>
    <row r="21497" hidden="1" x14ac:dyDescent="0.2"/>
    <row r="21498" hidden="1" x14ac:dyDescent="0.2"/>
    <row r="21499" hidden="1" x14ac:dyDescent="0.2"/>
    <row r="21500" hidden="1" x14ac:dyDescent="0.2"/>
    <row r="21501" hidden="1" x14ac:dyDescent="0.2"/>
    <row r="21502" hidden="1" x14ac:dyDescent="0.2"/>
    <row r="21503" hidden="1" x14ac:dyDescent="0.2"/>
    <row r="21504" hidden="1" x14ac:dyDescent="0.2"/>
    <row r="21505" hidden="1" x14ac:dyDescent="0.2"/>
    <row r="21506" hidden="1" x14ac:dyDescent="0.2"/>
    <row r="21507" hidden="1" x14ac:dyDescent="0.2"/>
    <row r="21508" hidden="1" x14ac:dyDescent="0.2"/>
    <row r="21509" hidden="1" x14ac:dyDescent="0.2"/>
    <row r="21510" hidden="1" x14ac:dyDescent="0.2"/>
    <row r="21511" hidden="1" x14ac:dyDescent="0.2"/>
    <row r="21512" hidden="1" x14ac:dyDescent="0.2"/>
    <row r="21513" hidden="1" x14ac:dyDescent="0.2"/>
    <row r="21514" hidden="1" x14ac:dyDescent="0.2"/>
    <row r="21515" hidden="1" x14ac:dyDescent="0.2"/>
    <row r="21516" hidden="1" x14ac:dyDescent="0.2"/>
    <row r="21517" hidden="1" x14ac:dyDescent="0.2"/>
    <row r="21518" hidden="1" x14ac:dyDescent="0.2"/>
    <row r="21519" hidden="1" x14ac:dyDescent="0.2"/>
    <row r="21520" hidden="1" x14ac:dyDescent="0.2"/>
    <row r="21521" hidden="1" x14ac:dyDescent="0.2"/>
    <row r="21522" hidden="1" x14ac:dyDescent="0.2"/>
    <row r="21523" hidden="1" x14ac:dyDescent="0.2"/>
    <row r="21524" hidden="1" x14ac:dyDescent="0.2"/>
    <row r="21525" hidden="1" x14ac:dyDescent="0.2"/>
    <row r="21526" hidden="1" x14ac:dyDescent="0.2"/>
    <row r="21527" hidden="1" x14ac:dyDescent="0.2"/>
    <row r="21528" hidden="1" x14ac:dyDescent="0.2"/>
    <row r="21529" hidden="1" x14ac:dyDescent="0.2"/>
    <row r="21530" hidden="1" x14ac:dyDescent="0.2"/>
    <row r="21531" hidden="1" x14ac:dyDescent="0.2"/>
    <row r="21532" hidden="1" x14ac:dyDescent="0.2"/>
    <row r="21533" hidden="1" x14ac:dyDescent="0.2"/>
    <row r="21534" hidden="1" x14ac:dyDescent="0.2"/>
    <row r="21535" hidden="1" x14ac:dyDescent="0.2"/>
    <row r="21536" hidden="1" x14ac:dyDescent="0.2"/>
    <row r="21537" hidden="1" x14ac:dyDescent="0.2"/>
    <row r="21538" hidden="1" x14ac:dyDescent="0.2"/>
    <row r="21539" hidden="1" x14ac:dyDescent="0.2"/>
    <row r="21540" hidden="1" x14ac:dyDescent="0.2"/>
    <row r="21541" hidden="1" x14ac:dyDescent="0.2"/>
    <row r="21542" hidden="1" x14ac:dyDescent="0.2"/>
    <row r="21543" hidden="1" x14ac:dyDescent="0.2"/>
    <row r="21544" hidden="1" x14ac:dyDescent="0.2"/>
    <row r="21545" hidden="1" x14ac:dyDescent="0.2"/>
    <row r="21546" hidden="1" x14ac:dyDescent="0.2"/>
    <row r="21547" hidden="1" x14ac:dyDescent="0.2"/>
    <row r="21548" hidden="1" x14ac:dyDescent="0.2"/>
    <row r="21549" hidden="1" x14ac:dyDescent="0.2"/>
    <row r="21550" hidden="1" x14ac:dyDescent="0.2"/>
    <row r="21551" hidden="1" x14ac:dyDescent="0.2"/>
    <row r="21552" hidden="1" x14ac:dyDescent="0.2"/>
    <row r="21553" hidden="1" x14ac:dyDescent="0.2"/>
    <row r="21554" hidden="1" x14ac:dyDescent="0.2"/>
    <row r="21555" hidden="1" x14ac:dyDescent="0.2"/>
    <row r="21556" hidden="1" x14ac:dyDescent="0.2"/>
    <row r="21557" hidden="1" x14ac:dyDescent="0.2"/>
    <row r="21558" hidden="1" x14ac:dyDescent="0.2"/>
    <row r="21559" hidden="1" x14ac:dyDescent="0.2"/>
    <row r="21560" hidden="1" x14ac:dyDescent="0.2"/>
    <row r="21561" hidden="1" x14ac:dyDescent="0.2"/>
    <row r="21562" hidden="1" x14ac:dyDescent="0.2"/>
    <row r="21563" hidden="1" x14ac:dyDescent="0.2"/>
    <row r="21564" hidden="1" x14ac:dyDescent="0.2"/>
    <row r="21565" hidden="1" x14ac:dyDescent="0.2"/>
    <row r="21566" hidden="1" x14ac:dyDescent="0.2"/>
    <row r="21567" hidden="1" x14ac:dyDescent="0.2"/>
    <row r="21568" hidden="1" x14ac:dyDescent="0.2"/>
    <row r="21569" hidden="1" x14ac:dyDescent="0.2"/>
    <row r="21570" hidden="1" x14ac:dyDescent="0.2"/>
    <row r="21571" hidden="1" x14ac:dyDescent="0.2"/>
    <row r="21572" hidden="1" x14ac:dyDescent="0.2"/>
    <row r="21573" hidden="1" x14ac:dyDescent="0.2"/>
    <row r="21574" hidden="1" x14ac:dyDescent="0.2"/>
    <row r="21575" hidden="1" x14ac:dyDescent="0.2"/>
    <row r="21576" hidden="1" x14ac:dyDescent="0.2"/>
    <row r="21577" hidden="1" x14ac:dyDescent="0.2"/>
    <row r="21578" hidden="1" x14ac:dyDescent="0.2"/>
    <row r="21579" hidden="1" x14ac:dyDescent="0.2"/>
    <row r="21580" hidden="1" x14ac:dyDescent="0.2"/>
    <row r="21581" hidden="1" x14ac:dyDescent="0.2"/>
    <row r="21582" hidden="1" x14ac:dyDescent="0.2"/>
    <row r="21583" hidden="1" x14ac:dyDescent="0.2"/>
    <row r="21584" hidden="1" x14ac:dyDescent="0.2"/>
    <row r="21585" hidden="1" x14ac:dyDescent="0.2"/>
    <row r="21586" hidden="1" x14ac:dyDescent="0.2"/>
    <row r="21587" hidden="1" x14ac:dyDescent="0.2"/>
    <row r="21588" hidden="1" x14ac:dyDescent="0.2"/>
    <row r="21589" hidden="1" x14ac:dyDescent="0.2"/>
    <row r="21590" hidden="1" x14ac:dyDescent="0.2"/>
    <row r="21591" hidden="1" x14ac:dyDescent="0.2"/>
    <row r="21592" hidden="1" x14ac:dyDescent="0.2"/>
    <row r="21593" hidden="1" x14ac:dyDescent="0.2"/>
    <row r="21594" hidden="1" x14ac:dyDescent="0.2"/>
    <row r="21595" hidden="1" x14ac:dyDescent="0.2"/>
    <row r="21596" hidden="1" x14ac:dyDescent="0.2"/>
    <row r="21597" hidden="1" x14ac:dyDescent="0.2"/>
    <row r="21598" hidden="1" x14ac:dyDescent="0.2"/>
    <row r="21599" hidden="1" x14ac:dyDescent="0.2"/>
    <row r="21600" hidden="1" x14ac:dyDescent="0.2"/>
    <row r="21601" hidden="1" x14ac:dyDescent="0.2"/>
    <row r="21602" hidden="1" x14ac:dyDescent="0.2"/>
    <row r="21603" hidden="1" x14ac:dyDescent="0.2"/>
    <row r="21604" hidden="1" x14ac:dyDescent="0.2"/>
    <row r="21605" hidden="1" x14ac:dyDescent="0.2"/>
    <row r="21606" hidden="1" x14ac:dyDescent="0.2"/>
    <row r="21607" hidden="1" x14ac:dyDescent="0.2"/>
    <row r="21608" hidden="1" x14ac:dyDescent="0.2"/>
    <row r="21609" hidden="1" x14ac:dyDescent="0.2"/>
    <row r="21610" hidden="1" x14ac:dyDescent="0.2"/>
    <row r="21611" hidden="1" x14ac:dyDescent="0.2"/>
    <row r="21612" hidden="1" x14ac:dyDescent="0.2"/>
    <row r="21613" hidden="1" x14ac:dyDescent="0.2"/>
    <row r="21614" hidden="1" x14ac:dyDescent="0.2"/>
    <row r="21615" hidden="1" x14ac:dyDescent="0.2"/>
    <row r="21616" hidden="1" x14ac:dyDescent="0.2"/>
    <row r="21617" hidden="1" x14ac:dyDescent="0.2"/>
    <row r="21618" hidden="1" x14ac:dyDescent="0.2"/>
    <row r="21619" hidden="1" x14ac:dyDescent="0.2"/>
    <row r="21620" hidden="1" x14ac:dyDescent="0.2"/>
    <row r="21621" hidden="1" x14ac:dyDescent="0.2"/>
    <row r="21622" hidden="1" x14ac:dyDescent="0.2"/>
    <row r="21623" hidden="1" x14ac:dyDescent="0.2"/>
    <row r="21624" hidden="1" x14ac:dyDescent="0.2"/>
    <row r="21625" hidden="1" x14ac:dyDescent="0.2"/>
    <row r="21626" hidden="1" x14ac:dyDescent="0.2"/>
    <row r="21627" hidden="1" x14ac:dyDescent="0.2"/>
    <row r="21628" hidden="1" x14ac:dyDescent="0.2"/>
    <row r="21629" hidden="1" x14ac:dyDescent="0.2"/>
    <row r="21630" hidden="1" x14ac:dyDescent="0.2"/>
    <row r="21631" hidden="1" x14ac:dyDescent="0.2"/>
    <row r="21632" hidden="1" x14ac:dyDescent="0.2"/>
    <row r="21633" hidden="1" x14ac:dyDescent="0.2"/>
    <row r="21634" hidden="1" x14ac:dyDescent="0.2"/>
    <row r="21635" hidden="1" x14ac:dyDescent="0.2"/>
    <row r="21636" hidden="1" x14ac:dyDescent="0.2"/>
    <row r="21637" hidden="1" x14ac:dyDescent="0.2"/>
    <row r="21638" hidden="1" x14ac:dyDescent="0.2"/>
    <row r="21639" hidden="1" x14ac:dyDescent="0.2"/>
    <row r="21640" hidden="1" x14ac:dyDescent="0.2"/>
    <row r="21641" hidden="1" x14ac:dyDescent="0.2"/>
    <row r="21642" hidden="1" x14ac:dyDescent="0.2"/>
    <row r="21643" hidden="1" x14ac:dyDescent="0.2"/>
    <row r="21644" hidden="1" x14ac:dyDescent="0.2"/>
    <row r="21645" hidden="1" x14ac:dyDescent="0.2"/>
    <row r="21646" hidden="1" x14ac:dyDescent="0.2"/>
    <row r="21647" hidden="1" x14ac:dyDescent="0.2"/>
    <row r="21648" hidden="1" x14ac:dyDescent="0.2"/>
    <row r="21649" hidden="1" x14ac:dyDescent="0.2"/>
    <row r="21650" hidden="1" x14ac:dyDescent="0.2"/>
    <row r="21651" hidden="1" x14ac:dyDescent="0.2"/>
    <row r="21652" hidden="1" x14ac:dyDescent="0.2"/>
    <row r="21653" hidden="1" x14ac:dyDescent="0.2"/>
    <row r="21654" hidden="1" x14ac:dyDescent="0.2"/>
    <row r="21655" hidden="1" x14ac:dyDescent="0.2"/>
    <row r="21656" hidden="1" x14ac:dyDescent="0.2"/>
    <row r="21657" hidden="1" x14ac:dyDescent="0.2"/>
    <row r="21658" hidden="1" x14ac:dyDescent="0.2"/>
    <row r="21659" hidden="1" x14ac:dyDescent="0.2"/>
    <row r="21660" hidden="1" x14ac:dyDescent="0.2"/>
    <row r="21661" hidden="1" x14ac:dyDescent="0.2"/>
    <row r="21662" hidden="1" x14ac:dyDescent="0.2"/>
    <row r="21663" hidden="1" x14ac:dyDescent="0.2"/>
    <row r="21664" hidden="1" x14ac:dyDescent="0.2"/>
    <row r="21665" hidden="1" x14ac:dyDescent="0.2"/>
    <row r="21666" hidden="1" x14ac:dyDescent="0.2"/>
    <row r="21667" hidden="1" x14ac:dyDescent="0.2"/>
    <row r="21668" hidden="1" x14ac:dyDescent="0.2"/>
    <row r="21669" hidden="1" x14ac:dyDescent="0.2"/>
    <row r="21670" hidden="1" x14ac:dyDescent="0.2"/>
    <row r="21671" hidden="1" x14ac:dyDescent="0.2"/>
    <row r="21672" hidden="1" x14ac:dyDescent="0.2"/>
    <row r="21673" hidden="1" x14ac:dyDescent="0.2"/>
    <row r="21674" hidden="1" x14ac:dyDescent="0.2"/>
    <row r="21675" hidden="1" x14ac:dyDescent="0.2"/>
    <row r="21676" hidden="1" x14ac:dyDescent="0.2"/>
    <row r="21677" hidden="1" x14ac:dyDescent="0.2"/>
    <row r="21678" hidden="1" x14ac:dyDescent="0.2"/>
    <row r="21679" hidden="1" x14ac:dyDescent="0.2"/>
    <row r="21680" hidden="1" x14ac:dyDescent="0.2"/>
    <row r="21681" hidden="1" x14ac:dyDescent="0.2"/>
    <row r="21682" hidden="1" x14ac:dyDescent="0.2"/>
    <row r="21683" hidden="1" x14ac:dyDescent="0.2"/>
    <row r="21684" hidden="1" x14ac:dyDescent="0.2"/>
    <row r="21685" hidden="1" x14ac:dyDescent="0.2"/>
    <row r="21686" hidden="1" x14ac:dyDescent="0.2"/>
    <row r="21687" hidden="1" x14ac:dyDescent="0.2"/>
    <row r="21688" hidden="1" x14ac:dyDescent="0.2"/>
    <row r="21689" hidden="1" x14ac:dyDescent="0.2"/>
    <row r="21690" hidden="1" x14ac:dyDescent="0.2"/>
    <row r="21691" hidden="1" x14ac:dyDescent="0.2"/>
    <row r="21692" hidden="1" x14ac:dyDescent="0.2"/>
    <row r="21693" hidden="1" x14ac:dyDescent="0.2"/>
    <row r="21694" hidden="1" x14ac:dyDescent="0.2"/>
    <row r="21695" hidden="1" x14ac:dyDescent="0.2"/>
    <row r="21696" hidden="1" x14ac:dyDescent="0.2"/>
    <row r="21697" hidden="1" x14ac:dyDescent="0.2"/>
    <row r="21698" hidden="1" x14ac:dyDescent="0.2"/>
    <row r="21699" hidden="1" x14ac:dyDescent="0.2"/>
    <row r="21700" hidden="1" x14ac:dyDescent="0.2"/>
    <row r="21701" hidden="1" x14ac:dyDescent="0.2"/>
    <row r="21702" hidden="1" x14ac:dyDescent="0.2"/>
    <row r="21703" hidden="1" x14ac:dyDescent="0.2"/>
    <row r="21704" hidden="1" x14ac:dyDescent="0.2"/>
    <row r="21705" hidden="1" x14ac:dyDescent="0.2"/>
    <row r="21706" hidden="1" x14ac:dyDescent="0.2"/>
    <row r="21707" hidden="1" x14ac:dyDescent="0.2"/>
    <row r="21708" hidden="1" x14ac:dyDescent="0.2"/>
    <row r="21709" hidden="1" x14ac:dyDescent="0.2"/>
    <row r="21710" hidden="1" x14ac:dyDescent="0.2"/>
    <row r="21711" hidden="1" x14ac:dyDescent="0.2"/>
    <row r="21712" hidden="1" x14ac:dyDescent="0.2"/>
    <row r="21713" hidden="1" x14ac:dyDescent="0.2"/>
    <row r="21714" hidden="1" x14ac:dyDescent="0.2"/>
    <row r="21715" hidden="1" x14ac:dyDescent="0.2"/>
    <row r="21716" hidden="1" x14ac:dyDescent="0.2"/>
    <row r="21717" hidden="1" x14ac:dyDescent="0.2"/>
    <row r="21718" hidden="1" x14ac:dyDescent="0.2"/>
    <row r="21719" hidden="1" x14ac:dyDescent="0.2"/>
    <row r="21720" hidden="1" x14ac:dyDescent="0.2"/>
    <row r="21721" hidden="1" x14ac:dyDescent="0.2"/>
    <row r="21722" hidden="1" x14ac:dyDescent="0.2"/>
    <row r="21723" hidden="1" x14ac:dyDescent="0.2"/>
    <row r="21724" hidden="1" x14ac:dyDescent="0.2"/>
    <row r="21725" hidden="1" x14ac:dyDescent="0.2"/>
    <row r="21726" hidden="1" x14ac:dyDescent="0.2"/>
    <row r="21727" hidden="1" x14ac:dyDescent="0.2"/>
    <row r="21728" hidden="1" x14ac:dyDescent="0.2"/>
    <row r="21729" hidden="1" x14ac:dyDescent="0.2"/>
    <row r="21730" hidden="1" x14ac:dyDescent="0.2"/>
    <row r="21731" hidden="1" x14ac:dyDescent="0.2"/>
    <row r="21732" hidden="1" x14ac:dyDescent="0.2"/>
    <row r="21733" hidden="1" x14ac:dyDescent="0.2"/>
    <row r="21734" hidden="1" x14ac:dyDescent="0.2"/>
    <row r="21735" hidden="1" x14ac:dyDescent="0.2"/>
    <row r="21736" hidden="1" x14ac:dyDescent="0.2"/>
    <row r="21737" hidden="1" x14ac:dyDescent="0.2"/>
    <row r="21738" hidden="1" x14ac:dyDescent="0.2"/>
    <row r="21739" hidden="1" x14ac:dyDescent="0.2"/>
    <row r="21740" hidden="1" x14ac:dyDescent="0.2"/>
    <row r="21741" hidden="1" x14ac:dyDescent="0.2"/>
    <row r="21742" hidden="1" x14ac:dyDescent="0.2"/>
    <row r="21743" hidden="1" x14ac:dyDescent="0.2"/>
    <row r="21744" hidden="1" x14ac:dyDescent="0.2"/>
    <row r="21745" hidden="1" x14ac:dyDescent="0.2"/>
    <row r="21746" hidden="1" x14ac:dyDescent="0.2"/>
    <row r="21747" hidden="1" x14ac:dyDescent="0.2"/>
    <row r="21748" hidden="1" x14ac:dyDescent="0.2"/>
    <row r="21749" hidden="1" x14ac:dyDescent="0.2"/>
    <row r="21750" hidden="1" x14ac:dyDescent="0.2"/>
    <row r="21751" hidden="1" x14ac:dyDescent="0.2"/>
    <row r="21752" hidden="1" x14ac:dyDescent="0.2"/>
    <row r="21753" hidden="1" x14ac:dyDescent="0.2"/>
    <row r="21754" hidden="1" x14ac:dyDescent="0.2"/>
    <row r="21755" hidden="1" x14ac:dyDescent="0.2"/>
    <row r="21756" hidden="1" x14ac:dyDescent="0.2"/>
    <row r="21757" hidden="1" x14ac:dyDescent="0.2"/>
    <row r="21758" hidden="1" x14ac:dyDescent="0.2"/>
    <row r="21759" hidden="1" x14ac:dyDescent="0.2"/>
    <row r="21760" hidden="1" x14ac:dyDescent="0.2"/>
    <row r="21761" hidden="1" x14ac:dyDescent="0.2"/>
    <row r="21762" hidden="1" x14ac:dyDescent="0.2"/>
    <row r="21763" hidden="1" x14ac:dyDescent="0.2"/>
    <row r="21764" hidden="1" x14ac:dyDescent="0.2"/>
    <row r="21765" hidden="1" x14ac:dyDescent="0.2"/>
    <row r="21766" hidden="1" x14ac:dyDescent="0.2"/>
    <row r="21767" hidden="1" x14ac:dyDescent="0.2"/>
    <row r="21768" hidden="1" x14ac:dyDescent="0.2"/>
    <row r="21769" hidden="1" x14ac:dyDescent="0.2"/>
    <row r="21770" hidden="1" x14ac:dyDescent="0.2"/>
    <row r="21771" hidden="1" x14ac:dyDescent="0.2"/>
    <row r="21772" hidden="1" x14ac:dyDescent="0.2"/>
    <row r="21773" hidden="1" x14ac:dyDescent="0.2"/>
    <row r="21774" hidden="1" x14ac:dyDescent="0.2"/>
    <row r="21775" hidden="1" x14ac:dyDescent="0.2"/>
    <row r="21776" hidden="1" x14ac:dyDescent="0.2"/>
    <row r="21777" hidden="1" x14ac:dyDescent="0.2"/>
    <row r="21778" hidden="1" x14ac:dyDescent="0.2"/>
    <row r="21779" hidden="1" x14ac:dyDescent="0.2"/>
    <row r="21780" hidden="1" x14ac:dyDescent="0.2"/>
    <row r="21781" hidden="1" x14ac:dyDescent="0.2"/>
    <row r="21782" hidden="1" x14ac:dyDescent="0.2"/>
    <row r="21783" hidden="1" x14ac:dyDescent="0.2"/>
    <row r="21784" hidden="1" x14ac:dyDescent="0.2"/>
    <row r="21785" hidden="1" x14ac:dyDescent="0.2"/>
    <row r="21786" hidden="1" x14ac:dyDescent="0.2"/>
    <row r="21787" hidden="1" x14ac:dyDescent="0.2"/>
    <row r="21788" hidden="1" x14ac:dyDescent="0.2"/>
    <row r="21789" hidden="1" x14ac:dyDescent="0.2"/>
    <row r="21790" hidden="1" x14ac:dyDescent="0.2"/>
    <row r="21791" hidden="1" x14ac:dyDescent="0.2"/>
    <row r="21792" hidden="1" x14ac:dyDescent="0.2"/>
    <row r="21793" hidden="1" x14ac:dyDescent="0.2"/>
    <row r="21794" hidden="1" x14ac:dyDescent="0.2"/>
    <row r="21795" hidden="1" x14ac:dyDescent="0.2"/>
    <row r="21796" hidden="1" x14ac:dyDescent="0.2"/>
    <row r="21797" hidden="1" x14ac:dyDescent="0.2"/>
    <row r="21798" hidden="1" x14ac:dyDescent="0.2"/>
    <row r="21799" hidden="1" x14ac:dyDescent="0.2"/>
    <row r="21800" hidden="1" x14ac:dyDescent="0.2"/>
    <row r="21801" hidden="1" x14ac:dyDescent="0.2"/>
    <row r="21802" hidden="1" x14ac:dyDescent="0.2"/>
    <row r="21803" hidden="1" x14ac:dyDescent="0.2"/>
    <row r="21804" hidden="1" x14ac:dyDescent="0.2"/>
    <row r="21805" hidden="1" x14ac:dyDescent="0.2"/>
    <row r="21806" hidden="1" x14ac:dyDescent="0.2"/>
    <row r="21807" hidden="1" x14ac:dyDescent="0.2"/>
    <row r="21808" hidden="1" x14ac:dyDescent="0.2"/>
    <row r="21809" hidden="1" x14ac:dyDescent="0.2"/>
    <row r="21810" hidden="1" x14ac:dyDescent="0.2"/>
    <row r="21811" hidden="1" x14ac:dyDescent="0.2"/>
    <row r="21812" hidden="1" x14ac:dyDescent="0.2"/>
    <row r="21813" hidden="1" x14ac:dyDescent="0.2"/>
    <row r="21814" hidden="1" x14ac:dyDescent="0.2"/>
    <row r="21815" hidden="1" x14ac:dyDescent="0.2"/>
    <row r="21816" hidden="1" x14ac:dyDescent="0.2"/>
    <row r="21817" hidden="1" x14ac:dyDescent="0.2"/>
    <row r="21818" hidden="1" x14ac:dyDescent="0.2"/>
    <row r="21819" hidden="1" x14ac:dyDescent="0.2"/>
    <row r="21820" hidden="1" x14ac:dyDescent="0.2"/>
    <row r="21821" hidden="1" x14ac:dyDescent="0.2"/>
    <row r="21822" hidden="1" x14ac:dyDescent="0.2"/>
    <row r="21823" hidden="1" x14ac:dyDescent="0.2"/>
    <row r="21824" hidden="1" x14ac:dyDescent="0.2"/>
    <row r="21825" hidden="1" x14ac:dyDescent="0.2"/>
    <row r="21826" hidden="1" x14ac:dyDescent="0.2"/>
    <row r="21827" hidden="1" x14ac:dyDescent="0.2"/>
    <row r="21828" hidden="1" x14ac:dyDescent="0.2"/>
    <row r="21829" hidden="1" x14ac:dyDescent="0.2"/>
    <row r="21830" hidden="1" x14ac:dyDescent="0.2"/>
    <row r="21831" hidden="1" x14ac:dyDescent="0.2"/>
    <row r="21832" hidden="1" x14ac:dyDescent="0.2"/>
    <row r="21833" hidden="1" x14ac:dyDescent="0.2"/>
    <row r="21834" hidden="1" x14ac:dyDescent="0.2"/>
    <row r="21835" hidden="1" x14ac:dyDescent="0.2"/>
    <row r="21836" hidden="1" x14ac:dyDescent="0.2"/>
    <row r="21837" hidden="1" x14ac:dyDescent="0.2"/>
    <row r="21838" hidden="1" x14ac:dyDescent="0.2"/>
    <row r="21839" hidden="1" x14ac:dyDescent="0.2"/>
    <row r="21840" hidden="1" x14ac:dyDescent="0.2"/>
    <row r="21841" hidden="1" x14ac:dyDescent="0.2"/>
    <row r="21842" hidden="1" x14ac:dyDescent="0.2"/>
    <row r="21843" hidden="1" x14ac:dyDescent="0.2"/>
    <row r="21844" hidden="1" x14ac:dyDescent="0.2"/>
    <row r="21845" hidden="1" x14ac:dyDescent="0.2"/>
    <row r="21846" hidden="1" x14ac:dyDescent="0.2"/>
    <row r="21847" hidden="1" x14ac:dyDescent="0.2"/>
    <row r="21848" hidden="1" x14ac:dyDescent="0.2"/>
    <row r="21849" hidden="1" x14ac:dyDescent="0.2"/>
    <row r="21850" hidden="1" x14ac:dyDescent="0.2"/>
    <row r="21851" hidden="1" x14ac:dyDescent="0.2"/>
    <row r="21852" hidden="1" x14ac:dyDescent="0.2"/>
    <row r="21853" hidden="1" x14ac:dyDescent="0.2"/>
    <row r="21854" hidden="1" x14ac:dyDescent="0.2"/>
    <row r="21855" hidden="1" x14ac:dyDescent="0.2"/>
    <row r="21856" hidden="1" x14ac:dyDescent="0.2"/>
    <row r="21857" hidden="1" x14ac:dyDescent="0.2"/>
    <row r="21858" hidden="1" x14ac:dyDescent="0.2"/>
    <row r="21859" hidden="1" x14ac:dyDescent="0.2"/>
    <row r="21860" hidden="1" x14ac:dyDescent="0.2"/>
    <row r="21861" hidden="1" x14ac:dyDescent="0.2"/>
    <row r="21862" hidden="1" x14ac:dyDescent="0.2"/>
    <row r="21863" hidden="1" x14ac:dyDescent="0.2"/>
    <row r="21864" hidden="1" x14ac:dyDescent="0.2"/>
    <row r="21865" hidden="1" x14ac:dyDescent="0.2"/>
    <row r="21866" hidden="1" x14ac:dyDescent="0.2"/>
    <row r="21867" hidden="1" x14ac:dyDescent="0.2"/>
    <row r="21868" hidden="1" x14ac:dyDescent="0.2"/>
    <row r="21869" hidden="1" x14ac:dyDescent="0.2"/>
    <row r="21870" hidden="1" x14ac:dyDescent="0.2"/>
    <row r="21871" hidden="1" x14ac:dyDescent="0.2"/>
    <row r="21872" hidden="1" x14ac:dyDescent="0.2"/>
    <row r="21873" hidden="1" x14ac:dyDescent="0.2"/>
    <row r="21874" hidden="1" x14ac:dyDescent="0.2"/>
    <row r="21875" hidden="1" x14ac:dyDescent="0.2"/>
    <row r="21876" hidden="1" x14ac:dyDescent="0.2"/>
    <row r="21877" hidden="1" x14ac:dyDescent="0.2"/>
    <row r="21878" hidden="1" x14ac:dyDescent="0.2"/>
    <row r="21879" hidden="1" x14ac:dyDescent="0.2"/>
    <row r="21880" hidden="1" x14ac:dyDescent="0.2"/>
    <row r="21881" hidden="1" x14ac:dyDescent="0.2"/>
    <row r="21882" hidden="1" x14ac:dyDescent="0.2"/>
    <row r="21883" hidden="1" x14ac:dyDescent="0.2"/>
    <row r="21884" hidden="1" x14ac:dyDescent="0.2"/>
    <row r="21885" hidden="1" x14ac:dyDescent="0.2"/>
    <row r="21886" hidden="1" x14ac:dyDescent="0.2"/>
    <row r="21887" hidden="1" x14ac:dyDescent="0.2"/>
    <row r="21888" hidden="1" x14ac:dyDescent="0.2"/>
    <row r="21889" hidden="1" x14ac:dyDescent="0.2"/>
    <row r="21890" hidden="1" x14ac:dyDescent="0.2"/>
    <row r="21891" hidden="1" x14ac:dyDescent="0.2"/>
    <row r="21892" hidden="1" x14ac:dyDescent="0.2"/>
    <row r="21893" hidden="1" x14ac:dyDescent="0.2"/>
    <row r="21894" hidden="1" x14ac:dyDescent="0.2"/>
    <row r="21895" hidden="1" x14ac:dyDescent="0.2"/>
    <row r="21896" hidden="1" x14ac:dyDescent="0.2"/>
    <row r="21897" hidden="1" x14ac:dyDescent="0.2"/>
    <row r="21898" hidden="1" x14ac:dyDescent="0.2"/>
    <row r="21899" hidden="1" x14ac:dyDescent="0.2"/>
    <row r="21900" hidden="1" x14ac:dyDescent="0.2"/>
    <row r="21901" hidden="1" x14ac:dyDescent="0.2"/>
    <row r="21902" hidden="1" x14ac:dyDescent="0.2"/>
    <row r="21903" hidden="1" x14ac:dyDescent="0.2"/>
    <row r="21904" hidden="1" x14ac:dyDescent="0.2"/>
    <row r="21905" hidden="1" x14ac:dyDescent="0.2"/>
    <row r="21906" hidden="1" x14ac:dyDescent="0.2"/>
    <row r="21907" hidden="1" x14ac:dyDescent="0.2"/>
    <row r="21908" hidden="1" x14ac:dyDescent="0.2"/>
    <row r="21909" hidden="1" x14ac:dyDescent="0.2"/>
    <row r="21910" hidden="1" x14ac:dyDescent="0.2"/>
    <row r="21911" hidden="1" x14ac:dyDescent="0.2"/>
    <row r="21912" hidden="1" x14ac:dyDescent="0.2"/>
    <row r="21913" hidden="1" x14ac:dyDescent="0.2"/>
    <row r="21914" hidden="1" x14ac:dyDescent="0.2"/>
    <row r="21915" hidden="1" x14ac:dyDescent="0.2"/>
    <row r="21916" hidden="1" x14ac:dyDescent="0.2"/>
    <row r="21917" hidden="1" x14ac:dyDescent="0.2"/>
    <row r="21918" hidden="1" x14ac:dyDescent="0.2"/>
    <row r="21919" hidden="1" x14ac:dyDescent="0.2"/>
    <row r="21920" hidden="1" x14ac:dyDescent="0.2"/>
    <row r="21921" hidden="1" x14ac:dyDescent="0.2"/>
    <row r="21922" hidden="1" x14ac:dyDescent="0.2"/>
    <row r="21923" hidden="1" x14ac:dyDescent="0.2"/>
    <row r="21924" hidden="1" x14ac:dyDescent="0.2"/>
    <row r="21925" hidden="1" x14ac:dyDescent="0.2"/>
    <row r="21926" hidden="1" x14ac:dyDescent="0.2"/>
    <row r="21927" hidden="1" x14ac:dyDescent="0.2"/>
    <row r="21928" hidden="1" x14ac:dyDescent="0.2"/>
    <row r="21929" hidden="1" x14ac:dyDescent="0.2"/>
    <row r="21930" hidden="1" x14ac:dyDescent="0.2"/>
    <row r="21931" hidden="1" x14ac:dyDescent="0.2"/>
    <row r="21932" hidden="1" x14ac:dyDescent="0.2"/>
    <row r="21933" hidden="1" x14ac:dyDescent="0.2"/>
    <row r="21934" hidden="1" x14ac:dyDescent="0.2"/>
    <row r="21935" hidden="1" x14ac:dyDescent="0.2"/>
    <row r="21936" hidden="1" x14ac:dyDescent="0.2"/>
    <row r="21937" hidden="1" x14ac:dyDescent="0.2"/>
    <row r="21938" hidden="1" x14ac:dyDescent="0.2"/>
    <row r="21939" hidden="1" x14ac:dyDescent="0.2"/>
    <row r="21940" hidden="1" x14ac:dyDescent="0.2"/>
    <row r="21941" hidden="1" x14ac:dyDescent="0.2"/>
    <row r="21942" hidden="1" x14ac:dyDescent="0.2"/>
    <row r="21943" hidden="1" x14ac:dyDescent="0.2"/>
    <row r="21944" hidden="1" x14ac:dyDescent="0.2"/>
    <row r="21945" hidden="1" x14ac:dyDescent="0.2"/>
    <row r="21946" hidden="1" x14ac:dyDescent="0.2"/>
    <row r="21947" hidden="1" x14ac:dyDescent="0.2"/>
    <row r="21948" hidden="1" x14ac:dyDescent="0.2"/>
    <row r="21949" hidden="1" x14ac:dyDescent="0.2"/>
    <row r="21950" hidden="1" x14ac:dyDescent="0.2"/>
    <row r="21951" hidden="1" x14ac:dyDescent="0.2"/>
    <row r="21952" hidden="1" x14ac:dyDescent="0.2"/>
    <row r="21953" hidden="1" x14ac:dyDescent="0.2"/>
    <row r="21954" hidden="1" x14ac:dyDescent="0.2"/>
    <row r="21955" hidden="1" x14ac:dyDescent="0.2"/>
    <row r="21956" hidden="1" x14ac:dyDescent="0.2"/>
    <row r="21957" hidden="1" x14ac:dyDescent="0.2"/>
    <row r="21958" hidden="1" x14ac:dyDescent="0.2"/>
    <row r="21959" hidden="1" x14ac:dyDescent="0.2"/>
    <row r="21960" hidden="1" x14ac:dyDescent="0.2"/>
    <row r="21961" hidden="1" x14ac:dyDescent="0.2"/>
    <row r="21962" hidden="1" x14ac:dyDescent="0.2"/>
    <row r="21963" hidden="1" x14ac:dyDescent="0.2"/>
    <row r="21964" hidden="1" x14ac:dyDescent="0.2"/>
    <row r="21965" hidden="1" x14ac:dyDescent="0.2"/>
    <row r="21966" hidden="1" x14ac:dyDescent="0.2"/>
    <row r="21967" hidden="1" x14ac:dyDescent="0.2"/>
    <row r="21968" hidden="1" x14ac:dyDescent="0.2"/>
    <row r="21969" hidden="1" x14ac:dyDescent="0.2"/>
    <row r="21970" hidden="1" x14ac:dyDescent="0.2"/>
    <row r="21971" hidden="1" x14ac:dyDescent="0.2"/>
    <row r="21972" hidden="1" x14ac:dyDescent="0.2"/>
    <row r="21973" hidden="1" x14ac:dyDescent="0.2"/>
    <row r="21974" hidden="1" x14ac:dyDescent="0.2"/>
    <row r="21975" hidden="1" x14ac:dyDescent="0.2"/>
    <row r="21976" hidden="1" x14ac:dyDescent="0.2"/>
    <row r="21977" hidden="1" x14ac:dyDescent="0.2"/>
    <row r="21978" hidden="1" x14ac:dyDescent="0.2"/>
    <row r="21979" hidden="1" x14ac:dyDescent="0.2"/>
    <row r="21980" hidden="1" x14ac:dyDescent="0.2"/>
    <row r="21981" hidden="1" x14ac:dyDescent="0.2"/>
    <row r="21982" hidden="1" x14ac:dyDescent="0.2"/>
    <row r="21983" hidden="1" x14ac:dyDescent="0.2"/>
    <row r="21984" hidden="1" x14ac:dyDescent="0.2"/>
    <row r="21985" hidden="1" x14ac:dyDescent="0.2"/>
    <row r="21986" hidden="1" x14ac:dyDescent="0.2"/>
    <row r="21987" hidden="1" x14ac:dyDescent="0.2"/>
    <row r="21988" hidden="1" x14ac:dyDescent="0.2"/>
    <row r="21989" hidden="1" x14ac:dyDescent="0.2"/>
    <row r="21990" hidden="1" x14ac:dyDescent="0.2"/>
    <row r="21991" hidden="1" x14ac:dyDescent="0.2"/>
    <row r="21992" hidden="1" x14ac:dyDescent="0.2"/>
    <row r="21993" hidden="1" x14ac:dyDescent="0.2"/>
    <row r="21994" hidden="1" x14ac:dyDescent="0.2"/>
    <row r="21995" hidden="1" x14ac:dyDescent="0.2"/>
    <row r="21996" hidden="1" x14ac:dyDescent="0.2"/>
    <row r="21997" hidden="1" x14ac:dyDescent="0.2"/>
    <row r="21998" hidden="1" x14ac:dyDescent="0.2"/>
    <row r="21999" hidden="1" x14ac:dyDescent="0.2"/>
    <row r="22000" hidden="1" x14ac:dyDescent="0.2"/>
    <row r="22001" hidden="1" x14ac:dyDescent="0.2"/>
    <row r="22002" hidden="1" x14ac:dyDescent="0.2"/>
    <row r="22003" hidden="1" x14ac:dyDescent="0.2"/>
    <row r="22004" hidden="1" x14ac:dyDescent="0.2"/>
    <row r="22005" hidden="1" x14ac:dyDescent="0.2"/>
    <row r="22006" hidden="1" x14ac:dyDescent="0.2"/>
    <row r="22007" hidden="1" x14ac:dyDescent="0.2"/>
    <row r="22008" hidden="1" x14ac:dyDescent="0.2"/>
    <row r="22009" hidden="1" x14ac:dyDescent="0.2"/>
    <row r="22010" hidden="1" x14ac:dyDescent="0.2"/>
    <row r="22011" hidden="1" x14ac:dyDescent="0.2"/>
    <row r="22012" hidden="1" x14ac:dyDescent="0.2"/>
    <row r="22013" hidden="1" x14ac:dyDescent="0.2"/>
    <row r="22014" hidden="1" x14ac:dyDescent="0.2"/>
    <row r="22015" hidden="1" x14ac:dyDescent="0.2"/>
    <row r="22016" hidden="1" x14ac:dyDescent="0.2"/>
    <row r="22017" hidden="1" x14ac:dyDescent="0.2"/>
    <row r="22018" hidden="1" x14ac:dyDescent="0.2"/>
    <row r="22019" hidden="1" x14ac:dyDescent="0.2"/>
    <row r="22020" hidden="1" x14ac:dyDescent="0.2"/>
    <row r="22021" hidden="1" x14ac:dyDescent="0.2"/>
    <row r="22022" hidden="1" x14ac:dyDescent="0.2"/>
    <row r="22023" hidden="1" x14ac:dyDescent="0.2"/>
    <row r="22024" hidden="1" x14ac:dyDescent="0.2"/>
    <row r="22025" hidden="1" x14ac:dyDescent="0.2"/>
    <row r="22026" hidden="1" x14ac:dyDescent="0.2"/>
    <row r="22027" hidden="1" x14ac:dyDescent="0.2"/>
    <row r="22028" hidden="1" x14ac:dyDescent="0.2"/>
    <row r="22029" hidden="1" x14ac:dyDescent="0.2"/>
    <row r="22030" hidden="1" x14ac:dyDescent="0.2"/>
    <row r="22031" hidden="1" x14ac:dyDescent="0.2"/>
    <row r="22032" hidden="1" x14ac:dyDescent="0.2"/>
    <row r="22033" hidden="1" x14ac:dyDescent="0.2"/>
    <row r="22034" hidden="1" x14ac:dyDescent="0.2"/>
    <row r="22035" hidden="1" x14ac:dyDescent="0.2"/>
    <row r="22036" hidden="1" x14ac:dyDescent="0.2"/>
    <row r="22037" hidden="1" x14ac:dyDescent="0.2"/>
    <row r="22038" hidden="1" x14ac:dyDescent="0.2"/>
    <row r="22039" hidden="1" x14ac:dyDescent="0.2"/>
    <row r="22040" hidden="1" x14ac:dyDescent="0.2"/>
    <row r="22041" hidden="1" x14ac:dyDescent="0.2"/>
    <row r="22042" hidden="1" x14ac:dyDescent="0.2"/>
    <row r="22043" hidden="1" x14ac:dyDescent="0.2"/>
    <row r="22044" hidden="1" x14ac:dyDescent="0.2"/>
    <row r="22045" hidden="1" x14ac:dyDescent="0.2"/>
    <row r="22046" hidden="1" x14ac:dyDescent="0.2"/>
    <row r="22047" hidden="1" x14ac:dyDescent="0.2"/>
    <row r="22048" hidden="1" x14ac:dyDescent="0.2"/>
    <row r="22049" hidden="1" x14ac:dyDescent="0.2"/>
    <row r="22050" hidden="1" x14ac:dyDescent="0.2"/>
    <row r="22051" hidden="1" x14ac:dyDescent="0.2"/>
    <row r="22052" hidden="1" x14ac:dyDescent="0.2"/>
    <row r="22053" hidden="1" x14ac:dyDescent="0.2"/>
    <row r="22054" hidden="1" x14ac:dyDescent="0.2"/>
    <row r="22055" hidden="1" x14ac:dyDescent="0.2"/>
    <row r="22056" hidden="1" x14ac:dyDescent="0.2"/>
    <row r="22057" hidden="1" x14ac:dyDescent="0.2"/>
    <row r="22058" hidden="1" x14ac:dyDescent="0.2"/>
    <row r="22059" hidden="1" x14ac:dyDescent="0.2"/>
    <row r="22060" hidden="1" x14ac:dyDescent="0.2"/>
    <row r="22061" hidden="1" x14ac:dyDescent="0.2"/>
    <row r="22062" hidden="1" x14ac:dyDescent="0.2"/>
    <row r="22063" hidden="1" x14ac:dyDescent="0.2"/>
    <row r="22064" hidden="1" x14ac:dyDescent="0.2"/>
    <row r="22065" hidden="1" x14ac:dyDescent="0.2"/>
    <row r="22066" hidden="1" x14ac:dyDescent="0.2"/>
    <row r="22067" hidden="1" x14ac:dyDescent="0.2"/>
    <row r="22068" hidden="1" x14ac:dyDescent="0.2"/>
    <row r="22069" hidden="1" x14ac:dyDescent="0.2"/>
    <row r="22070" hidden="1" x14ac:dyDescent="0.2"/>
    <row r="22071" hidden="1" x14ac:dyDescent="0.2"/>
    <row r="22072" hidden="1" x14ac:dyDescent="0.2"/>
    <row r="22073" hidden="1" x14ac:dyDescent="0.2"/>
    <row r="22074" hidden="1" x14ac:dyDescent="0.2"/>
    <row r="22075" hidden="1" x14ac:dyDescent="0.2"/>
    <row r="22076" hidden="1" x14ac:dyDescent="0.2"/>
    <row r="22077" hidden="1" x14ac:dyDescent="0.2"/>
    <row r="22078" hidden="1" x14ac:dyDescent="0.2"/>
    <row r="22079" hidden="1" x14ac:dyDescent="0.2"/>
    <row r="22080" hidden="1" x14ac:dyDescent="0.2"/>
    <row r="22081" hidden="1" x14ac:dyDescent="0.2"/>
    <row r="22082" hidden="1" x14ac:dyDescent="0.2"/>
    <row r="22083" hidden="1" x14ac:dyDescent="0.2"/>
    <row r="22084" hidden="1" x14ac:dyDescent="0.2"/>
    <row r="22085" hidden="1" x14ac:dyDescent="0.2"/>
    <row r="22086" hidden="1" x14ac:dyDescent="0.2"/>
    <row r="22087" hidden="1" x14ac:dyDescent="0.2"/>
    <row r="22088" hidden="1" x14ac:dyDescent="0.2"/>
    <row r="22089" hidden="1" x14ac:dyDescent="0.2"/>
    <row r="22090" hidden="1" x14ac:dyDescent="0.2"/>
    <row r="22091" hidden="1" x14ac:dyDescent="0.2"/>
    <row r="22092" hidden="1" x14ac:dyDescent="0.2"/>
    <row r="22093" hidden="1" x14ac:dyDescent="0.2"/>
    <row r="22094" hidden="1" x14ac:dyDescent="0.2"/>
    <row r="22095" hidden="1" x14ac:dyDescent="0.2"/>
    <row r="22096" hidden="1" x14ac:dyDescent="0.2"/>
    <row r="22097" hidden="1" x14ac:dyDescent="0.2"/>
    <row r="22098" hidden="1" x14ac:dyDescent="0.2"/>
    <row r="22099" hidden="1" x14ac:dyDescent="0.2"/>
    <row r="22100" hidden="1" x14ac:dyDescent="0.2"/>
    <row r="22101" hidden="1" x14ac:dyDescent="0.2"/>
    <row r="22102" hidden="1" x14ac:dyDescent="0.2"/>
    <row r="22103" hidden="1" x14ac:dyDescent="0.2"/>
    <row r="22104" hidden="1" x14ac:dyDescent="0.2"/>
    <row r="22105" hidden="1" x14ac:dyDescent="0.2"/>
    <row r="22106" hidden="1" x14ac:dyDescent="0.2"/>
    <row r="22107" hidden="1" x14ac:dyDescent="0.2"/>
    <row r="22108" hidden="1" x14ac:dyDescent="0.2"/>
    <row r="22109" hidden="1" x14ac:dyDescent="0.2"/>
    <row r="22110" hidden="1" x14ac:dyDescent="0.2"/>
    <row r="22111" hidden="1" x14ac:dyDescent="0.2"/>
    <row r="22112" hidden="1" x14ac:dyDescent="0.2"/>
    <row r="22113" hidden="1" x14ac:dyDescent="0.2"/>
    <row r="22114" hidden="1" x14ac:dyDescent="0.2"/>
    <row r="22115" hidden="1" x14ac:dyDescent="0.2"/>
    <row r="22116" hidden="1" x14ac:dyDescent="0.2"/>
    <row r="22117" hidden="1" x14ac:dyDescent="0.2"/>
    <row r="22118" hidden="1" x14ac:dyDescent="0.2"/>
    <row r="22119" hidden="1" x14ac:dyDescent="0.2"/>
    <row r="22120" hidden="1" x14ac:dyDescent="0.2"/>
    <row r="22121" hidden="1" x14ac:dyDescent="0.2"/>
    <row r="22122" hidden="1" x14ac:dyDescent="0.2"/>
    <row r="22123" hidden="1" x14ac:dyDescent="0.2"/>
    <row r="22124" hidden="1" x14ac:dyDescent="0.2"/>
    <row r="22125" hidden="1" x14ac:dyDescent="0.2"/>
    <row r="22126" hidden="1" x14ac:dyDescent="0.2"/>
    <row r="22127" hidden="1" x14ac:dyDescent="0.2"/>
    <row r="22128" hidden="1" x14ac:dyDescent="0.2"/>
    <row r="22129" hidden="1" x14ac:dyDescent="0.2"/>
    <row r="22130" hidden="1" x14ac:dyDescent="0.2"/>
    <row r="22131" hidden="1" x14ac:dyDescent="0.2"/>
    <row r="22132" hidden="1" x14ac:dyDescent="0.2"/>
    <row r="22133" hidden="1" x14ac:dyDescent="0.2"/>
    <row r="22134" hidden="1" x14ac:dyDescent="0.2"/>
    <row r="22135" hidden="1" x14ac:dyDescent="0.2"/>
    <row r="22136" hidden="1" x14ac:dyDescent="0.2"/>
    <row r="22137" hidden="1" x14ac:dyDescent="0.2"/>
    <row r="22138" hidden="1" x14ac:dyDescent="0.2"/>
    <row r="22139" hidden="1" x14ac:dyDescent="0.2"/>
    <row r="22140" hidden="1" x14ac:dyDescent="0.2"/>
    <row r="22141" hidden="1" x14ac:dyDescent="0.2"/>
    <row r="22142" hidden="1" x14ac:dyDescent="0.2"/>
    <row r="22143" hidden="1" x14ac:dyDescent="0.2"/>
    <row r="22144" hidden="1" x14ac:dyDescent="0.2"/>
    <row r="22145" hidden="1" x14ac:dyDescent="0.2"/>
    <row r="22146" hidden="1" x14ac:dyDescent="0.2"/>
    <row r="22147" hidden="1" x14ac:dyDescent="0.2"/>
    <row r="22148" hidden="1" x14ac:dyDescent="0.2"/>
    <row r="22149" hidden="1" x14ac:dyDescent="0.2"/>
    <row r="22150" hidden="1" x14ac:dyDescent="0.2"/>
    <row r="22151" hidden="1" x14ac:dyDescent="0.2"/>
    <row r="22152" hidden="1" x14ac:dyDescent="0.2"/>
    <row r="22153" hidden="1" x14ac:dyDescent="0.2"/>
    <row r="22154" hidden="1" x14ac:dyDescent="0.2"/>
    <row r="22155" hidden="1" x14ac:dyDescent="0.2"/>
    <row r="22156" hidden="1" x14ac:dyDescent="0.2"/>
    <row r="22157" hidden="1" x14ac:dyDescent="0.2"/>
    <row r="22158" hidden="1" x14ac:dyDescent="0.2"/>
    <row r="22159" hidden="1" x14ac:dyDescent="0.2"/>
    <row r="22160" hidden="1" x14ac:dyDescent="0.2"/>
    <row r="22161" hidden="1" x14ac:dyDescent="0.2"/>
    <row r="22162" hidden="1" x14ac:dyDescent="0.2"/>
    <row r="22163" hidden="1" x14ac:dyDescent="0.2"/>
    <row r="22164" hidden="1" x14ac:dyDescent="0.2"/>
    <row r="22165" hidden="1" x14ac:dyDescent="0.2"/>
    <row r="22166" hidden="1" x14ac:dyDescent="0.2"/>
    <row r="22167" hidden="1" x14ac:dyDescent="0.2"/>
    <row r="22168" hidden="1" x14ac:dyDescent="0.2"/>
    <row r="22169" hidden="1" x14ac:dyDescent="0.2"/>
    <row r="22170" hidden="1" x14ac:dyDescent="0.2"/>
    <row r="22171" hidden="1" x14ac:dyDescent="0.2"/>
    <row r="22172" hidden="1" x14ac:dyDescent="0.2"/>
    <row r="22173" hidden="1" x14ac:dyDescent="0.2"/>
    <row r="22174" hidden="1" x14ac:dyDescent="0.2"/>
    <row r="22175" hidden="1" x14ac:dyDescent="0.2"/>
    <row r="22176" hidden="1" x14ac:dyDescent="0.2"/>
    <row r="22177" hidden="1" x14ac:dyDescent="0.2"/>
    <row r="22178" hidden="1" x14ac:dyDescent="0.2"/>
    <row r="22179" hidden="1" x14ac:dyDescent="0.2"/>
    <row r="22180" hidden="1" x14ac:dyDescent="0.2"/>
    <row r="22181" hidden="1" x14ac:dyDescent="0.2"/>
    <row r="22182" hidden="1" x14ac:dyDescent="0.2"/>
    <row r="22183" hidden="1" x14ac:dyDescent="0.2"/>
    <row r="22184" hidden="1" x14ac:dyDescent="0.2"/>
    <row r="22185" hidden="1" x14ac:dyDescent="0.2"/>
    <row r="22186" hidden="1" x14ac:dyDescent="0.2"/>
    <row r="22187" hidden="1" x14ac:dyDescent="0.2"/>
    <row r="22188" hidden="1" x14ac:dyDescent="0.2"/>
    <row r="22189" hidden="1" x14ac:dyDescent="0.2"/>
    <row r="22190" hidden="1" x14ac:dyDescent="0.2"/>
    <row r="22191" hidden="1" x14ac:dyDescent="0.2"/>
    <row r="22192" hidden="1" x14ac:dyDescent="0.2"/>
    <row r="22193" hidden="1" x14ac:dyDescent="0.2"/>
    <row r="22194" hidden="1" x14ac:dyDescent="0.2"/>
    <row r="22195" hidden="1" x14ac:dyDescent="0.2"/>
    <row r="22196" hidden="1" x14ac:dyDescent="0.2"/>
    <row r="22197" hidden="1" x14ac:dyDescent="0.2"/>
    <row r="22198" hidden="1" x14ac:dyDescent="0.2"/>
    <row r="22199" hidden="1" x14ac:dyDescent="0.2"/>
    <row r="22200" hidden="1" x14ac:dyDescent="0.2"/>
    <row r="22201" hidden="1" x14ac:dyDescent="0.2"/>
    <row r="22202" hidden="1" x14ac:dyDescent="0.2"/>
    <row r="22203" hidden="1" x14ac:dyDescent="0.2"/>
    <row r="22204" hidden="1" x14ac:dyDescent="0.2"/>
    <row r="22205" hidden="1" x14ac:dyDescent="0.2"/>
    <row r="22206" hidden="1" x14ac:dyDescent="0.2"/>
    <row r="22207" hidden="1" x14ac:dyDescent="0.2"/>
    <row r="22208" hidden="1" x14ac:dyDescent="0.2"/>
    <row r="22209" hidden="1" x14ac:dyDescent="0.2"/>
    <row r="22210" hidden="1" x14ac:dyDescent="0.2"/>
    <row r="22211" hidden="1" x14ac:dyDescent="0.2"/>
    <row r="22212" hidden="1" x14ac:dyDescent="0.2"/>
    <row r="22213" hidden="1" x14ac:dyDescent="0.2"/>
    <row r="22214" hidden="1" x14ac:dyDescent="0.2"/>
    <row r="22215" hidden="1" x14ac:dyDescent="0.2"/>
    <row r="22216" hidden="1" x14ac:dyDescent="0.2"/>
    <row r="22217" hidden="1" x14ac:dyDescent="0.2"/>
    <row r="22218" hidden="1" x14ac:dyDescent="0.2"/>
    <row r="22219" hidden="1" x14ac:dyDescent="0.2"/>
    <row r="22220" hidden="1" x14ac:dyDescent="0.2"/>
    <row r="22221" hidden="1" x14ac:dyDescent="0.2"/>
    <row r="22222" hidden="1" x14ac:dyDescent="0.2"/>
    <row r="22223" hidden="1" x14ac:dyDescent="0.2"/>
    <row r="22224" hidden="1" x14ac:dyDescent="0.2"/>
    <row r="22225" hidden="1" x14ac:dyDescent="0.2"/>
    <row r="22226" hidden="1" x14ac:dyDescent="0.2"/>
    <row r="22227" hidden="1" x14ac:dyDescent="0.2"/>
    <row r="22228" hidden="1" x14ac:dyDescent="0.2"/>
    <row r="22229" hidden="1" x14ac:dyDescent="0.2"/>
    <row r="22230" hidden="1" x14ac:dyDescent="0.2"/>
    <row r="22231" hidden="1" x14ac:dyDescent="0.2"/>
    <row r="22232" hidden="1" x14ac:dyDescent="0.2"/>
    <row r="22233" hidden="1" x14ac:dyDescent="0.2"/>
    <row r="22234" hidden="1" x14ac:dyDescent="0.2"/>
    <row r="22235" hidden="1" x14ac:dyDescent="0.2"/>
    <row r="22236" hidden="1" x14ac:dyDescent="0.2"/>
    <row r="22237" hidden="1" x14ac:dyDescent="0.2"/>
    <row r="22238" hidden="1" x14ac:dyDescent="0.2"/>
    <row r="22239" hidden="1" x14ac:dyDescent="0.2"/>
    <row r="22240" hidden="1" x14ac:dyDescent="0.2"/>
    <row r="22241" hidden="1" x14ac:dyDescent="0.2"/>
    <row r="22242" hidden="1" x14ac:dyDescent="0.2"/>
    <row r="22243" hidden="1" x14ac:dyDescent="0.2"/>
    <row r="22244" hidden="1" x14ac:dyDescent="0.2"/>
    <row r="22245" hidden="1" x14ac:dyDescent="0.2"/>
    <row r="22246" hidden="1" x14ac:dyDescent="0.2"/>
    <row r="22247" hidden="1" x14ac:dyDescent="0.2"/>
    <row r="22248" hidden="1" x14ac:dyDescent="0.2"/>
    <row r="22249" hidden="1" x14ac:dyDescent="0.2"/>
    <row r="22250" hidden="1" x14ac:dyDescent="0.2"/>
    <row r="22251" hidden="1" x14ac:dyDescent="0.2"/>
    <row r="22252" hidden="1" x14ac:dyDescent="0.2"/>
    <row r="22253" hidden="1" x14ac:dyDescent="0.2"/>
    <row r="22254" hidden="1" x14ac:dyDescent="0.2"/>
    <row r="22255" hidden="1" x14ac:dyDescent="0.2"/>
    <row r="22256" hidden="1" x14ac:dyDescent="0.2"/>
    <row r="22257" hidden="1" x14ac:dyDescent="0.2"/>
    <row r="22258" hidden="1" x14ac:dyDescent="0.2"/>
    <row r="22259" hidden="1" x14ac:dyDescent="0.2"/>
    <row r="22260" hidden="1" x14ac:dyDescent="0.2"/>
    <row r="22261" hidden="1" x14ac:dyDescent="0.2"/>
    <row r="22262" hidden="1" x14ac:dyDescent="0.2"/>
    <row r="22263" hidden="1" x14ac:dyDescent="0.2"/>
    <row r="22264" hidden="1" x14ac:dyDescent="0.2"/>
    <row r="22265" hidden="1" x14ac:dyDescent="0.2"/>
    <row r="22266" hidden="1" x14ac:dyDescent="0.2"/>
    <row r="22267" hidden="1" x14ac:dyDescent="0.2"/>
    <row r="22268" hidden="1" x14ac:dyDescent="0.2"/>
    <row r="22269" hidden="1" x14ac:dyDescent="0.2"/>
    <row r="22270" hidden="1" x14ac:dyDescent="0.2"/>
    <row r="22271" hidden="1" x14ac:dyDescent="0.2"/>
    <row r="22272" hidden="1" x14ac:dyDescent="0.2"/>
    <row r="22273" hidden="1" x14ac:dyDescent="0.2"/>
    <row r="22274" hidden="1" x14ac:dyDescent="0.2"/>
    <row r="22275" hidden="1" x14ac:dyDescent="0.2"/>
    <row r="22276" hidden="1" x14ac:dyDescent="0.2"/>
    <row r="22277" hidden="1" x14ac:dyDescent="0.2"/>
    <row r="22278" hidden="1" x14ac:dyDescent="0.2"/>
    <row r="22279" hidden="1" x14ac:dyDescent="0.2"/>
    <row r="22280" hidden="1" x14ac:dyDescent="0.2"/>
    <row r="22281" hidden="1" x14ac:dyDescent="0.2"/>
    <row r="22282" hidden="1" x14ac:dyDescent="0.2"/>
    <row r="22283" hidden="1" x14ac:dyDescent="0.2"/>
    <row r="22284" hidden="1" x14ac:dyDescent="0.2"/>
    <row r="22285" hidden="1" x14ac:dyDescent="0.2"/>
    <row r="22286" hidden="1" x14ac:dyDescent="0.2"/>
    <row r="22287" hidden="1" x14ac:dyDescent="0.2"/>
    <row r="22288" hidden="1" x14ac:dyDescent="0.2"/>
    <row r="22289" hidden="1" x14ac:dyDescent="0.2"/>
    <row r="22290" hidden="1" x14ac:dyDescent="0.2"/>
    <row r="22291" hidden="1" x14ac:dyDescent="0.2"/>
    <row r="22292" hidden="1" x14ac:dyDescent="0.2"/>
    <row r="22293" hidden="1" x14ac:dyDescent="0.2"/>
    <row r="22294" hidden="1" x14ac:dyDescent="0.2"/>
    <row r="22295" hidden="1" x14ac:dyDescent="0.2"/>
    <row r="22296" hidden="1" x14ac:dyDescent="0.2"/>
    <row r="22297" hidden="1" x14ac:dyDescent="0.2"/>
    <row r="22298" hidden="1" x14ac:dyDescent="0.2"/>
    <row r="22299" hidden="1" x14ac:dyDescent="0.2"/>
    <row r="22300" hidden="1" x14ac:dyDescent="0.2"/>
    <row r="22301" hidden="1" x14ac:dyDescent="0.2"/>
    <row r="22302" hidden="1" x14ac:dyDescent="0.2"/>
    <row r="22303" hidden="1" x14ac:dyDescent="0.2"/>
    <row r="22304" hidden="1" x14ac:dyDescent="0.2"/>
    <row r="22305" hidden="1" x14ac:dyDescent="0.2"/>
    <row r="22306" hidden="1" x14ac:dyDescent="0.2"/>
    <row r="22307" hidden="1" x14ac:dyDescent="0.2"/>
    <row r="22308" hidden="1" x14ac:dyDescent="0.2"/>
    <row r="22309" hidden="1" x14ac:dyDescent="0.2"/>
    <row r="22310" hidden="1" x14ac:dyDescent="0.2"/>
    <row r="22311" hidden="1" x14ac:dyDescent="0.2"/>
    <row r="22312" hidden="1" x14ac:dyDescent="0.2"/>
    <row r="22313" hidden="1" x14ac:dyDescent="0.2"/>
    <row r="22314" hidden="1" x14ac:dyDescent="0.2"/>
    <row r="22315" hidden="1" x14ac:dyDescent="0.2"/>
    <row r="22316" hidden="1" x14ac:dyDescent="0.2"/>
    <row r="22317" hidden="1" x14ac:dyDescent="0.2"/>
    <row r="22318" hidden="1" x14ac:dyDescent="0.2"/>
    <row r="22319" hidden="1" x14ac:dyDescent="0.2"/>
    <row r="22320" hidden="1" x14ac:dyDescent="0.2"/>
    <row r="22321" hidden="1" x14ac:dyDescent="0.2"/>
    <row r="22322" hidden="1" x14ac:dyDescent="0.2"/>
    <row r="22323" hidden="1" x14ac:dyDescent="0.2"/>
    <row r="22324" hidden="1" x14ac:dyDescent="0.2"/>
    <row r="22325" hidden="1" x14ac:dyDescent="0.2"/>
    <row r="22326" hidden="1" x14ac:dyDescent="0.2"/>
    <row r="22327" hidden="1" x14ac:dyDescent="0.2"/>
    <row r="22328" hidden="1" x14ac:dyDescent="0.2"/>
    <row r="22329" hidden="1" x14ac:dyDescent="0.2"/>
    <row r="22330" hidden="1" x14ac:dyDescent="0.2"/>
    <row r="22331" hidden="1" x14ac:dyDescent="0.2"/>
    <row r="22332" hidden="1" x14ac:dyDescent="0.2"/>
    <row r="22333" hidden="1" x14ac:dyDescent="0.2"/>
    <row r="22334" hidden="1" x14ac:dyDescent="0.2"/>
    <row r="22335" hidden="1" x14ac:dyDescent="0.2"/>
    <row r="22336" hidden="1" x14ac:dyDescent="0.2"/>
    <row r="22337" hidden="1" x14ac:dyDescent="0.2"/>
    <row r="22338" hidden="1" x14ac:dyDescent="0.2"/>
    <row r="22339" hidden="1" x14ac:dyDescent="0.2"/>
    <row r="22340" hidden="1" x14ac:dyDescent="0.2"/>
    <row r="22341" hidden="1" x14ac:dyDescent="0.2"/>
    <row r="22342" hidden="1" x14ac:dyDescent="0.2"/>
    <row r="22343" hidden="1" x14ac:dyDescent="0.2"/>
    <row r="22344" hidden="1" x14ac:dyDescent="0.2"/>
    <row r="22345" hidden="1" x14ac:dyDescent="0.2"/>
    <row r="22346" hidden="1" x14ac:dyDescent="0.2"/>
    <row r="22347" hidden="1" x14ac:dyDescent="0.2"/>
    <row r="22348" hidden="1" x14ac:dyDescent="0.2"/>
    <row r="22349" hidden="1" x14ac:dyDescent="0.2"/>
    <row r="22350" hidden="1" x14ac:dyDescent="0.2"/>
    <row r="22351" hidden="1" x14ac:dyDescent="0.2"/>
    <row r="22352" hidden="1" x14ac:dyDescent="0.2"/>
    <row r="22353" hidden="1" x14ac:dyDescent="0.2"/>
    <row r="22354" hidden="1" x14ac:dyDescent="0.2"/>
    <row r="22355" hidden="1" x14ac:dyDescent="0.2"/>
    <row r="22356" hidden="1" x14ac:dyDescent="0.2"/>
    <row r="22357" hidden="1" x14ac:dyDescent="0.2"/>
    <row r="22358" hidden="1" x14ac:dyDescent="0.2"/>
    <row r="22359" hidden="1" x14ac:dyDescent="0.2"/>
    <row r="22360" hidden="1" x14ac:dyDescent="0.2"/>
    <row r="22361" hidden="1" x14ac:dyDescent="0.2"/>
    <row r="22362" hidden="1" x14ac:dyDescent="0.2"/>
    <row r="22363" hidden="1" x14ac:dyDescent="0.2"/>
    <row r="22364" hidden="1" x14ac:dyDescent="0.2"/>
    <row r="22365" hidden="1" x14ac:dyDescent="0.2"/>
    <row r="22366" hidden="1" x14ac:dyDescent="0.2"/>
    <row r="22367" hidden="1" x14ac:dyDescent="0.2"/>
    <row r="22368" hidden="1" x14ac:dyDescent="0.2"/>
    <row r="22369" hidden="1" x14ac:dyDescent="0.2"/>
    <row r="22370" hidden="1" x14ac:dyDescent="0.2"/>
    <row r="22371" hidden="1" x14ac:dyDescent="0.2"/>
    <row r="22372" hidden="1" x14ac:dyDescent="0.2"/>
    <row r="22373" hidden="1" x14ac:dyDescent="0.2"/>
    <row r="22374" hidden="1" x14ac:dyDescent="0.2"/>
    <row r="22375" hidden="1" x14ac:dyDescent="0.2"/>
    <row r="22376" hidden="1" x14ac:dyDescent="0.2"/>
    <row r="22377" hidden="1" x14ac:dyDescent="0.2"/>
    <row r="22378" hidden="1" x14ac:dyDescent="0.2"/>
    <row r="22379" hidden="1" x14ac:dyDescent="0.2"/>
    <row r="22380" hidden="1" x14ac:dyDescent="0.2"/>
    <row r="22381" hidden="1" x14ac:dyDescent="0.2"/>
    <row r="22382" hidden="1" x14ac:dyDescent="0.2"/>
    <row r="22383" hidden="1" x14ac:dyDescent="0.2"/>
    <row r="22384" hidden="1" x14ac:dyDescent="0.2"/>
    <row r="22385" hidden="1" x14ac:dyDescent="0.2"/>
    <row r="22386" hidden="1" x14ac:dyDescent="0.2"/>
    <row r="22387" hidden="1" x14ac:dyDescent="0.2"/>
    <row r="22388" hidden="1" x14ac:dyDescent="0.2"/>
    <row r="22389" hidden="1" x14ac:dyDescent="0.2"/>
    <row r="22390" hidden="1" x14ac:dyDescent="0.2"/>
    <row r="22391" hidden="1" x14ac:dyDescent="0.2"/>
    <row r="22392" hidden="1" x14ac:dyDescent="0.2"/>
    <row r="22393" hidden="1" x14ac:dyDescent="0.2"/>
    <row r="22394" hidden="1" x14ac:dyDescent="0.2"/>
    <row r="22395" hidden="1" x14ac:dyDescent="0.2"/>
    <row r="22396" hidden="1" x14ac:dyDescent="0.2"/>
    <row r="22397" hidden="1" x14ac:dyDescent="0.2"/>
    <row r="22398" hidden="1" x14ac:dyDescent="0.2"/>
    <row r="22399" hidden="1" x14ac:dyDescent="0.2"/>
    <row r="22400" hidden="1" x14ac:dyDescent="0.2"/>
    <row r="22401" hidden="1" x14ac:dyDescent="0.2"/>
    <row r="22402" hidden="1" x14ac:dyDescent="0.2"/>
    <row r="22403" hidden="1" x14ac:dyDescent="0.2"/>
    <row r="22404" hidden="1" x14ac:dyDescent="0.2"/>
    <row r="22405" hidden="1" x14ac:dyDescent="0.2"/>
    <row r="22406" hidden="1" x14ac:dyDescent="0.2"/>
    <row r="22407" hidden="1" x14ac:dyDescent="0.2"/>
    <row r="22408" hidden="1" x14ac:dyDescent="0.2"/>
    <row r="22409" hidden="1" x14ac:dyDescent="0.2"/>
    <row r="22410" hidden="1" x14ac:dyDescent="0.2"/>
    <row r="22411" hidden="1" x14ac:dyDescent="0.2"/>
    <row r="22412" hidden="1" x14ac:dyDescent="0.2"/>
    <row r="22413" hidden="1" x14ac:dyDescent="0.2"/>
    <row r="22414" hidden="1" x14ac:dyDescent="0.2"/>
    <row r="22415" hidden="1" x14ac:dyDescent="0.2"/>
    <row r="22416" hidden="1" x14ac:dyDescent="0.2"/>
    <row r="22417" hidden="1" x14ac:dyDescent="0.2"/>
    <row r="22418" hidden="1" x14ac:dyDescent="0.2"/>
    <row r="22419" hidden="1" x14ac:dyDescent="0.2"/>
    <row r="22420" hidden="1" x14ac:dyDescent="0.2"/>
    <row r="22421" hidden="1" x14ac:dyDescent="0.2"/>
    <row r="22422" hidden="1" x14ac:dyDescent="0.2"/>
    <row r="22423" hidden="1" x14ac:dyDescent="0.2"/>
    <row r="22424" hidden="1" x14ac:dyDescent="0.2"/>
    <row r="22425" hidden="1" x14ac:dyDescent="0.2"/>
    <row r="22426" hidden="1" x14ac:dyDescent="0.2"/>
    <row r="22427" hidden="1" x14ac:dyDescent="0.2"/>
    <row r="22428" hidden="1" x14ac:dyDescent="0.2"/>
    <row r="22429" hidden="1" x14ac:dyDescent="0.2"/>
    <row r="22430" hidden="1" x14ac:dyDescent="0.2"/>
    <row r="22431" hidden="1" x14ac:dyDescent="0.2"/>
    <row r="22432" hidden="1" x14ac:dyDescent="0.2"/>
    <row r="22433" hidden="1" x14ac:dyDescent="0.2"/>
    <row r="22434" hidden="1" x14ac:dyDescent="0.2"/>
    <row r="22435" hidden="1" x14ac:dyDescent="0.2"/>
    <row r="22436" hidden="1" x14ac:dyDescent="0.2"/>
    <row r="22437" hidden="1" x14ac:dyDescent="0.2"/>
    <row r="22438" hidden="1" x14ac:dyDescent="0.2"/>
    <row r="22439" hidden="1" x14ac:dyDescent="0.2"/>
    <row r="22440" hidden="1" x14ac:dyDescent="0.2"/>
    <row r="22441" hidden="1" x14ac:dyDescent="0.2"/>
    <row r="22442" hidden="1" x14ac:dyDescent="0.2"/>
    <row r="22443" hidden="1" x14ac:dyDescent="0.2"/>
    <row r="22444" hidden="1" x14ac:dyDescent="0.2"/>
    <row r="22445" hidden="1" x14ac:dyDescent="0.2"/>
    <row r="22446" hidden="1" x14ac:dyDescent="0.2"/>
    <row r="22447" hidden="1" x14ac:dyDescent="0.2"/>
    <row r="22448" hidden="1" x14ac:dyDescent="0.2"/>
    <row r="22449" hidden="1" x14ac:dyDescent="0.2"/>
    <row r="22450" hidden="1" x14ac:dyDescent="0.2"/>
    <row r="22451" hidden="1" x14ac:dyDescent="0.2"/>
    <row r="22452" hidden="1" x14ac:dyDescent="0.2"/>
    <row r="22453" hidden="1" x14ac:dyDescent="0.2"/>
    <row r="22454" hidden="1" x14ac:dyDescent="0.2"/>
    <row r="22455" hidden="1" x14ac:dyDescent="0.2"/>
    <row r="22456" hidden="1" x14ac:dyDescent="0.2"/>
    <row r="22457" hidden="1" x14ac:dyDescent="0.2"/>
    <row r="22458" hidden="1" x14ac:dyDescent="0.2"/>
    <row r="22459" hidden="1" x14ac:dyDescent="0.2"/>
    <row r="22460" hidden="1" x14ac:dyDescent="0.2"/>
    <row r="22461" hidden="1" x14ac:dyDescent="0.2"/>
    <row r="22462" hidden="1" x14ac:dyDescent="0.2"/>
    <row r="22463" hidden="1" x14ac:dyDescent="0.2"/>
    <row r="22464" hidden="1" x14ac:dyDescent="0.2"/>
    <row r="22465" hidden="1" x14ac:dyDescent="0.2"/>
    <row r="22466" hidden="1" x14ac:dyDescent="0.2"/>
    <row r="22467" hidden="1" x14ac:dyDescent="0.2"/>
    <row r="22468" hidden="1" x14ac:dyDescent="0.2"/>
    <row r="22469" hidden="1" x14ac:dyDescent="0.2"/>
    <row r="22470" hidden="1" x14ac:dyDescent="0.2"/>
    <row r="22471" hidden="1" x14ac:dyDescent="0.2"/>
    <row r="22472" hidden="1" x14ac:dyDescent="0.2"/>
    <row r="22473" hidden="1" x14ac:dyDescent="0.2"/>
    <row r="22474" hidden="1" x14ac:dyDescent="0.2"/>
    <row r="22475" hidden="1" x14ac:dyDescent="0.2"/>
    <row r="22476" hidden="1" x14ac:dyDescent="0.2"/>
    <row r="22477" hidden="1" x14ac:dyDescent="0.2"/>
    <row r="22478" hidden="1" x14ac:dyDescent="0.2"/>
    <row r="22479" hidden="1" x14ac:dyDescent="0.2"/>
    <row r="22480" hidden="1" x14ac:dyDescent="0.2"/>
    <row r="22481" hidden="1" x14ac:dyDescent="0.2"/>
    <row r="22482" hidden="1" x14ac:dyDescent="0.2"/>
    <row r="22483" hidden="1" x14ac:dyDescent="0.2"/>
    <row r="22484" hidden="1" x14ac:dyDescent="0.2"/>
    <row r="22485" hidden="1" x14ac:dyDescent="0.2"/>
    <row r="22486" hidden="1" x14ac:dyDescent="0.2"/>
    <row r="22487" hidden="1" x14ac:dyDescent="0.2"/>
    <row r="22488" hidden="1" x14ac:dyDescent="0.2"/>
    <row r="22489" hidden="1" x14ac:dyDescent="0.2"/>
    <row r="22490" hidden="1" x14ac:dyDescent="0.2"/>
    <row r="22491" hidden="1" x14ac:dyDescent="0.2"/>
    <row r="22492" hidden="1" x14ac:dyDescent="0.2"/>
    <row r="22493" hidden="1" x14ac:dyDescent="0.2"/>
    <row r="22494" hidden="1" x14ac:dyDescent="0.2"/>
    <row r="22495" hidden="1" x14ac:dyDescent="0.2"/>
    <row r="22496" hidden="1" x14ac:dyDescent="0.2"/>
    <row r="22497" hidden="1" x14ac:dyDescent="0.2"/>
    <row r="22498" hidden="1" x14ac:dyDescent="0.2"/>
    <row r="22499" hidden="1" x14ac:dyDescent="0.2"/>
    <row r="22500" hidden="1" x14ac:dyDescent="0.2"/>
    <row r="22501" hidden="1" x14ac:dyDescent="0.2"/>
    <row r="22502" hidden="1" x14ac:dyDescent="0.2"/>
    <row r="22503" hidden="1" x14ac:dyDescent="0.2"/>
    <row r="22504" hidden="1" x14ac:dyDescent="0.2"/>
    <row r="22505" hidden="1" x14ac:dyDescent="0.2"/>
    <row r="22506" hidden="1" x14ac:dyDescent="0.2"/>
    <row r="22507" hidden="1" x14ac:dyDescent="0.2"/>
    <row r="22508" hidden="1" x14ac:dyDescent="0.2"/>
    <row r="22509" hidden="1" x14ac:dyDescent="0.2"/>
    <row r="22510" hidden="1" x14ac:dyDescent="0.2"/>
    <row r="22511" hidden="1" x14ac:dyDescent="0.2"/>
    <row r="22512" hidden="1" x14ac:dyDescent="0.2"/>
    <row r="22513" hidden="1" x14ac:dyDescent="0.2"/>
    <row r="22514" hidden="1" x14ac:dyDescent="0.2"/>
    <row r="22515" hidden="1" x14ac:dyDescent="0.2"/>
    <row r="22516" hidden="1" x14ac:dyDescent="0.2"/>
    <row r="22517" hidden="1" x14ac:dyDescent="0.2"/>
    <row r="22518" hidden="1" x14ac:dyDescent="0.2"/>
    <row r="22519" hidden="1" x14ac:dyDescent="0.2"/>
    <row r="22520" hidden="1" x14ac:dyDescent="0.2"/>
    <row r="22521" hidden="1" x14ac:dyDescent="0.2"/>
    <row r="22522" hidden="1" x14ac:dyDescent="0.2"/>
    <row r="22523" hidden="1" x14ac:dyDescent="0.2"/>
    <row r="22524" hidden="1" x14ac:dyDescent="0.2"/>
    <row r="22525" hidden="1" x14ac:dyDescent="0.2"/>
    <row r="22526" hidden="1" x14ac:dyDescent="0.2"/>
    <row r="22527" hidden="1" x14ac:dyDescent="0.2"/>
    <row r="22528" hidden="1" x14ac:dyDescent="0.2"/>
    <row r="22529" hidden="1" x14ac:dyDescent="0.2"/>
    <row r="22530" hidden="1" x14ac:dyDescent="0.2"/>
    <row r="22531" hidden="1" x14ac:dyDescent="0.2"/>
    <row r="22532" hidden="1" x14ac:dyDescent="0.2"/>
    <row r="22533" hidden="1" x14ac:dyDescent="0.2"/>
    <row r="22534" hidden="1" x14ac:dyDescent="0.2"/>
    <row r="22535" hidden="1" x14ac:dyDescent="0.2"/>
    <row r="22536" hidden="1" x14ac:dyDescent="0.2"/>
    <row r="22537" hidden="1" x14ac:dyDescent="0.2"/>
    <row r="22538" hidden="1" x14ac:dyDescent="0.2"/>
    <row r="22539" hidden="1" x14ac:dyDescent="0.2"/>
    <row r="22540" hidden="1" x14ac:dyDescent="0.2"/>
    <row r="22541" hidden="1" x14ac:dyDescent="0.2"/>
    <row r="22542" hidden="1" x14ac:dyDescent="0.2"/>
    <row r="22543" hidden="1" x14ac:dyDescent="0.2"/>
    <row r="22544" hidden="1" x14ac:dyDescent="0.2"/>
    <row r="22545" hidden="1" x14ac:dyDescent="0.2"/>
    <row r="22546" hidden="1" x14ac:dyDescent="0.2"/>
    <row r="22547" hidden="1" x14ac:dyDescent="0.2"/>
    <row r="22548" hidden="1" x14ac:dyDescent="0.2"/>
    <row r="22549" hidden="1" x14ac:dyDescent="0.2"/>
    <row r="22550" hidden="1" x14ac:dyDescent="0.2"/>
    <row r="22551" hidden="1" x14ac:dyDescent="0.2"/>
    <row r="22552" hidden="1" x14ac:dyDescent="0.2"/>
    <row r="22553" hidden="1" x14ac:dyDescent="0.2"/>
    <row r="22554" hidden="1" x14ac:dyDescent="0.2"/>
    <row r="22555" hidden="1" x14ac:dyDescent="0.2"/>
    <row r="22556" hidden="1" x14ac:dyDescent="0.2"/>
    <row r="22557" hidden="1" x14ac:dyDescent="0.2"/>
    <row r="22558" hidden="1" x14ac:dyDescent="0.2"/>
    <row r="22559" hidden="1" x14ac:dyDescent="0.2"/>
    <row r="22560" hidden="1" x14ac:dyDescent="0.2"/>
    <row r="22561" hidden="1" x14ac:dyDescent="0.2"/>
    <row r="22562" hidden="1" x14ac:dyDescent="0.2"/>
    <row r="22563" hidden="1" x14ac:dyDescent="0.2"/>
    <row r="22564" hidden="1" x14ac:dyDescent="0.2"/>
    <row r="22565" hidden="1" x14ac:dyDescent="0.2"/>
    <row r="22566" hidden="1" x14ac:dyDescent="0.2"/>
    <row r="22567" hidden="1" x14ac:dyDescent="0.2"/>
    <row r="22568" hidden="1" x14ac:dyDescent="0.2"/>
    <row r="22569" hidden="1" x14ac:dyDescent="0.2"/>
    <row r="22570" hidden="1" x14ac:dyDescent="0.2"/>
    <row r="22571" hidden="1" x14ac:dyDescent="0.2"/>
    <row r="22572" hidden="1" x14ac:dyDescent="0.2"/>
    <row r="22573" hidden="1" x14ac:dyDescent="0.2"/>
    <row r="22574" hidden="1" x14ac:dyDescent="0.2"/>
    <row r="22575" hidden="1" x14ac:dyDescent="0.2"/>
    <row r="22576" hidden="1" x14ac:dyDescent="0.2"/>
    <row r="22577" hidden="1" x14ac:dyDescent="0.2"/>
    <row r="22578" hidden="1" x14ac:dyDescent="0.2"/>
    <row r="22579" hidden="1" x14ac:dyDescent="0.2"/>
    <row r="22580" hidden="1" x14ac:dyDescent="0.2"/>
    <row r="22581" hidden="1" x14ac:dyDescent="0.2"/>
    <row r="22582" hidden="1" x14ac:dyDescent="0.2"/>
    <row r="22583" hidden="1" x14ac:dyDescent="0.2"/>
    <row r="22584" hidden="1" x14ac:dyDescent="0.2"/>
    <row r="22585" hidden="1" x14ac:dyDescent="0.2"/>
    <row r="22586" hidden="1" x14ac:dyDescent="0.2"/>
    <row r="22587" hidden="1" x14ac:dyDescent="0.2"/>
    <row r="22588" hidden="1" x14ac:dyDescent="0.2"/>
    <row r="22589" hidden="1" x14ac:dyDescent="0.2"/>
    <row r="22590" hidden="1" x14ac:dyDescent="0.2"/>
    <row r="22591" hidden="1" x14ac:dyDescent="0.2"/>
    <row r="22592" hidden="1" x14ac:dyDescent="0.2"/>
    <row r="22593" hidden="1" x14ac:dyDescent="0.2"/>
    <row r="22594" hidden="1" x14ac:dyDescent="0.2"/>
    <row r="22595" hidden="1" x14ac:dyDescent="0.2"/>
    <row r="22596" hidden="1" x14ac:dyDescent="0.2"/>
    <row r="22597" hidden="1" x14ac:dyDescent="0.2"/>
    <row r="22598" hidden="1" x14ac:dyDescent="0.2"/>
    <row r="22599" hidden="1" x14ac:dyDescent="0.2"/>
    <row r="22600" hidden="1" x14ac:dyDescent="0.2"/>
    <row r="22601" hidden="1" x14ac:dyDescent="0.2"/>
    <row r="22602" hidden="1" x14ac:dyDescent="0.2"/>
    <row r="22603" hidden="1" x14ac:dyDescent="0.2"/>
    <row r="22604" hidden="1" x14ac:dyDescent="0.2"/>
    <row r="22605" hidden="1" x14ac:dyDescent="0.2"/>
    <row r="22606" hidden="1" x14ac:dyDescent="0.2"/>
    <row r="22607" hidden="1" x14ac:dyDescent="0.2"/>
    <row r="22608" hidden="1" x14ac:dyDescent="0.2"/>
    <row r="22609" hidden="1" x14ac:dyDescent="0.2"/>
    <row r="22610" hidden="1" x14ac:dyDescent="0.2"/>
    <row r="22611" hidden="1" x14ac:dyDescent="0.2"/>
    <row r="22612" hidden="1" x14ac:dyDescent="0.2"/>
    <row r="22613" hidden="1" x14ac:dyDescent="0.2"/>
    <row r="22614" hidden="1" x14ac:dyDescent="0.2"/>
    <row r="22615" hidden="1" x14ac:dyDescent="0.2"/>
    <row r="22616" hidden="1" x14ac:dyDescent="0.2"/>
    <row r="22617" hidden="1" x14ac:dyDescent="0.2"/>
    <row r="22618" hidden="1" x14ac:dyDescent="0.2"/>
    <row r="22619" hidden="1" x14ac:dyDescent="0.2"/>
    <row r="22620" hidden="1" x14ac:dyDescent="0.2"/>
    <row r="22621" hidden="1" x14ac:dyDescent="0.2"/>
    <row r="22622" hidden="1" x14ac:dyDescent="0.2"/>
    <row r="22623" hidden="1" x14ac:dyDescent="0.2"/>
    <row r="22624" hidden="1" x14ac:dyDescent="0.2"/>
    <row r="22625" hidden="1" x14ac:dyDescent="0.2"/>
    <row r="22626" hidden="1" x14ac:dyDescent="0.2"/>
    <row r="22627" hidden="1" x14ac:dyDescent="0.2"/>
    <row r="22628" hidden="1" x14ac:dyDescent="0.2"/>
    <row r="22629" hidden="1" x14ac:dyDescent="0.2"/>
    <row r="22630" hidden="1" x14ac:dyDescent="0.2"/>
    <row r="22631" hidden="1" x14ac:dyDescent="0.2"/>
    <row r="22632" hidden="1" x14ac:dyDescent="0.2"/>
    <row r="22633" hidden="1" x14ac:dyDescent="0.2"/>
    <row r="22634" hidden="1" x14ac:dyDescent="0.2"/>
    <row r="22635" hidden="1" x14ac:dyDescent="0.2"/>
    <row r="22636" hidden="1" x14ac:dyDescent="0.2"/>
    <row r="22637" hidden="1" x14ac:dyDescent="0.2"/>
    <row r="22638" hidden="1" x14ac:dyDescent="0.2"/>
    <row r="22639" hidden="1" x14ac:dyDescent="0.2"/>
    <row r="22640" hidden="1" x14ac:dyDescent="0.2"/>
    <row r="22641" hidden="1" x14ac:dyDescent="0.2"/>
    <row r="22642" hidden="1" x14ac:dyDescent="0.2"/>
    <row r="22643" hidden="1" x14ac:dyDescent="0.2"/>
    <row r="22644" hidden="1" x14ac:dyDescent="0.2"/>
    <row r="22645" hidden="1" x14ac:dyDescent="0.2"/>
    <row r="22646" hidden="1" x14ac:dyDescent="0.2"/>
    <row r="22647" hidden="1" x14ac:dyDescent="0.2"/>
    <row r="22648" hidden="1" x14ac:dyDescent="0.2"/>
    <row r="22649" hidden="1" x14ac:dyDescent="0.2"/>
    <row r="22650" hidden="1" x14ac:dyDescent="0.2"/>
    <row r="22651" hidden="1" x14ac:dyDescent="0.2"/>
    <row r="22652" hidden="1" x14ac:dyDescent="0.2"/>
    <row r="22653" hidden="1" x14ac:dyDescent="0.2"/>
    <row r="22654" hidden="1" x14ac:dyDescent="0.2"/>
    <row r="22655" hidden="1" x14ac:dyDescent="0.2"/>
    <row r="22656" hidden="1" x14ac:dyDescent="0.2"/>
    <row r="22657" hidden="1" x14ac:dyDescent="0.2"/>
    <row r="22658" hidden="1" x14ac:dyDescent="0.2"/>
    <row r="22659" hidden="1" x14ac:dyDescent="0.2"/>
    <row r="22660" hidden="1" x14ac:dyDescent="0.2"/>
    <row r="22661" hidden="1" x14ac:dyDescent="0.2"/>
    <row r="22662" hidden="1" x14ac:dyDescent="0.2"/>
    <row r="22663" hidden="1" x14ac:dyDescent="0.2"/>
    <row r="22664" hidden="1" x14ac:dyDescent="0.2"/>
    <row r="22665" hidden="1" x14ac:dyDescent="0.2"/>
    <row r="22666" hidden="1" x14ac:dyDescent="0.2"/>
    <row r="22667" hidden="1" x14ac:dyDescent="0.2"/>
    <row r="22668" hidden="1" x14ac:dyDescent="0.2"/>
    <row r="22669" hidden="1" x14ac:dyDescent="0.2"/>
    <row r="22670" hidden="1" x14ac:dyDescent="0.2"/>
    <row r="22671" hidden="1" x14ac:dyDescent="0.2"/>
    <row r="22672" hidden="1" x14ac:dyDescent="0.2"/>
    <row r="22673" hidden="1" x14ac:dyDescent="0.2"/>
    <row r="22674" hidden="1" x14ac:dyDescent="0.2"/>
    <row r="22675" hidden="1" x14ac:dyDescent="0.2"/>
    <row r="22676" hidden="1" x14ac:dyDescent="0.2"/>
    <row r="22677" hidden="1" x14ac:dyDescent="0.2"/>
    <row r="22678" hidden="1" x14ac:dyDescent="0.2"/>
    <row r="22679" hidden="1" x14ac:dyDescent="0.2"/>
    <row r="22680" hidden="1" x14ac:dyDescent="0.2"/>
    <row r="22681" hidden="1" x14ac:dyDescent="0.2"/>
    <row r="22682" hidden="1" x14ac:dyDescent="0.2"/>
    <row r="22683" hidden="1" x14ac:dyDescent="0.2"/>
    <row r="22684" hidden="1" x14ac:dyDescent="0.2"/>
    <row r="22685" hidden="1" x14ac:dyDescent="0.2"/>
    <row r="22686" hidden="1" x14ac:dyDescent="0.2"/>
    <row r="22687" hidden="1" x14ac:dyDescent="0.2"/>
    <row r="22688" hidden="1" x14ac:dyDescent="0.2"/>
    <row r="22689" hidden="1" x14ac:dyDescent="0.2"/>
    <row r="22690" hidden="1" x14ac:dyDescent="0.2"/>
    <row r="22691" hidden="1" x14ac:dyDescent="0.2"/>
    <row r="22692" hidden="1" x14ac:dyDescent="0.2"/>
    <row r="22693" hidden="1" x14ac:dyDescent="0.2"/>
    <row r="22694" hidden="1" x14ac:dyDescent="0.2"/>
    <row r="22695" hidden="1" x14ac:dyDescent="0.2"/>
    <row r="22696" hidden="1" x14ac:dyDescent="0.2"/>
    <row r="22697" hidden="1" x14ac:dyDescent="0.2"/>
    <row r="22698" hidden="1" x14ac:dyDescent="0.2"/>
    <row r="22699" hidden="1" x14ac:dyDescent="0.2"/>
    <row r="22700" hidden="1" x14ac:dyDescent="0.2"/>
    <row r="22701" hidden="1" x14ac:dyDescent="0.2"/>
    <row r="22702" hidden="1" x14ac:dyDescent="0.2"/>
    <row r="22703" hidden="1" x14ac:dyDescent="0.2"/>
    <row r="22704" hidden="1" x14ac:dyDescent="0.2"/>
    <row r="22705" hidden="1" x14ac:dyDescent="0.2"/>
    <row r="22706" hidden="1" x14ac:dyDescent="0.2"/>
    <row r="22707" hidden="1" x14ac:dyDescent="0.2"/>
    <row r="22708" hidden="1" x14ac:dyDescent="0.2"/>
    <row r="22709" hidden="1" x14ac:dyDescent="0.2"/>
    <row r="22710" hidden="1" x14ac:dyDescent="0.2"/>
    <row r="22711" hidden="1" x14ac:dyDescent="0.2"/>
    <row r="22712" hidden="1" x14ac:dyDescent="0.2"/>
    <row r="22713" hidden="1" x14ac:dyDescent="0.2"/>
    <row r="22714" hidden="1" x14ac:dyDescent="0.2"/>
    <row r="22715" hidden="1" x14ac:dyDescent="0.2"/>
    <row r="22716" hidden="1" x14ac:dyDescent="0.2"/>
    <row r="22717" hidden="1" x14ac:dyDescent="0.2"/>
    <row r="22718" hidden="1" x14ac:dyDescent="0.2"/>
    <row r="22719" hidden="1" x14ac:dyDescent="0.2"/>
    <row r="22720" hidden="1" x14ac:dyDescent="0.2"/>
    <row r="22721" hidden="1" x14ac:dyDescent="0.2"/>
    <row r="22722" hidden="1" x14ac:dyDescent="0.2"/>
    <row r="22723" hidden="1" x14ac:dyDescent="0.2"/>
    <row r="22724" hidden="1" x14ac:dyDescent="0.2"/>
    <row r="22725" hidden="1" x14ac:dyDescent="0.2"/>
    <row r="22726" hidden="1" x14ac:dyDescent="0.2"/>
    <row r="22727" hidden="1" x14ac:dyDescent="0.2"/>
    <row r="22728" hidden="1" x14ac:dyDescent="0.2"/>
    <row r="22729" hidden="1" x14ac:dyDescent="0.2"/>
    <row r="22730" hidden="1" x14ac:dyDescent="0.2"/>
    <row r="22731" hidden="1" x14ac:dyDescent="0.2"/>
    <row r="22732" hidden="1" x14ac:dyDescent="0.2"/>
    <row r="22733" hidden="1" x14ac:dyDescent="0.2"/>
    <row r="22734" hidden="1" x14ac:dyDescent="0.2"/>
    <row r="22735" hidden="1" x14ac:dyDescent="0.2"/>
    <row r="22736" hidden="1" x14ac:dyDescent="0.2"/>
    <row r="22737" hidden="1" x14ac:dyDescent="0.2"/>
    <row r="22738" hidden="1" x14ac:dyDescent="0.2"/>
    <row r="22739" hidden="1" x14ac:dyDescent="0.2"/>
    <row r="22740" hidden="1" x14ac:dyDescent="0.2"/>
    <row r="22741" hidden="1" x14ac:dyDescent="0.2"/>
    <row r="22742" hidden="1" x14ac:dyDescent="0.2"/>
    <row r="22743" hidden="1" x14ac:dyDescent="0.2"/>
    <row r="22744" hidden="1" x14ac:dyDescent="0.2"/>
    <row r="22745" hidden="1" x14ac:dyDescent="0.2"/>
    <row r="22746" hidden="1" x14ac:dyDescent="0.2"/>
    <row r="22747" hidden="1" x14ac:dyDescent="0.2"/>
    <row r="22748" hidden="1" x14ac:dyDescent="0.2"/>
    <row r="22749" hidden="1" x14ac:dyDescent="0.2"/>
    <row r="22750" hidden="1" x14ac:dyDescent="0.2"/>
    <row r="22751" hidden="1" x14ac:dyDescent="0.2"/>
    <row r="22752" hidden="1" x14ac:dyDescent="0.2"/>
    <row r="22753" hidden="1" x14ac:dyDescent="0.2"/>
    <row r="22754" hidden="1" x14ac:dyDescent="0.2"/>
    <row r="22755" hidden="1" x14ac:dyDescent="0.2"/>
    <row r="22756" hidden="1" x14ac:dyDescent="0.2"/>
    <row r="22757" hidden="1" x14ac:dyDescent="0.2"/>
    <row r="22758" hidden="1" x14ac:dyDescent="0.2"/>
    <row r="22759" hidden="1" x14ac:dyDescent="0.2"/>
    <row r="22760" hidden="1" x14ac:dyDescent="0.2"/>
    <row r="22761" hidden="1" x14ac:dyDescent="0.2"/>
    <row r="22762" hidden="1" x14ac:dyDescent="0.2"/>
    <row r="22763" hidden="1" x14ac:dyDescent="0.2"/>
    <row r="22764" hidden="1" x14ac:dyDescent="0.2"/>
    <row r="22765" hidden="1" x14ac:dyDescent="0.2"/>
    <row r="22766" hidden="1" x14ac:dyDescent="0.2"/>
    <row r="22767" hidden="1" x14ac:dyDescent="0.2"/>
    <row r="22768" hidden="1" x14ac:dyDescent="0.2"/>
    <row r="22769" hidden="1" x14ac:dyDescent="0.2"/>
    <row r="22770" hidden="1" x14ac:dyDescent="0.2"/>
    <row r="22771" hidden="1" x14ac:dyDescent="0.2"/>
    <row r="22772" hidden="1" x14ac:dyDescent="0.2"/>
    <row r="22773" hidden="1" x14ac:dyDescent="0.2"/>
    <row r="22774" hidden="1" x14ac:dyDescent="0.2"/>
    <row r="22775" hidden="1" x14ac:dyDescent="0.2"/>
    <row r="22776" hidden="1" x14ac:dyDescent="0.2"/>
    <row r="22777" hidden="1" x14ac:dyDescent="0.2"/>
    <row r="22778" hidden="1" x14ac:dyDescent="0.2"/>
    <row r="22779" hidden="1" x14ac:dyDescent="0.2"/>
    <row r="22780" hidden="1" x14ac:dyDescent="0.2"/>
    <row r="22781" hidden="1" x14ac:dyDescent="0.2"/>
    <row r="22782" hidden="1" x14ac:dyDescent="0.2"/>
    <row r="22783" hidden="1" x14ac:dyDescent="0.2"/>
    <row r="22784" hidden="1" x14ac:dyDescent="0.2"/>
    <row r="22785" hidden="1" x14ac:dyDescent="0.2"/>
    <row r="22786" hidden="1" x14ac:dyDescent="0.2"/>
    <row r="22787" hidden="1" x14ac:dyDescent="0.2"/>
    <row r="22788" hidden="1" x14ac:dyDescent="0.2"/>
    <row r="22789" hidden="1" x14ac:dyDescent="0.2"/>
    <row r="22790" hidden="1" x14ac:dyDescent="0.2"/>
    <row r="22791" hidden="1" x14ac:dyDescent="0.2"/>
    <row r="22792" hidden="1" x14ac:dyDescent="0.2"/>
    <row r="22793" hidden="1" x14ac:dyDescent="0.2"/>
    <row r="22794" hidden="1" x14ac:dyDescent="0.2"/>
    <row r="22795" hidden="1" x14ac:dyDescent="0.2"/>
    <row r="22796" hidden="1" x14ac:dyDescent="0.2"/>
    <row r="22797" hidden="1" x14ac:dyDescent="0.2"/>
    <row r="22798" hidden="1" x14ac:dyDescent="0.2"/>
    <row r="22799" hidden="1" x14ac:dyDescent="0.2"/>
    <row r="22800" hidden="1" x14ac:dyDescent="0.2"/>
    <row r="22801" hidden="1" x14ac:dyDescent="0.2"/>
    <row r="22802" hidden="1" x14ac:dyDescent="0.2"/>
    <row r="22803" hidden="1" x14ac:dyDescent="0.2"/>
    <row r="22804" hidden="1" x14ac:dyDescent="0.2"/>
    <row r="22805" hidden="1" x14ac:dyDescent="0.2"/>
    <row r="22806" hidden="1" x14ac:dyDescent="0.2"/>
    <row r="22807" hidden="1" x14ac:dyDescent="0.2"/>
    <row r="22808" hidden="1" x14ac:dyDescent="0.2"/>
    <row r="22809" hidden="1" x14ac:dyDescent="0.2"/>
    <row r="22810" hidden="1" x14ac:dyDescent="0.2"/>
    <row r="22811" hidden="1" x14ac:dyDescent="0.2"/>
    <row r="22812" hidden="1" x14ac:dyDescent="0.2"/>
    <row r="22813" hidden="1" x14ac:dyDescent="0.2"/>
    <row r="22814" hidden="1" x14ac:dyDescent="0.2"/>
    <row r="22815" hidden="1" x14ac:dyDescent="0.2"/>
    <row r="22816" hidden="1" x14ac:dyDescent="0.2"/>
    <row r="22817" hidden="1" x14ac:dyDescent="0.2"/>
    <row r="22818" hidden="1" x14ac:dyDescent="0.2"/>
    <row r="22819" hidden="1" x14ac:dyDescent="0.2"/>
    <row r="22820" hidden="1" x14ac:dyDescent="0.2"/>
    <row r="22821" hidden="1" x14ac:dyDescent="0.2"/>
    <row r="22822" hidden="1" x14ac:dyDescent="0.2"/>
    <row r="22823" hidden="1" x14ac:dyDescent="0.2"/>
    <row r="22824" hidden="1" x14ac:dyDescent="0.2"/>
    <row r="22825" hidden="1" x14ac:dyDescent="0.2"/>
    <row r="22826" hidden="1" x14ac:dyDescent="0.2"/>
    <row r="22827" hidden="1" x14ac:dyDescent="0.2"/>
    <row r="22828" hidden="1" x14ac:dyDescent="0.2"/>
    <row r="22829" hidden="1" x14ac:dyDescent="0.2"/>
    <row r="22830" hidden="1" x14ac:dyDescent="0.2"/>
    <row r="22831" hidden="1" x14ac:dyDescent="0.2"/>
    <row r="22832" hidden="1" x14ac:dyDescent="0.2"/>
    <row r="22833" hidden="1" x14ac:dyDescent="0.2"/>
    <row r="22834" hidden="1" x14ac:dyDescent="0.2"/>
    <row r="22835" hidden="1" x14ac:dyDescent="0.2"/>
    <row r="22836" hidden="1" x14ac:dyDescent="0.2"/>
    <row r="22837" hidden="1" x14ac:dyDescent="0.2"/>
    <row r="22838" hidden="1" x14ac:dyDescent="0.2"/>
    <row r="22839" hidden="1" x14ac:dyDescent="0.2"/>
    <row r="22840" hidden="1" x14ac:dyDescent="0.2"/>
    <row r="22841" hidden="1" x14ac:dyDescent="0.2"/>
    <row r="22842" hidden="1" x14ac:dyDescent="0.2"/>
    <row r="22843" hidden="1" x14ac:dyDescent="0.2"/>
    <row r="22844" hidden="1" x14ac:dyDescent="0.2"/>
    <row r="22845" hidden="1" x14ac:dyDescent="0.2"/>
    <row r="22846" hidden="1" x14ac:dyDescent="0.2"/>
    <row r="22847" hidden="1" x14ac:dyDescent="0.2"/>
    <row r="22848" hidden="1" x14ac:dyDescent="0.2"/>
    <row r="22849" hidden="1" x14ac:dyDescent="0.2"/>
    <row r="22850" hidden="1" x14ac:dyDescent="0.2"/>
    <row r="22851" hidden="1" x14ac:dyDescent="0.2"/>
    <row r="22852" hidden="1" x14ac:dyDescent="0.2"/>
    <row r="22853" hidden="1" x14ac:dyDescent="0.2"/>
    <row r="22854" hidden="1" x14ac:dyDescent="0.2"/>
    <row r="22855" hidden="1" x14ac:dyDescent="0.2"/>
    <row r="22856" hidden="1" x14ac:dyDescent="0.2"/>
    <row r="22857" hidden="1" x14ac:dyDescent="0.2"/>
    <row r="22858" hidden="1" x14ac:dyDescent="0.2"/>
    <row r="22859" hidden="1" x14ac:dyDescent="0.2"/>
    <row r="22860" hidden="1" x14ac:dyDescent="0.2"/>
    <row r="22861" hidden="1" x14ac:dyDescent="0.2"/>
    <row r="22862" hidden="1" x14ac:dyDescent="0.2"/>
    <row r="22863" hidden="1" x14ac:dyDescent="0.2"/>
    <row r="22864" hidden="1" x14ac:dyDescent="0.2"/>
    <row r="22865" hidden="1" x14ac:dyDescent="0.2"/>
    <row r="22866" hidden="1" x14ac:dyDescent="0.2"/>
    <row r="22867" hidden="1" x14ac:dyDescent="0.2"/>
    <row r="22868" hidden="1" x14ac:dyDescent="0.2"/>
    <row r="22869" hidden="1" x14ac:dyDescent="0.2"/>
    <row r="22870" hidden="1" x14ac:dyDescent="0.2"/>
    <row r="22871" hidden="1" x14ac:dyDescent="0.2"/>
    <row r="22872" hidden="1" x14ac:dyDescent="0.2"/>
    <row r="22873" hidden="1" x14ac:dyDescent="0.2"/>
    <row r="22874" hidden="1" x14ac:dyDescent="0.2"/>
    <row r="22875" hidden="1" x14ac:dyDescent="0.2"/>
    <row r="22876" hidden="1" x14ac:dyDescent="0.2"/>
    <row r="22877" hidden="1" x14ac:dyDescent="0.2"/>
    <row r="22878" hidden="1" x14ac:dyDescent="0.2"/>
    <row r="22879" hidden="1" x14ac:dyDescent="0.2"/>
    <row r="22880" hidden="1" x14ac:dyDescent="0.2"/>
    <row r="22881" hidden="1" x14ac:dyDescent="0.2"/>
    <row r="22882" hidden="1" x14ac:dyDescent="0.2"/>
    <row r="22883" hidden="1" x14ac:dyDescent="0.2"/>
    <row r="22884" hidden="1" x14ac:dyDescent="0.2"/>
    <row r="22885" hidden="1" x14ac:dyDescent="0.2"/>
    <row r="22886" hidden="1" x14ac:dyDescent="0.2"/>
    <row r="22887" hidden="1" x14ac:dyDescent="0.2"/>
    <row r="22888" hidden="1" x14ac:dyDescent="0.2"/>
    <row r="22889" hidden="1" x14ac:dyDescent="0.2"/>
    <row r="22890" hidden="1" x14ac:dyDescent="0.2"/>
    <row r="22891" hidden="1" x14ac:dyDescent="0.2"/>
    <row r="22892" hidden="1" x14ac:dyDescent="0.2"/>
    <row r="22893" hidden="1" x14ac:dyDescent="0.2"/>
    <row r="22894" hidden="1" x14ac:dyDescent="0.2"/>
    <row r="22895" hidden="1" x14ac:dyDescent="0.2"/>
    <row r="22896" hidden="1" x14ac:dyDescent="0.2"/>
    <row r="22897" hidden="1" x14ac:dyDescent="0.2"/>
    <row r="22898" hidden="1" x14ac:dyDescent="0.2"/>
    <row r="22899" hidden="1" x14ac:dyDescent="0.2"/>
    <row r="22900" hidden="1" x14ac:dyDescent="0.2"/>
    <row r="22901" hidden="1" x14ac:dyDescent="0.2"/>
    <row r="22902" hidden="1" x14ac:dyDescent="0.2"/>
    <row r="22903" hidden="1" x14ac:dyDescent="0.2"/>
    <row r="22904" hidden="1" x14ac:dyDescent="0.2"/>
    <row r="22905" hidden="1" x14ac:dyDescent="0.2"/>
    <row r="22906" hidden="1" x14ac:dyDescent="0.2"/>
    <row r="22907" hidden="1" x14ac:dyDescent="0.2"/>
    <row r="22908" hidden="1" x14ac:dyDescent="0.2"/>
    <row r="22909" hidden="1" x14ac:dyDescent="0.2"/>
    <row r="22910" hidden="1" x14ac:dyDescent="0.2"/>
    <row r="22911" hidden="1" x14ac:dyDescent="0.2"/>
    <row r="22912" hidden="1" x14ac:dyDescent="0.2"/>
    <row r="22913" hidden="1" x14ac:dyDescent="0.2"/>
    <row r="22914" hidden="1" x14ac:dyDescent="0.2"/>
    <row r="22915" hidden="1" x14ac:dyDescent="0.2"/>
    <row r="22916" hidden="1" x14ac:dyDescent="0.2"/>
    <row r="22917" hidden="1" x14ac:dyDescent="0.2"/>
    <row r="22918" hidden="1" x14ac:dyDescent="0.2"/>
    <row r="22919" hidden="1" x14ac:dyDescent="0.2"/>
    <row r="22920" hidden="1" x14ac:dyDescent="0.2"/>
    <row r="22921" hidden="1" x14ac:dyDescent="0.2"/>
    <row r="22922" hidden="1" x14ac:dyDescent="0.2"/>
    <row r="22923" hidden="1" x14ac:dyDescent="0.2"/>
    <row r="22924" hidden="1" x14ac:dyDescent="0.2"/>
    <row r="22925" hidden="1" x14ac:dyDescent="0.2"/>
    <row r="22926" hidden="1" x14ac:dyDescent="0.2"/>
    <row r="22927" hidden="1" x14ac:dyDescent="0.2"/>
    <row r="22928" hidden="1" x14ac:dyDescent="0.2"/>
    <row r="22929" hidden="1" x14ac:dyDescent="0.2"/>
    <row r="22930" hidden="1" x14ac:dyDescent="0.2"/>
    <row r="22931" hidden="1" x14ac:dyDescent="0.2"/>
    <row r="22932" hidden="1" x14ac:dyDescent="0.2"/>
    <row r="22933" hidden="1" x14ac:dyDescent="0.2"/>
    <row r="22934" hidden="1" x14ac:dyDescent="0.2"/>
    <row r="22935" hidden="1" x14ac:dyDescent="0.2"/>
    <row r="22936" hidden="1" x14ac:dyDescent="0.2"/>
    <row r="22937" hidden="1" x14ac:dyDescent="0.2"/>
    <row r="22938" hidden="1" x14ac:dyDescent="0.2"/>
    <row r="22939" hidden="1" x14ac:dyDescent="0.2"/>
    <row r="22940" hidden="1" x14ac:dyDescent="0.2"/>
    <row r="22941" hidden="1" x14ac:dyDescent="0.2"/>
    <row r="22942" hidden="1" x14ac:dyDescent="0.2"/>
    <row r="22943" hidden="1" x14ac:dyDescent="0.2"/>
    <row r="22944" hidden="1" x14ac:dyDescent="0.2"/>
    <row r="22945" hidden="1" x14ac:dyDescent="0.2"/>
    <row r="22946" hidden="1" x14ac:dyDescent="0.2"/>
    <row r="22947" hidden="1" x14ac:dyDescent="0.2"/>
    <row r="22948" hidden="1" x14ac:dyDescent="0.2"/>
    <row r="22949" hidden="1" x14ac:dyDescent="0.2"/>
    <row r="22950" hidden="1" x14ac:dyDescent="0.2"/>
    <row r="22951" hidden="1" x14ac:dyDescent="0.2"/>
    <row r="22952" hidden="1" x14ac:dyDescent="0.2"/>
    <row r="22953" hidden="1" x14ac:dyDescent="0.2"/>
    <row r="22954" hidden="1" x14ac:dyDescent="0.2"/>
    <row r="22955" hidden="1" x14ac:dyDescent="0.2"/>
    <row r="22956" hidden="1" x14ac:dyDescent="0.2"/>
    <row r="22957" hidden="1" x14ac:dyDescent="0.2"/>
    <row r="22958" hidden="1" x14ac:dyDescent="0.2"/>
    <row r="22959" hidden="1" x14ac:dyDescent="0.2"/>
    <row r="22960" hidden="1" x14ac:dyDescent="0.2"/>
    <row r="22961" hidden="1" x14ac:dyDescent="0.2"/>
    <row r="22962" hidden="1" x14ac:dyDescent="0.2"/>
    <row r="22963" hidden="1" x14ac:dyDescent="0.2"/>
    <row r="22964" hidden="1" x14ac:dyDescent="0.2"/>
    <row r="22965" hidden="1" x14ac:dyDescent="0.2"/>
    <row r="22966" hidden="1" x14ac:dyDescent="0.2"/>
    <row r="22967" hidden="1" x14ac:dyDescent="0.2"/>
    <row r="22968" hidden="1" x14ac:dyDescent="0.2"/>
    <row r="22969" hidden="1" x14ac:dyDescent="0.2"/>
    <row r="22970" hidden="1" x14ac:dyDescent="0.2"/>
    <row r="22971" hidden="1" x14ac:dyDescent="0.2"/>
    <row r="22972" hidden="1" x14ac:dyDescent="0.2"/>
    <row r="22973" hidden="1" x14ac:dyDescent="0.2"/>
    <row r="22974" hidden="1" x14ac:dyDescent="0.2"/>
    <row r="22975" hidden="1" x14ac:dyDescent="0.2"/>
    <row r="22976" hidden="1" x14ac:dyDescent="0.2"/>
    <row r="22977" hidden="1" x14ac:dyDescent="0.2"/>
    <row r="22978" hidden="1" x14ac:dyDescent="0.2"/>
    <row r="22979" hidden="1" x14ac:dyDescent="0.2"/>
    <row r="22980" hidden="1" x14ac:dyDescent="0.2"/>
    <row r="22981" hidden="1" x14ac:dyDescent="0.2"/>
    <row r="22982" hidden="1" x14ac:dyDescent="0.2"/>
    <row r="22983" hidden="1" x14ac:dyDescent="0.2"/>
    <row r="22984" hidden="1" x14ac:dyDescent="0.2"/>
    <row r="22985" hidden="1" x14ac:dyDescent="0.2"/>
    <row r="22986" hidden="1" x14ac:dyDescent="0.2"/>
    <row r="22987" hidden="1" x14ac:dyDescent="0.2"/>
    <row r="22988" hidden="1" x14ac:dyDescent="0.2"/>
    <row r="22989" hidden="1" x14ac:dyDescent="0.2"/>
    <row r="22990" hidden="1" x14ac:dyDescent="0.2"/>
    <row r="22991" hidden="1" x14ac:dyDescent="0.2"/>
    <row r="22992" hidden="1" x14ac:dyDescent="0.2"/>
    <row r="22993" hidden="1" x14ac:dyDescent="0.2"/>
    <row r="22994" hidden="1" x14ac:dyDescent="0.2"/>
    <row r="22995" hidden="1" x14ac:dyDescent="0.2"/>
    <row r="22996" hidden="1" x14ac:dyDescent="0.2"/>
    <row r="22997" hidden="1" x14ac:dyDescent="0.2"/>
    <row r="22998" hidden="1" x14ac:dyDescent="0.2"/>
    <row r="22999" hidden="1" x14ac:dyDescent="0.2"/>
    <row r="23000" hidden="1" x14ac:dyDescent="0.2"/>
    <row r="23001" hidden="1" x14ac:dyDescent="0.2"/>
    <row r="23002" hidden="1" x14ac:dyDescent="0.2"/>
    <row r="23003" hidden="1" x14ac:dyDescent="0.2"/>
    <row r="23004" hidden="1" x14ac:dyDescent="0.2"/>
    <row r="23005" hidden="1" x14ac:dyDescent="0.2"/>
    <row r="23006" hidden="1" x14ac:dyDescent="0.2"/>
    <row r="23007" hidden="1" x14ac:dyDescent="0.2"/>
    <row r="23008" hidden="1" x14ac:dyDescent="0.2"/>
    <row r="23009" hidden="1" x14ac:dyDescent="0.2"/>
    <row r="23010" hidden="1" x14ac:dyDescent="0.2"/>
    <row r="23011" hidden="1" x14ac:dyDescent="0.2"/>
    <row r="23012" hidden="1" x14ac:dyDescent="0.2"/>
    <row r="23013" hidden="1" x14ac:dyDescent="0.2"/>
    <row r="23014" hidden="1" x14ac:dyDescent="0.2"/>
    <row r="23015" hidden="1" x14ac:dyDescent="0.2"/>
    <row r="23016" hidden="1" x14ac:dyDescent="0.2"/>
    <row r="23017" hidden="1" x14ac:dyDescent="0.2"/>
    <row r="23018" hidden="1" x14ac:dyDescent="0.2"/>
    <row r="23019" hidden="1" x14ac:dyDescent="0.2"/>
    <row r="23020" hidden="1" x14ac:dyDescent="0.2"/>
    <row r="23021" hidden="1" x14ac:dyDescent="0.2"/>
    <row r="23022" hidden="1" x14ac:dyDescent="0.2"/>
    <row r="23023" hidden="1" x14ac:dyDescent="0.2"/>
    <row r="23024" hidden="1" x14ac:dyDescent="0.2"/>
    <row r="23025" hidden="1" x14ac:dyDescent="0.2"/>
    <row r="23026" hidden="1" x14ac:dyDescent="0.2"/>
    <row r="23027" hidden="1" x14ac:dyDescent="0.2"/>
    <row r="23028" hidden="1" x14ac:dyDescent="0.2"/>
    <row r="23029" hidden="1" x14ac:dyDescent="0.2"/>
    <row r="23030" hidden="1" x14ac:dyDescent="0.2"/>
    <row r="23031" hidden="1" x14ac:dyDescent="0.2"/>
    <row r="23032" hidden="1" x14ac:dyDescent="0.2"/>
    <row r="23033" hidden="1" x14ac:dyDescent="0.2"/>
    <row r="23034" hidden="1" x14ac:dyDescent="0.2"/>
    <row r="23035" hidden="1" x14ac:dyDescent="0.2"/>
    <row r="23036" hidden="1" x14ac:dyDescent="0.2"/>
    <row r="23037" hidden="1" x14ac:dyDescent="0.2"/>
    <row r="23038" hidden="1" x14ac:dyDescent="0.2"/>
    <row r="23039" hidden="1" x14ac:dyDescent="0.2"/>
    <row r="23040" hidden="1" x14ac:dyDescent="0.2"/>
    <row r="23041" hidden="1" x14ac:dyDescent="0.2"/>
    <row r="23042" hidden="1" x14ac:dyDescent="0.2"/>
    <row r="23043" hidden="1" x14ac:dyDescent="0.2"/>
    <row r="23044" hidden="1" x14ac:dyDescent="0.2"/>
    <row r="23045" hidden="1" x14ac:dyDescent="0.2"/>
    <row r="23046" hidden="1" x14ac:dyDescent="0.2"/>
    <row r="23047" hidden="1" x14ac:dyDescent="0.2"/>
    <row r="23048" hidden="1" x14ac:dyDescent="0.2"/>
    <row r="23049" hidden="1" x14ac:dyDescent="0.2"/>
    <row r="23050" hidden="1" x14ac:dyDescent="0.2"/>
    <row r="23051" hidden="1" x14ac:dyDescent="0.2"/>
    <row r="23052" hidden="1" x14ac:dyDescent="0.2"/>
    <row r="23053" hidden="1" x14ac:dyDescent="0.2"/>
    <row r="23054" hidden="1" x14ac:dyDescent="0.2"/>
    <row r="23055" hidden="1" x14ac:dyDescent="0.2"/>
    <row r="23056" hidden="1" x14ac:dyDescent="0.2"/>
    <row r="23057" hidden="1" x14ac:dyDescent="0.2"/>
    <row r="23058" hidden="1" x14ac:dyDescent="0.2"/>
    <row r="23059" hidden="1" x14ac:dyDescent="0.2"/>
    <row r="23060" hidden="1" x14ac:dyDescent="0.2"/>
    <row r="23061" hidden="1" x14ac:dyDescent="0.2"/>
    <row r="23062" hidden="1" x14ac:dyDescent="0.2"/>
    <row r="23063" hidden="1" x14ac:dyDescent="0.2"/>
    <row r="23064" hidden="1" x14ac:dyDescent="0.2"/>
    <row r="23065" hidden="1" x14ac:dyDescent="0.2"/>
    <row r="23066" hidden="1" x14ac:dyDescent="0.2"/>
    <row r="23067" hidden="1" x14ac:dyDescent="0.2"/>
    <row r="23068" hidden="1" x14ac:dyDescent="0.2"/>
    <row r="23069" hidden="1" x14ac:dyDescent="0.2"/>
    <row r="23070" hidden="1" x14ac:dyDescent="0.2"/>
    <row r="23071" hidden="1" x14ac:dyDescent="0.2"/>
    <row r="23072" hidden="1" x14ac:dyDescent="0.2"/>
    <row r="23073" hidden="1" x14ac:dyDescent="0.2"/>
    <row r="23074" hidden="1" x14ac:dyDescent="0.2"/>
    <row r="23075" hidden="1" x14ac:dyDescent="0.2"/>
    <row r="23076" hidden="1" x14ac:dyDescent="0.2"/>
    <row r="23077" hidden="1" x14ac:dyDescent="0.2"/>
    <row r="23078" hidden="1" x14ac:dyDescent="0.2"/>
    <row r="23079" hidden="1" x14ac:dyDescent="0.2"/>
    <row r="23080" hidden="1" x14ac:dyDescent="0.2"/>
    <row r="23081" hidden="1" x14ac:dyDescent="0.2"/>
    <row r="23082" hidden="1" x14ac:dyDescent="0.2"/>
    <row r="23083" hidden="1" x14ac:dyDescent="0.2"/>
    <row r="23084" hidden="1" x14ac:dyDescent="0.2"/>
    <row r="23085" hidden="1" x14ac:dyDescent="0.2"/>
    <row r="23086" hidden="1" x14ac:dyDescent="0.2"/>
    <row r="23087" hidden="1" x14ac:dyDescent="0.2"/>
    <row r="23088" hidden="1" x14ac:dyDescent="0.2"/>
    <row r="23089" hidden="1" x14ac:dyDescent="0.2"/>
    <row r="23090" hidden="1" x14ac:dyDescent="0.2"/>
    <row r="23091" hidden="1" x14ac:dyDescent="0.2"/>
    <row r="23092" hidden="1" x14ac:dyDescent="0.2"/>
    <row r="23093" hidden="1" x14ac:dyDescent="0.2"/>
    <row r="23094" hidden="1" x14ac:dyDescent="0.2"/>
    <row r="23095" hidden="1" x14ac:dyDescent="0.2"/>
    <row r="23096" hidden="1" x14ac:dyDescent="0.2"/>
    <row r="23097" hidden="1" x14ac:dyDescent="0.2"/>
    <row r="23098" hidden="1" x14ac:dyDescent="0.2"/>
    <row r="23099" hidden="1" x14ac:dyDescent="0.2"/>
    <row r="23100" hidden="1" x14ac:dyDescent="0.2"/>
    <row r="23101" hidden="1" x14ac:dyDescent="0.2"/>
    <row r="23102" hidden="1" x14ac:dyDescent="0.2"/>
    <row r="23103" hidden="1" x14ac:dyDescent="0.2"/>
    <row r="23104" hidden="1" x14ac:dyDescent="0.2"/>
    <row r="23105" hidden="1" x14ac:dyDescent="0.2"/>
    <row r="23106" hidden="1" x14ac:dyDescent="0.2"/>
    <row r="23107" hidden="1" x14ac:dyDescent="0.2"/>
    <row r="23108" hidden="1" x14ac:dyDescent="0.2"/>
    <row r="23109" hidden="1" x14ac:dyDescent="0.2"/>
    <row r="23110" hidden="1" x14ac:dyDescent="0.2"/>
    <row r="23111" hidden="1" x14ac:dyDescent="0.2"/>
    <row r="23112" hidden="1" x14ac:dyDescent="0.2"/>
    <row r="23113" hidden="1" x14ac:dyDescent="0.2"/>
    <row r="23114" hidden="1" x14ac:dyDescent="0.2"/>
    <row r="23115" hidden="1" x14ac:dyDescent="0.2"/>
    <row r="23116" hidden="1" x14ac:dyDescent="0.2"/>
    <row r="23117" hidden="1" x14ac:dyDescent="0.2"/>
    <row r="23118" hidden="1" x14ac:dyDescent="0.2"/>
    <row r="23119" hidden="1" x14ac:dyDescent="0.2"/>
    <row r="23120" hidden="1" x14ac:dyDescent="0.2"/>
    <row r="23121" hidden="1" x14ac:dyDescent="0.2"/>
    <row r="23122" hidden="1" x14ac:dyDescent="0.2"/>
    <row r="23123" hidden="1" x14ac:dyDescent="0.2"/>
    <row r="23124" hidden="1" x14ac:dyDescent="0.2"/>
    <row r="23125" hidden="1" x14ac:dyDescent="0.2"/>
    <row r="23126" hidden="1" x14ac:dyDescent="0.2"/>
    <row r="23127" hidden="1" x14ac:dyDescent="0.2"/>
    <row r="23128" hidden="1" x14ac:dyDescent="0.2"/>
    <row r="23129" hidden="1" x14ac:dyDescent="0.2"/>
    <row r="23130" hidden="1" x14ac:dyDescent="0.2"/>
    <row r="23131" hidden="1" x14ac:dyDescent="0.2"/>
    <row r="23132" hidden="1" x14ac:dyDescent="0.2"/>
    <row r="23133" hidden="1" x14ac:dyDescent="0.2"/>
    <row r="23134" hidden="1" x14ac:dyDescent="0.2"/>
    <row r="23135" hidden="1" x14ac:dyDescent="0.2"/>
    <row r="23136" hidden="1" x14ac:dyDescent="0.2"/>
    <row r="23137" hidden="1" x14ac:dyDescent="0.2"/>
    <row r="23138" hidden="1" x14ac:dyDescent="0.2"/>
    <row r="23139" hidden="1" x14ac:dyDescent="0.2"/>
    <row r="23140" hidden="1" x14ac:dyDescent="0.2"/>
    <row r="23141" hidden="1" x14ac:dyDescent="0.2"/>
    <row r="23142" hidden="1" x14ac:dyDescent="0.2"/>
    <row r="23143" hidden="1" x14ac:dyDescent="0.2"/>
    <row r="23144" hidden="1" x14ac:dyDescent="0.2"/>
    <row r="23145" hidden="1" x14ac:dyDescent="0.2"/>
    <row r="23146" hidden="1" x14ac:dyDescent="0.2"/>
    <row r="23147" hidden="1" x14ac:dyDescent="0.2"/>
    <row r="23148" hidden="1" x14ac:dyDescent="0.2"/>
    <row r="23149" hidden="1" x14ac:dyDescent="0.2"/>
    <row r="23150" hidden="1" x14ac:dyDescent="0.2"/>
    <row r="23151" hidden="1" x14ac:dyDescent="0.2"/>
    <row r="23152" hidden="1" x14ac:dyDescent="0.2"/>
    <row r="23153" hidden="1" x14ac:dyDescent="0.2"/>
    <row r="23154" hidden="1" x14ac:dyDescent="0.2"/>
    <row r="23155" hidden="1" x14ac:dyDescent="0.2"/>
    <row r="23156" hidden="1" x14ac:dyDescent="0.2"/>
    <row r="23157" hidden="1" x14ac:dyDescent="0.2"/>
    <row r="23158" hidden="1" x14ac:dyDescent="0.2"/>
    <row r="23159" hidden="1" x14ac:dyDescent="0.2"/>
    <row r="23160" hidden="1" x14ac:dyDescent="0.2"/>
    <row r="23161" hidden="1" x14ac:dyDescent="0.2"/>
    <row r="23162" hidden="1" x14ac:dyDescent="0.2"/>
    <row r="23163" hidden="1" x14ac:dyDescent="0.2"/>
    <row r="23164" hidden="1" x14ac:dyDescent="0.2"/>
    <row r="23165" hidden="1" x14ac:dyDescent="0.2"/>
    <row r="23166" hidden="1" x14ac:dyDescent="0.2"/>
    <row r="23167" hidden="1" x14ac:dyDescent="0.2"/>
    <row r="23168" hidden="1" x14ac:dyDescent="0.2"/>
    <row r="23169" hidden="1" x14ac:dyDescent="0.2"/>
    <row r="23170" hidden="1" x14ac:dyDescent="0.2"/>
    <row r="23171" hidden="1" x14ac:dyDescent="0.2"/>
    <row r="23172" hidden="1" x14ac:dyDescent="0.2"/>
    <row r="23173" hidden="1" x14ac:dyDescent="0.2"/>
    <row r="23174" hidden="1" x14ac:dyDescent="0.2"/>
    <row r="23175" hidden="1" x14ac:dyDescent="0.2"/>
    <row r="23176" hidden="1" x14ac:dyDescent="0.2"/>
    <row r="23177" hidden="1" x14ac:dyDescent="0.2"/>
    <row r="23178" hidden="1" x14ac:dyDescent="0.2"/>
    <row r="23179" hidden="1" x14ac:dyDescent="0.2"/>
    <row r="23180" hidden="1" x14ac:dyDescent="0.2"/>
    <row r="23181" hidden="1" x14ac:dyDescent="0.2"/>
    <row r="23182" hidden="1" x14ac:dyDescent="0.2"/>
    <row r="23183" hidden="1" x14ac:dyDescent="0.2"/>
    <row r="23184" hidden="1" x14ac:dyDescent="0.2"/>
    <row r="23185" hidden="1" x14ac:dyDescent="0.2"/>
    <row r="23186" hidden="1" x14ac:dyDescent="0.2"/>
    <row r="23187" hidden="1" x14ac:dyDescent="0.2"/>
    <row r="23188" hidden="1" x14ac:dyDescent="0.2"/>
    <row r="23189" hidden="1" x14ac:dyDescent="0.2"/>
    <row r="23190" hidden="1" x14ac:dyDescent="0.2"/>
    <row r="23191" hidden="1" x14ac:dyDescent="0.2"/>
    <row r="23192" hidden="1" x14ac:dyDescent="0.2"/>
    <row r="23193" hidden="1" x14ac:dyDescent="0.2"/>
    <row r="23194" hidden="1" x14ac:dyDescent="0.2"/>
    <row r="23195" hidden="1" x14ac:dyDescent="0.2"/>
    <row r="23196" hidden="1" x14ac:dyDescent="0.2"/>
    <row r="23197" hidden="1" x14ac:dyDescent="0.2"/>
    <row r="23198" hidden="1" x14ac:dyDescent="0.2"/>
    <row r="23199" hidden="1" x14ac:dyDescent="0.2"/>
    <row r="23200" hidden="1" x14ac:dyDescent="0.2"/>
    <row r="23201" hidden="1" x14ac:dyDescent="0.2"/>
    <row r="23202" hidden="1" x14ac:dyDescent="0.2"/>
    <row r="23203" hidden="1" x14ac:dyDescent="0.2"/>
    <row r="23204" hidden="1" x14ac:dyDescent="0.2"/>
    <row r="23205" hidden="1" x14ac:dyDescent="0.2"/>
    <row r="23206" hidden="1" x14ac:dyDescent="0.2"/>
    <row r="23207" hidden="1" x14ac:dyDescent="0.2"/>
    <row r="23208" hidden="1" x14ac:dyDescent="0.2"/>
    <row r="23209" hidden="1" x14ac:dyDescent="0.2"/>
    <row r="23210" hidden="1" x14ac:dyDescent="0.2"/>
    <row r="23211" hidden="1" x14ac:dyDescent="0.2"/>
    <row r="23212" hidden="1" x14ac:dyDescent="0.2"/>
    <row r="23213" hidden="1" x14ac:dyDescent="0.2"/>
    <row r="23214" hidden="1" x14ac:dyDescent="0.2"/>
    <row r="23215" hidden="1" x14ac:dyDescent="0.2"/>
    <row r="23216" hidden="1" x14ac:dyDescent="0.2"/>
    <row r="23217" hidden="1" x14ac:dyDescent="0.2"/>
    <row r="23218" hidden="1" x14ac:dyDescent="0.2"/>
    <row r="23219" hidden="1" x14ac:dyDescent="0.2"/>
    <row r="23220" hidden="1" x14ac:dyDescent="0.2"/>
    <row r="23221" hidden="1" x14ac:dyDescent="0.2"/>
    <row r="23222" hidden="1" x14ac:dyDescent="0.2"/>
    <row r="23223" hidden="1" x14ac:dyDescent="0.2"/>
    <row r="23224" hidden="1" x14ac:dyDescent="0.2"/>
    <row r="23225" hidden="1" x14ac:dyDescent="0.2"/>
    <row r="23226" hidden="1" x14ac:dyDescent="0.2"/>
    <row r="23227" hidden="1" x14ac:dyDescent="0.2"/>
    <row r="23228" hidden="1" x14ac:dyDescent="0.2"/>
    <row r="23229" hidden="1" x14ac:dyDescent="0.2"/>
    <row r="23230" hidden="1" x14ac:dyDescent="0.2"/>
    <row r="23231" hidden="1" x14ac:dyDescent="0.2"/>
    <row r="23232" hidden="1" x14ac:dyDescent="0.2"/>
    <row r="23233" hidden="1" x14ac:dyDescent="0.2"/>
    <row r="23234" hidden="1" x14ac:dyDescent="0.2"/>
    <row r="23235" hidden="1" x14ac:dyDescent="0.2"/>
    <row r="23236" hidden="1" x14ac:dyDescent="0.2"/>
    <row r="23237" hidden="1" x14ac:dyDescent="0.2"/>
    <row r="23238" hidden="1" x14ac:dyDescent="0.2"/>
    <row r="23239" hidden="1" x14ac:dyDescent="0.2"/>
    <row r="23240" hidden="1" x14ac:dyDescent="0.2"/>
    <row r="23241" hidden="1" x14ac:dyDescent="0.2"/>
    <row r="23242" hidden="1" x14ac:dyDescent="0.2"/>
    <row r="23243" hidden="1" x14ac:dyDescent="0.2"/>
    <row r="23244" hidden="1" x14ac:dyDescent="0.2"/>
    <row r="23245" hidden="1" x14ac:dyDescent="0.2"/>
    <row r="23246" hidden="1" x14ac:dyDescent="0.2"/>
    <row r="23247" hidden="1" x14ac:dyDescent="0.2"/>
    <row r="23248" hidden="1" x14ac:dyDescent="0.2"/>
    <row r="23249" hidden="1" x14ac:dyDescent="0.2"/>
    <row r="23250" hidden="1" x14ac:dyDescent="0.2"/>
    <row r="23251" hidden="1" x14ac:dyDescent="0.2"/>
    <row r="23252" hidden="1" x14ac:dyDescent="0.2"/>
    <row r="23253" hidden="1" x14ac:dyDescent="0.2"/>
    <row r="23254" hidden="1" x14ac:dyDescent="0.2"/>
    <row r="23255" hidden="1" x14ac:dyDescent="0.2"/>
    <row r="23256" hidden="1" x14ac:dyDescent="0.2"/>
    <row r="23257" hidden="1" x14ac:dyDescent="0.2"/>
    <row r="23258" hidden="1" x14ac:dyDescent="0.2"/>
    <row r="23259" hidden="1" x14ac:dyDescent="0.2"/>
    <row r="23260" hidden="1" x14ac:dyDescent="0.2"/>
    <row r="23261" hidden="1" x14ac:dyDescent="0.2"/>
    <row r="23262" hidden="1" x14ac:dyDescent="0.2"/>
    <row r="23263" hidden="1" x14ac:dyDescent="0.2"/>
    <row r="23264" hidden="1" x14ac:dyDescent="0.2"/>
    <row r="23265" hidden="1" x14ac:dyDescent="0.2"/>
    <row r="23266" hidden="1" x14ac:dyDescent="0.2"/>
    <row r="23267" hidden="1" x14ac:dyDescent="0.2"/>
    <row r="23268" hidden="1" x14ac:dyDescent="0.2"/>
    <row r="23269" hidden="1" x14ac:dyDescent="0.2"/>
    <row r="23270" hidden="1" x14ac:dyDescent="0.2"/>
    <row r="23271" hidden="1" x14ac:dyDescent="0.2"/>
    <row r="23272" hidden="1" x14ac:dyDescent="0.2"/>
    <row r="23273" hidden="1" x14ac:dyDescent="0.2"/>
    <row r="23274" hidden="1" x14ac:dyDescent="0.2"/>
    <row r="23275" hidden="1" x14ac:dyDescent="0.2"/>
    <row r="23276" hidden="1" x14ac:dyDescent="0.2"/>
    <row r="23277" hidden="1" x14ac:dyDescent="0.2"/>
    <row r="23278" hidden="1" x14ac:dyDescent="0.2"/>
    <row r="23279" hidden="1" x14ac:dyDescent="0.2"/>
    <row r="23280" hidden="1" x14ac:dyDescent="0.2"/>
    <row r="23281" hidden="1" x14ac:dyDescent="0.2"/>
    <row r="23282" hidden="1" x14ac:dyDescent="0.2"/>
    <row r="23283" hidden="1" x14ac:dyDescent="0.2"/>
    <row r="23284" hidden="1" x14ac:dyDescent="0.2"/>
    <row r="23285" hidden="1" x14ac:dyDescent="0.2"/>
    <row r="23286" hidden="1" x14ac:dyDescent="0.2"/>
    <row r="23287" hidden="1" x14ac:dyDescent="0.2"/>
    <row r="23288" hidden="1" x14ac:dyDescent="0.2"/>
    <row r="23289" hidden="1" x14ac:dyDescent="0.2"/>
    <row r="23290" hidden="1" x14ac:dyDescent="0.2"/>
    <row r="23291" hidden="1" x14ac:dyDescent="0.2"/>
    <row r="23292" hidden="1" x14ac:dyDescent="0.2"/>
    <row r="23293" hidden="1" x14ac:dyDescent="0.2"/>
    <row r="23294" hidden="1" x14ac:dyDescent="0.2"/>
    <row r="23295" hidden="1" x14ac:dyDescent="0.2"/>
    <row r="23296" hidden="1" x14ac:dyDescent="0.2"/>
    <row r="23297" hidden="1" x14ac:dyDescent="0.2"/>
    <row r="23298" hidden="1" x14ac:dyDescent="0.2"/>
    <row r="23299" hidden="1" x14ac:dyDescent="0.2"/>
    <row r="23300" hidden="1" x14ac:dyDescent="0.2"/>
    <row r="23301" hidden="1" x14ac:dyDescent="0.2"/>
    <row r="23302" hidden="1" x14ac:dyDescent="0.2"/>
    <row r="23303" hidden="1" x14ac:dyDescent="0.2"/>
    <row r="23304" hidden="1" x14ac:dyDescent="0.2"/>
    <row r="23305" hidden="1" x14ac:dyDescent="0.2"/>
    <row r="23306" hidden="1" x14ac:dyDescent="0.2"/>
    <row r="23307" hidden="1" x14ac:dyDescent="0.2"/>
    <row r="23308" hidden="1" x14ac:dyDescent="0.2"/>
    <row r="23309" hidden="1" x14ac:dyDescent="0.2"/>
    <row r="23310" hidden="1" x14ac:dyDescent="0.2"/>
    <row r="23311" hidden="1" x14ac:dyDescent="0.2"/>
    <row r="23312" hidden="1" x14ac:dyDescent="0.2"/>
    <row r="23313" hidden="1" x14ac:dyDescent="0.2"/>
    <row r="23314" hidden="1" x14ac:dyDescent="0.2"/>
    <row r="23315" hidden="1" x14ac:dyDescent="0.2"/>
    <row r="23316" hidden="1" x14ac:dyDescent="0.2"/>
    <row r="23317" hidden="1" x14ac:dyDescent="0.2"/>
    <row r="23318" hidden="1" x14ac:dyDescent="0.2"/>
    <row r="23319" hidden="1" x14ac:dyDescent="0.2"/>
    <row r="23320" hidden="1" x14ac:dyDescent="0.2"/>
    <row r="23321" hidden="1" x14ac:dyDescent="0.2"/>
    <row r="23322" hidden="1" x14ac:dyDescent="0.2"/>
    <row r="23323" hidden="1" x14ac:dyDescent="0.2"/>
    <row r="23324" hidden="1" x14ac:dyDescent="0.2"/>
    <row r="23325" hidden="1" x14ac:dyDescent="0.2"/>
    <row r="23326" hidden="1" x14ac:dyDescent="0.2"/>
    <row r="23327" hidden="1" x14ac:dyDescent="0.2"/>
    <row r="23328" hidden="1" x14ac:dyDescent="0.2"/>
    <row r="23329" hidden="1" x14ac:dyDescent="0.2"/>
    <row r="23330" hidden="1" x14ac:dyDescent="0.2"/>
    <row r="23331" hidden="1" x14ac:dyDescent="0.2"/>
    <row r="23332" hidden="1" x14ac:dyDescent="0.2"/>
    <row r="23333" hidden="1" x14ac:dyDescent="0.2"/>
    <row r="23334" hidden="1" x14ac:dyDescent="0.2"/>
    <row r="23335" hidden="1" x14ac:dyDescent="0.2"/>
    <row r="23336" hidden="1" x14ac:dyDescent="0.2"/>
    <row r="23337" hidden="1" x14ac:dyDescent="0.2"/>
    <row r="23338" hidden="1" x14ac:dyDescent="0.2"/>
    <row r="23339" hidden="1" x14ac:dyDescent="0.2"/>
    <row r="23340" hidden="1" x14ac:dyDescent="0.2"/>
    <row r="23341" hidden="1" x14ac:dyDescent="0.2"/>
    <row r="23342" hidden="1" x14ac:dyDescent="0.2"/>
    <row r="23343" hidden="1" x14ac:dyDescent="0.2"/>
    <row r="23344" hidden="1" x14ac:dyDescent="0.2"/>
    <row r="23345" hidden="1" x14ac:dyDescent="0.2"/>
    <row r="23346" hidden="1" x14ac:dyDescent="0.2"/>
    <row r="23347" hidden="1" x14ac:dyDescent="0.2"/>
    <row r="23348" hidden="1" x14ac:dyDescent="0.2"/>
    <row r="23349" hidden="1" x14ac:dyDescent="0.2"/>
    <row r="23350" hidden="1" x14ac:dyDescent="0.2"/>
    <row r="23351" hidden="1" x14ac:dyDescent="0.2"/>
    <row r="23352" hidden="1" x14ac:dyDescent="0.2"/>
    <row r="23353" hidden="1" x14ac:dyDescent="0.2"/>
    <row r="23354" hidden="1" x14ac:dyDescent="0.2"/>
    <row r="23355" hidden="1" x14ac:dyDescent="0.2"/>
    <row r="23356" hidden="1" x14ac:dyDescent="0.2"/>
    <row r="23357" hidden="1" x14ac:dyDescent="0.2"/>
    <row r="23358" hidden="1" x14ac:dyDescent="0.2"/>
    <row r="23359" hidden="1" x14ac:dyDescent="0.2"/>
    <row r="23360" hidden="1" x14ac:dyDescent="0.2"/>
    <row r="23361" hidden="1" x14ac:dyDescent="0.2"/>
    <row r="23362" hidden="1" x14ac:dyDescent="0.2"/>
    <row r="23363" hidden="1" x14ac:dyDescent="0.2"/>
    <row r="23364" hidden="1" x14ac:dyDescent="0.2"/>
    <row r="23365" hidden="1" x14ac:dyDescent="0.2"/>
    <row r="23366" hidden="1" x14ac:dyDescent="0.2"/>
    <row r="23367" hidden="1" x14ac:dyDescent="0.2"/>
    <row r="23368" hidden="1" x14ac:dyDescent="0.2"/>
    <row r="23369" hidden="1" x14ac:dyDescent="0.2"/>
    <row r="23370" hidden="1" x14ac:dyDescent="0.2"/>
    <row r="23371" hidden="1" x14ac:dyDescent="0.2"/>
    <row r="23372" hidden="1" x14ac:dyDescent="0.2"/>
    <row r="23373" hidden="1" x14ac:dyDescent="0.2"/>
    <row r="23374" hidden="1" x14ac:dyDescent="0.2"/>
    <row r="23375" hidden="1" x14ac:dyDescent="0.2"/>
    <row r="23376" hidden="1" x14ac:dyDescent="0.2"/>
    <row r="23377" hidden="1" x14ac:dyDescent="0.2"/>
    <row r="23378" hidden="1" x14ac:dyDescent="0.2"/>
    <row r="23379" hidden="1" x14ac:dyDescent="0.2"/>
    <row r="23380" hidden="1" x14ac:dyDescent="0.2"/>
    <row r="23381" hidden="1" x14ac:dyDescent="0.2"/>
    <row r="23382" hidden="1" x14ac:dyDescent="0.2"/>
    <row r="23383" hidden="1" x14ac:dyDescent="0.2"/>
    <row r="23384" hidden="1" x14ac:dyDescent="0.2"/>
    <row r="23385" hidden="1" x14ac:dyDescent="0.2"/>
    <row r="23386" hidden="1" x14ac:dyDescent="0.2"/>
    <row r="23387" hidden="1" x14ac:dyDescent="0.2"/>
    <row r="23388" hidden="1" x14ac:dyDescent="0.2"/>
    <row r="23389" hidden="1" x14ac:dyDescent="0.2"/>
    <row r="23390" hidden="1" x14ac:dyDescent="0.2"/>
    <row r="23391" hidden="1" x14ac:dyDescent="0.2"/>
    <row r="23392" hidden="1" x14ac:dyDescent="0.2"/>
    <row r="23393" hidden="1" x14ac:dyDescent="0.2"/>
    <row r="23394" hidden="1" x14ac:dyDescent="0.2"/>
    <row r="23395" hidden="1" x14ac:dyDescent="0.2"/>
    <row r="23396" hidden="1" x14ac:dyDescent="0.2"/>
    <row r="23397" hidden="1" x14ac:dyDescent="0.2"/>
    <row r="23398" hidden="1" x14ac:dyDescent="0.2"/>
    <row r="23399" hidden="1" x14ac:dyDescent="0.2"/>
    <row r="23400" hidden="1" x14ac:dyDescent="0.2"/>
    <row r="23401" hidden="1" x14ac:dyDescent="0.2"/>
    <row r="23402" hidden="1" x14ac:dyDescent="0.2"/>
    <row r="23403" hidden="1" x14ac:dyDescent="0.2"/>
    <row r="23404" hidden="1" x14ac:dyDescent="0.2"/>
    <row r="23405" hidden="1" x14ac:dyDescent="0.2"/>
    <row r="23406" hidden="1" x14ac:dyDescent="0.2"/>
    <row r="23407" hidden="1" x14ac:dyDescent="0.2"/>
    <row r="23408" hidden="1" x14ac:dyDescent="0.2"/>
    <row r="23409" hidden="1" x14ac:dyDescent="0.2"/>
    <row r="23410" hidden="1" x14ac:dyDescent="0.2"/>
    <row r="23411" hidden="1" x14ac:dyDescent="0.2"/>
    <row r="23412" hidden="1" x14ac:dyDescent="0.2"/>
    <row r="23413" hidden="1" x14ac:dyDescent="0.2"/>
    <row r="23414" hidden="1" x14ac:dyDescent="0.2"/>
    <row r="23415" hidden="1" x14ac:dyDescent="0.2"/>
    <row r="23416" hidden="1" x14ac:dyDescent="0.2"/>
    <row r="23417" hidden="1" x14ac:dyDescent="0.2"/>
    <row r="23418" hidden="1" x14ac:dyDescent="0.2"/>
    <row r="23419" hidden="1" x14ac:dyDescent="0.2"/>
    <row r="23420" hidden="1" x14ac:dyDescent="0.2"/>
    <row r="23421" hidden="1" x14ac:dyDescent="0.2"/>
    <row r="23422" hidden="1" x14ac:dyDescent="0.2"/>
    <row r="23423" hidden="1" x14ac:dyDescent="0.2"/>
    <row r="23424" hidden="1" x14ac:dyDescent="0.2"/>
    <row r="23425" hidden="1" x14ac:dyDescent="0.2"/>
    <row r="23426" hidden="1" x14ac:dyDescent="0.2"/>
    <row r="23427" hidden="1" x14ac:dyDescent="0.2"/>
    <row r="23428" hidden="1" x14ac:dyDescent="0.2"/>
    <row r="23429" hidden="1" x14ac:dyDescent="0.2"/>
    <row r="23430" hidden="1" x14ac:dyDescent="0.2"/>
    <row r="23431" hidden="1" x14ac:dyDescent="0.2"/>
    <row r="23432" hidden="1" x14ac:dyDescent="0.2"/>
    <row r="23433" hidden="1" x14ac:dyDescent="0.2"/>
    <row r="23434" hidden="1" x14ac:dyDescent="0.2"/>
    <row r="23435" hidden="1" x14ac:dyDescent="0.2"/>
    <row r="23436" hidden="1" x14ac:dyDescent="0.2"/>
    <row r="23437" hidden="1" x14ac:dyDescent="0.2"/>
    <row r="23438" hidden="1" x14ac:dyDescent="0.2"/>
    <row r="23439" hidden="1" x14ac:dyDescent="0.2"/>
    <row r="23440" hidden="1" x14ac:dyDescent="0.2"/>
    <row r="23441" hidden="1" x14ac:dyDescent="0.2"/>
    <row r="23442" hidden="1" x14ac:dyDescent="0.2"/>
    <row r="23443" hidden="1" x14ac:dyDescent="0.2"/>
    <row r="23444" hidden="1" x14ac:dyDescent="0.2"/>
    <row r="23445" hidden="1" x14ac:dyDescent="0.2"/>
    <row r="23446" hidden="1" x14ac:dyDescent="0.2"/>
    <row r="23447" hidden="1" x14ac:dyDescent="0.2"/>
    <row r="23448" hidden="1" x14ac:dyDescent="0.2"/>
    <row r="23449" hidden="1" x14ac:dyDescent="0.2"/>
    <row r="23450" hidden="1" x14ac:dyDescent="0.2"/>
    <row r="23451" hidden="1" x14ac:dyDescent="0.2"/>
    <row r="23452" hidden="1" x14ac:dyDescent="0.2"/>
    <row r="23453" hidden="1" x14ac:dyDescent="0.2"/>
    <row r="23454" hidden="1" x14ac:dyDescent="0.2"/>
    <row r="23455" hidden="1" x14ac:dyDescent="0.2"/>
    <row r="23456" hidden="1" x14ac:dyDescent="0.2"/>
    <row r="23457" hidden="1" x14ac:dyDescent="0.2"/>
    <row r="23458" hidden="1" x14ac:dyDescent="0.2"/>
    <row r="23459" hidden="1" x14ac:dyDescent="0.2"/>
    <row r="23460" hidden="1" x14ac:dyDescent="0.2"/>
    <row r="23461" hidden="1" x14ac:dyDescent="0.2"/>
    <row r="23462" hidden="1" x14ac:dyDescent="0.2"/>
    <row r="23463" hidden="1" x14ac:dyDescent="0.2"/>
    <row r="23464" hidden="1" x14ac:dyDescent="0.2"/>
    <row r="23465" hidden="1" x14ac:dyDescent="0.2"/>
    <row r="23466" hidden="1" x14ac:dyDescent="0.2"/>
    <row r="23467" hidden="1" x14ac:dyDescent="0.2"/>
    <row r="23468" hidden="1" x14ac:dyDescent="0.2"/>
    <row r="23469" hidden="1" x14ac:dyDescent="0.2"/>
    <row r="23470" hidden="1" x14ac:dyDescent="0.2"/>
    <row r="23471" hidden="1" x14ac:dyDescent="0.2"/>
    <row r="23472" hidden="1" x14ac:dyDescent="0.2"/>
    <row r="23473" hidden="1" x14ac:dyDescent="0.2"/>
    <row r="23474" hidden="1" x14ac:dyDescent="0.2"/>
    <row r="23475" hidden="1" x14ac:dyDescent="0.2"/>
    <row r="23476" hidden="1" x14ac:dyDescent="0.2"/>
    <row r="23477" hidden="1" x14ac:dyDescent="0.2"/>
    <row r="23478" hidden="1" x14ac:dyDescent="0.2"/>
    <row r="23479" hidden="1" x14ac:dyDescent="0.2"/>
    <row r="23480" hidden="1" x14ac:dyDescent="0.2"/>
    <row r="23481" hidden="1" x14ac:dyDescent="0.2"/>
    <row r="23482" hidden="1" x14ac:dyDescent="0.2"/>
    <row r="23483" hidden="1" x14ac:dyDescent="0.2"/>
    <row r="23484" hidden="1" x14ac:dyDescent="0.2"/>
    <row r="23485" hidden="1" x14ac:dyDescent="0.2"/>
    <row r="23486" hidden="1" x14ac:dyDescent="0.2"/>
    <row r="23487" hidden="1" x14ac:dyDescent="0.2"/>
    <row r="23488" hidden="1" x14ac:dyDescent="0.2"/>
    <row r="23489" hidden="1" x14ac:dyDescent="0.2"/>
    <row r="23490" hidden="1" x14ac:dyDescent="0.2"/>
    <row r="23491" hidden="1" x14ac:dyDescent="0.2"/>
    <row r="23492" hidden="1" x14ac:dyDescent="0.2"/>
    <row r="23493" hidden="1" x14ac:dyDescent="0.2"/>
    <row r="23494" hidden="1" x14ac:dyDescent="0.2"/>
    <row r="23495" hidden="1" x14ac:dyDescent="0.2"/>
    <row r="23496" hidden="1" x14ac:dyDescent="0.2"/>
    <row r="23497" hidden="1" x14ac:dyDescent="0.2"/>
    <row r="23498" hidden="1" x14ac:dyDescent="0.2"/>
    <row r="23499" hidden="1" x14ac:dyDescent="0.2"/>
    <row r="23500" hidden="1" x14ac:dyDescent="0.2"/>
    <row r="23501" hidden="1" x14ac:dyDescent="0.2"/>
    <row r="23502" hidden="1" x14ac:dyDescent="0.2"/>
    <row r="23503" hidden="1" x14ac:dyDescent="0.2"/>
    <row r="23504" hidden="1" x14ac:dyDescent="0.2"/>
    <row r="23505" hidden="1" x14ac:dyDescent="0.2"/>
    <row r="23506" hidden="1" x14ac:dyDescent="0.2"/>
    <row r="23507" hidden="1" x14ac:dyDescent="0.2"/>
    <row r="23508" hidden="1" x14ac:dyDescent="0.2"/>
    <row r="23509" hidden="1" x14ac:dyDescent="0.2"/>
    <row r="23510" hidden="1" x14ac:dyDescent="0.2"/>
    <row r="23511" hidden="1" x14ac:dyDescent="0.2"/>
    <row r="23512" hidden="1" x14ac:dyDescent="0.2"/>
    <row r="23513" hidden="1" x14ac:dyDescent="0.2"/>
    <row r="23514" hidden="1" x14ac:dyDescent="0.2"/>
    <row r="23515" hidden="1" x14ac:dyDescent="0.2"/>
    <row r="23516" hidden="1" x14ac:dyDescent="0.2"/>
    <row r="23517" hidden="1" x14ac:dyDescent="0.2"/>
    <row r="23518" hidden="1" x14ac:dyDescent="0.2"/>
    <row r="23519" hidden="1" x14ac:dyDescent="0.2"/>
    <row r="23520" hidden="1" x14ac:dyDescent="0.2"/>
    <row r="23521" hidden="1" x14ac:dyDescent="0.2"/>
    <row r="23522" hidden="1" x14ac:dyDescent="0.2"/>
    <row r="23523" hidden="1" x14ac:dyDescent="0.2"/>
    <row r="23524" hidden="1" x14ac:dyDescent="0.2"/>
    <row r="23525" hidden="1" x14ac:dyDescent="0.2"/>
    <row r="23526" hidden="1" x14ac:dyDescent="0.2"/>
    <row r="23527" hidden="1" x14ac:dyDescent="0.2"/>
    <row r="23528" hidden="1" x14ac:dyDescent="0.2"/>
    <row r="23529" hidden="1" x14ac:dyDescent="0.2"/>
    <row r="23530" hidden="1" x14ac:dyDescent="0.2"/>
    <row r="23531" hidden="1" x14ac:dyDescent="0.2"/>
    <row r="23532" hidden="1" x14ac:dyDescent="0.2"/>
    <row r="23533" hidden="1" x14ac:dyDescent="0.2"/>
    <row r="23534" hidden="1" x14ac:dyDescent="0.2"/>
    <row r="23535" hidden="1" x14ac:dyDescent="0.2"/>
    <row r="23536" hidden="1" x14ac:dyDescent="0.2"/>
    <row r="23537" hidden="1" x14ac:dyDescent="0.2"/>
    <row r="23538" hidden="1" x14ac:dyDescent="0.2"/>
    <row r="23539" hidden="1" x14ac:dyDescent="0.2"/>
    <row r="23540" hidden="1" x14ac:dyDescent="0.2"/>
    <row r="23541" hidden="1" x14ac:dyDescent="0.2"/>
    <row r="23542" hidden="1" x14ac:dyDescent="0.2"/>
    <row r="23543" hidden="1" x14ac:dyDescent="0.2"/>
    <row r="23544" hidden="1" x14ac:dyDescent="0.2"/>
    <row r="23545" hidden="1" x14ac:dyDescent="0.2"/>
    <row r="23546" hidden="1" x14ac:dyDescent="0.2"/>
    <row r="23547" hidden="1" x14ac:dyDescent="0.2"/>
    <row r="23548" hidden="1" x14ac:dyDescent="0.2"/>
    <row r="23549" hidden="1" x14ac:dyDescent="0.2"/>
    <row r="23550" hidden="1" x14ac:dyDescent="0.2"/>
    <row r="23551" hidden="1" x14ac:dyDescent="0.2"/>
    <row r="23552" hidden="1" x14ac:dyDescent="0.2"/>
    <row r="23553" hidden="1" x14ac:dyDescent="0.2"/>
    <row r="23554" hidden="1" x14ac:dyDescent="0.2"/>
    <row r="23555" hidden="1" x14ac:dyDescent="0.2"/>
    <row r="23556" hidden="1" x14ac:dyDescent="0.2"/>
    <row r="23557" hidden="1" x14ac:dyDescent="0.2"/>
    <row r="23558" hidden="1" x14ac:dyDescent="0.2"/>
    <row r="23559" hidden="1" x14ac:dyDescent="0.2"/>
    <row r="23560" hidden="1" x14ac:dyDescent="0.2"/>
    <row r="23561" hidden="1" x14ac:dyDescent="0.2"/>
    <row r="23562" hidden="1" x14ac:dyDescent="0.2"/>
    <row r="23563" hidden="1" x14ac:dyDescent="0.2"/>
    <row r="23564" hidden="1" x14ac:dyDescent="0.2"/>
    <row r="23565" hidden="1" x14ac:dyDescent="0.2"/>
    <row r="23566" hidden="1" x14ac:dyDescent="0.2"/>
    <row r="23567" hidden="1" x14ac:dyDescent="0.2"/>
    <row r="23568" hidden="1" x14ac:dyDescent="0.2"/>
    <row r="23569" hidden="1" x14ac:dyDescent="0.2"/>
    <row r="23570" hidden="1" x14ac:dyDescent="0.2"/>
    <row r="23571" hidden="1" x14ac:dyDescent="0.2"/>
    <row r="23572" hidden="1" x14ac:dyDescent="0.2"/>
    <row r="23573" hidden="1" x14ac:dyDescent="0.2"/>
    <row r="23574" hidden="1" x14ac:dyDescent="0.2"/>
    <row r="23575" hidden="1" x14ac:dyDescent="0.2"/>
    <row r="23576" hidden="1" x14ac:dyDescent="0.2"/>
    <row r="23577" hidden="1" x14ac:dyDescent="0.2"/>
    <row r="23578" hidden="1" x14ac:dyDescent="0.2"/>
    <row r="23579" hidden="1" x14ac:dyDescent="0.2"/>
    <row r="23580" hidden="1" x14ac:dyDescent="0.2"/>
    <row r="23581" hidden="1" x14ac:dyDescent="0.2"/>
    <row r="23582" hidden="1" x14ac:dyDescent="0.2"/>
    <row r="23583" hidden="1" x14ac:dyDescent="0.2"/>
    <row r="23584" hidden="1" x14ac:dyDescent="0.2"/>
    <row r="23585" hidden="1" x14ac:dyDescent="0.2"/>
    <row r="23586" hidden="1" x14ac:dyDescent="0.2"/>
    <row r="23587" hidden="1" x14ac:dyDescent="0.2"/>
    <row r="23588" hidden="1" x14ac:dyDescent="0.2"/>
    <row r="23589" hidden="1" x14ac:dyDescent="0.2"/>
    <row r="23590" hidden="1" x14ac:dyDescent="0.2"/>
    <row r="23591" hidden="1" x14ac:dyDescent="0.2"/>
    <row r="23592" hidden="1" x14ac:dyDescent="0.2"/>
    <row r="23593" hidden="1" x14ac:dyDescent="0.2"/>
    <row r="23594" hidden="1" x14ac:dyDescent="0.2"/>
    <row r="23595" hidden="1" x14ac:dyDescent="0.2"/>
    <row r="23596" hidden="1" x14ac:dyDescent="0.2"/>
    <row r="23597" hidden="1" x14ac:dyDescent="0.2"/>
    <row r="23598" hidden="1" x14ac:dyDescent="0.2"/>
    <row r="23599" hidden="1" x14ac:dyDescent="0.2"/>
    <row r="23600" hidden="1" x14ac:dyDescent="0.2"/>
    <row r="23601" hidden="1" x14ac:dyDescent="0.2"/>
    <row r="23602" hidden="1" x14ac:dyDescent="0.2"/>
    <row r="23603" hidden="1" x14ac:dyDescent="0.2"/>
    <row r="23604" hidden="1" x14ac:dyDescent="0.2"/>
    <row r="23605" hidden="1" x14ac:dyDescent="0.2"/>
    <row r="23606" hidden="1" x14ac:dyDescent="0.2"/>
    <row r="23607" hidden="1" x14ac:dyDescent="0.2"/>
    <row r="23608" hidden="1" x14ac:dyDescent="0.2"/>
    <row r="23609" hidden="1" x14ac:dyDescent="0.2"/>
    <row r="23610" hidden="1" x14ac:dyDescent="0.2"/>
    <row r="23611" hidden="1" x14ac:dyDescent="0.2"/>
    <row r="23612" hidden="1" x14ac:dyDescent="0.2"/>
    <row r="23613" hidden="1" x14ac:dyDescent="0.2"/>
    <row r="23614" hidden="1" x14ac:dyDescent="0.2"/>
    <row r="23615" hidden="1" x14ac:dyDescent="0.2"/>
    <row r="23616" hidden="1" x14ac:dyDescent="0.2"/>
    <row r="23617" hidden="1" x14ac:dyDescent="0.2"/>
    <row r="23618" hidden="1" x14ac:dyDescent="0.2"/>
    <row r="23619" hidden="1" x14ac:dyDescent="0.2"/>
    <row r="23620" hidden="1" x14ac:dyDescent="0.2"/>
    <row r="23621" hidden="1" x14ac:dyDescent="0.2"/>
    <row r="23622" hidden="1" x14ac:dyDescent="0.2"/>
    <row r="23623" hidden="1" x14ac:dyDescent="0.2"/>
    <row r="23624" hidden="1" x14ac:dyDescent="0.2"/>
    <row r="23625" hidden="1" x14ac:dyDescent="0.2"/>
    <row r="23626" hidden="1" x14ac:dyDescent="0.2"/>
    <row r="23627" hidden="1" x14ac:dyDescent="0.2"/>
    <row r="23628" hidden="1" x14ac:dyDescent="0.2"/>
    <row r="23629" hidden="1" x14ac:dyDescent="0.2"/>
    <row r="23630" hidden="1" x14ac:dyDescent="0.2"/>
    <row r="23631" hidden="1" x14ac:dyDescent="0.2"/>
    <row r="23632" hidden="1" x14ac:dyDescent="0.2"/>
    <row r="23633" hidden="1" x14ac:dyDescent="0.2"/>
    <row r="23634" hidden="1" x14ac:dyDescent="0.2"/>
    <row r="23635" hidden="1" x14ac:dyDescent="0.2"/>
    <row r="23636" hidden="1" x14ac:dyDescent="0.2"/>
    <row r="23637" hidden="1" x14ac:dyDescent="0.2"/>
    <row r="23638" hidden="1" x14ac:dyDescent="0.2"/>
    <row r="23639" hidden="1" x14ac:dyDescent="0.2"/>
    <row r="23640" hidden="1" x14ac:dyDescent="0.2"/>
    <row r="23641" hidden="1" x14ac:dyDescent="0.2"/>
    <row r="23642" hidden="1" x14ac:dyDescent="0.2"/>
    <row r="23643" hidden="1" x14ac:dyDescent="0.2"/>
    <row r="23644" hidden="1" x14ac:dyDescent="0.2"/>
    <row r="23645" hidden="1" x14ac:dyDescent="0.2"/>
    <row r="23646" hidden="1" x14ac:dyDescent="0.2"/>
    <row r="23647" hidden="1" x14ac:dyDescent="0.2"/>
    <row r="23648" hidden="1" x14ac:dyDescent="0.2"/>
    <row r="23649" hidden="1" x14ac:dyDescent="0.2"/>
    <row r="23650" hidden="1" x14ac:dyDescent="0.2"/>
    <row r="23651" hidden="1" x14ac:dyDescent="0.2"/>
    <row r="23652" hidden="1" x14ac:dyDescent="0.2"/>
    <row r="23653" hidden="1" x14ac:dyDescent="0.2"/>
    <row r="23654" hidden="1" x14ac:dyDescent="0.2"/>
    <row r="23655" hidden="1" x14ac:dyDescent="0.2"/>
    <row r="23656" hidden="1" x14ac:dyDescent="0.2"/>
    <row r="23657" hidden="1" x14ac:dyDescent="0.2"/>
    <row r="23658" hidden="1" x14ac:dyDescent="0.2"/>
    <row r="23659" hidden="1" x14ac:dyDescent="0.2"/>
    <row r="23660" hidden="1" x14ac:dyDescent="0.2"/>
    <row r="23661" hidden="1" x14ac:dyDescent="0.2"/>
    <row r="23662" hidden="1" x14ac:dyDescent="0.2"/>
    <row r="23663" hidden="1" x14ac:dyDescent="0.2"/>
    <row r="23664" hidden="1" x14ac:dyDescent="0.2"/>
    <row r="23665" hidden="1" x14ac:dyDescent="0.2"/>
    <row r="23666" hidden="1" x14ac:dyDescent="0.2"/>
    <row r="23667" hidden="1" x14ac:dyDescent="0.2"/>
    <row r="23668" hidden="1" x14ac:dyDescent="0.2"/>
    <row r="23669" hidden="1" x14ac:dyDescent="0.2"/>
    <row r="23670" hidden="1" x14ac:dyDescent="0.2"/>
    <row r="23671" hidden="1" x14ac:dyDescent="0.2"/>
    <row r="23672" hidden="1" x14ac:dyDescent="0.2"/>
    <row r="23673" hidden="1" x14ac:dyDescent="0.2"/>
    <row r="23674" hidden="1" x14ac:dyDescent="0.2"/>
    <row r="23675" hidden="1" x14ac:dyDescent="0.2"/>
    <row r="23676" hidden="1" x14ac:dyDescent="0.2"/>
    <row r="23677" hidden="1" x14ac:dyDescent="0.2"/>
    <row r="23678" hidden="1" x14ac:dyDescent="0.2"/>
    <row r="23679" hidden="1" x14ac:dyDescent="0.2"/>
    <row r="23680" hidden="1" x14ac:dyDescent="0.2"/>
    <row r="23681" hidden="1" x14ac:dyDescent="0.2"/>
    <row r="23682" hidden="1" x14ac:dyDescent="0.2"/>
    <row r="23683" hidden="1" x14ac:dyDescent="0.2"/>
    <row r="23684" hidden="1" x14ac:dyDescent="0.2"/>
    <row r="23685" hidden="1" x14ac:dyDescent="0.2"/>
    <row r="23686" hidden="1" x14ac:dyDescent="0.2"/>
    <row r="23687" hidden="1" x14ac:dyDescent="0.2"/>
    <row r="23688" hidden="1" x14ac:dyDescent="0.2"/>
    <row r="23689" hidden="1" x14ac:dyDescent="0.2"/>
    <row r="23690" hidden="1" x14ac:dyDescent="0.2"/>
    <row r="23691" hidden="1" x14ac:dyDescent="0.2"/>
    <row r="23692" hidden="1" x14ac:dyDescent="0.2"/>
    <row r="23693" hidden="1" x14ac:dyDescent="0.2"/>
    <row r="23694" hidden="1" x14ac:dyDescent="0.2"/>
    <row r="23695" hidden="1" x14ac:dyDescent="0.2"/>
    <row r="23696" hidden="1" x14ac:dyDescent="0.2"/>
    <row r="23697" hidden="1" x14ac:dyDescent="0.2"/>
    <row r="23698" hidden="1" x14ac:dyDescent="0.2"/>
    <row r="23699" hidden="1" x14ac:dyDescent="0.2"/>
    <row r="23700" hidden="1" x14ac:dyDescent="0.2"/>
    <row r="23701" hidden="1" x14ac:dyDescent="0.2"/>
    <row r="23702" hidden="1" x14ac:dyDescent="0.2"/>
    <row r="23703" hidden="1" x14ac:dyDescent="0.2"/>
    <row r="23704" hidden="1" x14ac:dyDescent="0.2"/>
    <row r="23705" hidden="1" x14ac:dyDescent="0.2"/>
    <row r="23706" hidden="1" x14ac:dyDescent="0.2"/>
    <row r="23707" hidden="1" x14ac:dyDescent="0.2"/>
    <row r="23708" hidden="1" x14ac:dyDescent="0.2"/>
    <row r="23709" hidden="1" x14ac:dyDescent="0.2"/>
    <row r="23710" hidden="1" x14ac:dyDescent="0.2"/>
    <row r="23711" hidden="1" x14ac:dyDescent="0.2"/>
    <row r="23712" hidden="1" x14ac:dyDescent="0.2"/>
    <row r="23713" hidden="1" x14ac:dyDescent="0.2"/>
    <row r="23714" hidden="1" x14ac:dyDescent="0.2"/>
    <row r="23715" hidden="1" x14ac:dyDescent="0.2"/>
    <row r="23716" hidden="1" x14ac:dyDescent="0.2"/>
    <row r="23717" hidden="1" x14ac:dyDescent="0.2"/>
    <row r="23718" hidden="1" x14ac:dyDescent="0.2"/>
    <row r="23719" hidden="1" x14ac:dyDescent="0.2"/>
    <row r="23720" hidden="1" x14ac:dyDescent="0.2"/>
    <row r="23721" hidden="1" x14ac:dyDescent="0.2"/>
    <row r="23722" hidden="1" x14ac:dyDescent="0.2"/>
    <row r="23723" hidden="1" x14ac:dyDescent="0.2"/>
    <row r="23724" hidden="1" x14ac:dyDescent="0.2"/>
    <row r="23725" hidden="1" x14ac:dyDescent="0.2"/>
    <row r="23726" hidden="1" x14ac:dyDescent="0.2"/>
    <row r="23727" hidden="1" x14ac:dyDescent="0.2"/>
    <row r="23728" hidden="1" x14ac:dyDescent="0.2"/>
    <row r="23729" hidden="1" x14ac:dyDescent="0.2"/>
    <row r="23730" hidden="1" x14ac:dyDescent="0.2"/>
    <row r="23731" hidden="1" x14ac:dyDescent="0.2"/>
    <row r="23732" hidden="1" x14ac:dyDescent="0.2"/>
    <row r="23733" hidden="1" x14ac:dyDescent="0.2"/>
    <row r="23734" hidden="1" x14ac:dyDescent="0.2"/>
    <row r="23735" hidden="1" x14ac:dyDescent="0.2"/>
    <row r="23736" hidden="1" x14ac:dyDescent="0.2"/>
    <row r="23737" hidden="1" x14ac:dyDescent="0.2"/>
    <row r="23738" hidden="1" x14ac:dyDescent="0.2"/>
    <row r="23739" hidden="1" x14ac:dyDescent="0.2"/>
    <row r="23740" hidden="1" x14ac:dyDescent="0.2"/>
    <row r="23741" hidden="1" x14ac:dyDescent="0.2"/>
    <row r="23742" hidden="1" x14ac:dyDescent="0.2"/>
    <row r="23743" hidden="1" x14ac:dyDescent="0.2"/>
    <row r="23744" hidden="1" x14ac:dyDescent="0.2"/>
    <row r="23745" hidden="1" x14ac:dyDescent="0.2"/>
    <row r="23746" hidden="1" x14ac:dyDescent="0.2"/>
    <row r="23747" hidden="1" x14ac:dyDescent="0.2"/>
    <row r="23748" hidden="1" x14ac:dyDescent="0.2"/>
    <row r="23749" hidden="1" x14ac:dyDescent="0.2"/>
    <row r="23750" hidden="1" x14ac:dyDescent="0.2"/>
    <row r="23751" hidden="1" x14ac:dyDescent="0.2"/>
    <row r="23752" hidden="1" x14ac:dyDescent="0.2"/>
    <row r="23753" hidden="1" x14ac:dyDescent="0.2"/>
    <row r="23754" hidden="1" x14ac:dyDescent="0.2"/>
    <row r="23755" hidden="1" x14ac:dyDescent="0.2"/>
    <row r="23756" hidden="1" x14ac:dyDescent="0.2"/>
    <row r="23757" hidden="1" x14ac:dyDescent="0.2"/>
    <row r="23758" hidden="1" x14ac:dyDescent="0.2"/>
    <row r="23759" hidden="1" x14ac:dyDescent="0.2"/>
    <row r="23760" hidden="1" x14ac:dyDescent="0.2"/>
    <row r="23761" hidden="1" x14ac:dyDescent="0.2"/>
    <row r="23762" hidden="1" x14ac:dyDescent="0.2"/>
    <row r="23763" hidden="1" x14ac:dyDescent="0.2"/>
    <row r="23764" hidden="1" x14ac:dyDescent="0.2"/>
    <row r="23765" hidden="1" x14ac:dyDescent="0.2"/>
    <row r="23766" hidden="1" x14ac:dyDescent="0.2"/>
    <row r="23767" hidden="1" x14ac:dyDescent="0.2"/>
    <row r="23768" hidden="1" x14ac:dyDescent="0.2"/>
    <row r="23769" hidden="1" x14ac:dyDescent="0.2"/>
    <row r="23770" hidden="1" x14ac:dyDescent="0.2"/>
    <row r="23771" hidden="1" x14ac:dyDescent="0.2"/>
    <row r="23772" hidden="1" x14ac:dyDescent="0.2"/>
    <row r="23773" hidden="1" x14ac:dyDescent="0.2"/>
    <row r="23774" hidden="1" x14ac:dyDescent="0.2"/>
    <row r="23775" hidden="1" x14ac:dyDescent="0.2"/>
    <row r="23776" hidden="1" x14ac:dyDescent="0.2"/>
    <row r="23777" hidden="1" x14ac:dyDescent="0.2"/>
    <row r="23778" hidden="1" x14ac:dyDescent="0.2"/>
    <row r="23779" hidden="1" x14ac:dyDescent="0.2"/>
    <row r="23780" hidden="1" x14ac:dyDescent="0.2"/>
    <row r="23781" hidden="1" x14ac:dyDescent="0.2"/>
    <row r="23782" hidden="1" x14ac:dyDescent="0.2"/>
    <row r="23783" hidden="1" x14ac:dyDescent="0.2"/>
    <row r="23784" hidden="1" x14ac:dyDescent="0.2"/>
    <row r="23785" hidden="1" x14ac:dyDescent="0.2"/>
    <row r="23786" hidden="1" x14ac:dyDescent="0.2"/>
    <row r="23787" hidden="1" x14ac:dyDescent="0.2"/>
    <row r="23788" hidden="1" x14ac:dyDescent="0.2"/>
    <row r="23789" hidden="1" x14ac:dyDescent="0.2"/>
    <row r="23790" hidden="1" x14ac:dyDescent="0.2"/>
    <row r="23791" hidden="1" x14ac:dyDescent="0.2"/>
    <row r="23792" hidden="1" x14ac:dyDescent="0.2"/>
    <row r="23793" hidden="1" x14ac:dyDescent="0.2"/>
    <row r="23794" hidden="1" x14ac:dyDescent="0.2"/>
    <row r="23795" hidden="1" x14ac:dyDescent="0.2"/>
    <row r="23796" hidden="1" x14ac:dyDescent="0.2"/>
    <row r="23797" hidden="1" x14ac:dyDescent="0.2"/>
    <row r="23798" hidden="1" x14ac:dyDescent="0.2"/>
    <row r="23799" hidden="1" x14ac:dyDescent="0.2"/>
    <row r="23800" hidden="1" x14ac:dyDescent="0.2"/>
    <row r="23801" hidden="1" x14ac:dyDescent="0.2"/>
    <row r="23802" hidden="1" x14ac:dyDescent="0.2"/>
    <row r="23803" hidden="1" x14ac:dyDescent="0.2"/>
    <row r="23804" hidden="1" x14ac:dyDescent="0.2"/>
    <row r="23805" hidden="1" x14ac:dyDescent="0.2"/>
    <row r="23806" hidden="1" x14ac:dyDescent="0.2"/>
    <row r="23807" hidden="1" x14ac:dyDescent="0.2"/>
    <row r="23808" hidden="1" x14ac:dyDescent="0.2"/>
    <row r="23809" hidden="1" x14ac:dyDescent="0.2"/>
    <row r="23810" hidden="1" x14ac:dyDescent="0.2"/>
    <row r="23811" hidden="1" x14ac:dyDescent="0.2"/>
    <row r="23812" hidden="1" x14ac:dyDescent="0.2"/>
    <row r="23813" hidden="1" x14ac:dyDescent="0.2"/>
    <row r="23814" hidden="1" x14ac:dyDescent="0.2"/>
    <row r="23815" hidden="1" x14ac:dyDescent="0.2"/>
    <row r="23816" hidden="1" x14ac:dyDescent="0.2"/>
    <row r="23817" hidden="1" x14ac:dyDescent="0.2"/>
    <row r="23818" hidden="1" x14ac:dyDescent="0.2"/>
    <row r="23819" hidden="1" x14ac:dyDescent="0.2"/>
    <row r="23820" hidden="1" x14ac:dyDescent="0.2"/>
    <row r="23821" hidden="1" x14ac:dyDescent="0.2"/>
    <row r="23822" hidden="1" x14ac:dyDescent="0.2"/>
    <row r="23823" hidden="1" x14ac:dyDescent="0.2"/>
    <row r="23824" hidden="1" x14ac:dyDescent="0.2"/>
    <row r="23825" hidden="1" x14ac:dyDescent="0.2"/>
    <row r="23826" hidden="1" x14ac:dyDescent="0.2"/>
    <row r="23827" hidden="1" x14ac:dyDescent="0.2"/>
    <row r="23828" hidden="1" x14ac:dyDescent="0.2"/>
    <row r="23829" hidden="1" x14ac:dyDescent="0.2"/>
    <row r="23830" hidden="1" x14ac:dyDescent="0.2"/>
    <row r="23831" hidden="1" x14ac:dyDescent="0.2"/>
    <row r="23832" hidden="1" x14ac:dyDescent="0.2"/>
    <row r="23833" hidden="1" x14ac:dyDescent="0.2"/>
    <row r="23834" hidden="1" x14ac:dyDescent="0.2"/>
    <row r="23835" hidden="1" x14ac:dyDescent="0.2"/>
    <row r="23836" hidden="1" x14ac:dyDescent="0.2"/>
    <row r="23837" hidden="1" x14ac:dyDescent="0.2"/>
    <row r="23838" hidden="1" x14ac:dyDescent="0.2"/>
    <row r="23839" hidden="1" x14ac:dyDescent="0.2"/>
    <row r="23840" hidden="1" x14ac:dyDescent="0.2"/>
    <row r="23841" hidden="1" x14ac:dyDescent="0.2"/>
    <row r="23842" hidden="1" x14ac:dyDescent="0.2"/>
    <row r="23843" hidden="1" x14ac:dyDescent="0.2"/>
    <row r="23844" hidden="1" x14ac:dyDescent="0.2"/>
    <row r="23845" hidden="1" x14ac:dyDescent="0.2"/>
    <row r="23846" hidden="1" x14ac:dyDescent="0.2"/>
    <row r="23847" hidden="1" x14ac:dyDescent="0.2"/>
    <row r="23848" hidden="1" x14ac:dyDescent="0.2"/>
    <row r="23849" hidden="1" x14ac:dyDescent="0.2"/>
    <row r="23850" hidden="1" x14ac:dyDescent="0.2"/>
    <row r="23851" hidden="1" x14ac:dyDescent="0.2"/>
    <row r="23852" hidden="1" x14ac:dyDescent="0.2"/>
    <row r="23853" hidden="1" x14ac:dyDescent="0.2"/>
    <row r="23854" hidden="1" x14ac:dyDescent="0.2"/>
    <row r="23855" hidden="1" x14ac:dyDescent="0.2"/>
    <row r="23856" hidden="1" x14ac:dyDescent="0.2"/>
    <row r="23857" hidden="1" x14ac:dyDescent="0.2"/>
    <row r="23858" hidden="1" x14ac:dyDescent="0.2"/>
    <row r="23859" hidden="1" x14ac:dyDescent="0.2"/>
    <row r="23860" hidden="1" x14ac:dyDescent="0.2"/>
    <row r="23861" hidden="1" x14ac:dyDescent="0.2"/>
    <row r="23862" hidden="1" x14ac:dyDescent="0.2"/>
    <row r="23863" hidden="1" x14ac:dyDescent="0.2"/>
    <row r="23864" hidden="1" x14ac:dyDescent="0.2"/>
    <row r="23865" hidden="1" x14ac:dyDescent="0.2"/>
    <row r="23866" hidden="1" x14ac:dyDescent="0.2"/>
    <row r="23867" hidden="1" x14ac:dyDescent="0.2"/>
    <row r="23868" hidden="1" x14ac:dyDescent="0.2"/>
    <row r="23869" hidden="1" x14ac:dyDescent="0.2"/>
    <row r="23870" hidden="1" x14ac:dyDescent="0.2"/>
    <row r="23871" hidden="1" x14ac:dyDescent="0.2"/>
    <row r="23872" hidden="1" x14ac:dyDescent="0.2"/>
    <row r="23873" hidden="1" x14ac:dyDescent="0.2"/>
    <row r="23874" hidden="1" x14ac:dyDescent="0.2"/>
    <row r="23875" hidden="1" x14ac:dyDescent="0.2"/>
    <row r="23876" hidden="1" x14ac:dyDescent="0.2"/>
    <row r="23877" hidden="1" x14ac:dyDescent="0.2"/>
    <row r="23878" hidden="1" x14ac:dyDescent="0.2"/>
    <row r="23879" hidden="1" x14ac:dyDescent="0.2"/>
    <row r="23880" hidden="1" x14ac:dyDescent="0.2"/>
    <row r="23881" hidden="1" x14ac:dyDescent="0.2"/>
    <row r="23882" hidden="1" x14ac:dyDescent="0.2"/>
    <row r="23883" hidden="1" x14ac:dyDescent="0.2"/>
    <row r="23884" hidden="1" x14ac:dyDescent="0.2"/>
    <row r="23885" hidden="1" x14ac:dyDescent="0.2"/>
    <row r="23886" hidden="1" x14ac:dyDescent="0.2"/>
    <row r="23887" hidden="1" x14ac:dyDescent="0.2"/>
    <row r="23888" hidden="1" x14ac:dyDescent="0.2"/>
    <row r="23889" hidden="1" x14ac:dyDescent="0.2"/>
    <row r="23890" hidden="1" x14ac:dyDescent="0.2"/>
    <row r="23891" hidden="1" x14ac:dyDescent="0.2"/>
    <row r="23892" hidden="1" x14ac:dyDescent="0.2"/>
    <row r="23893" hidden="1" x14ac:dyDescent="0.2"/>
    <row r="23894" hidden="1" x14ac:dyDescent="0.2"/>
    <row r="23895" hidden="1" x14ac:dyDescent="0.2"/>
    <row r="23896" hidden="1" x14ac:dyDescent="0.2"/>
    <row r="23897" hidden="1" x14ac:dyDescent="0.2"/>
    <row r="23898" hidden="1" x14ac:dyDescent="0.2"/>
    <row r="23899" hidden="1" x14ac:dyDescent="0.2"/>
    <row r="23900" hidden="1" x14ac:dyDescent="0.2"/>
    <row r="23901" hidden="1" x14ac:dyDescent="0.2"/>
    <row r="23902" hidden="1" x14ac:dyDescent="0.2"/>
    <row r="23903" hidden="1" x14ac:dyDescent="0.2"/>
    <row r="23904" hidden="1" x14ac:dyDescent="0.2"/>
    <row r="23905" hidden="1" x14ac:dyDescent="0.2"/>
    <row r="23906" hidden="1" x14ac:dyDescent="0.2"/>
    <row r="23907" hidden="1" x14ac:dyDescent="0.2"/>
    <row r="23908" hidden="1" x14ac:dyDescent="0.2"/>
    <row r="23909" hidden="1" x14ac:dyDescent="0.2"/>
    <row r="23910" hidden="1" x14ac:dyDescent="0.2"/>
    <row r="23911" hidden="1" x14ac:dyDescent="0.2"/>
    <row r="23912" hidden="1" x14ac:dyDescent="0.2"/>
    <row r="23913" hidden="1" x14ac:dyDescent="0.2"/>
    <row r="23914" hidden="1" x14ac:dyDescent="0.2"/>
    <row r="23915" hidden="1" x14ac:dyDescent="0.2"/>
    <row r="23916" hidden="1" x14ac:dyDescent="0.2"/>
    <row r="23917" hidden="1" x14ac:dyDescent="0.2"/>
    <row r="23918" hidden="1" x14ac:dyDescent="0.2"/>
    <row r="23919" hidden="1" x14ac:dyDescent="0.2"/>
    <row r="23920" hidden="1" x14ac:dyDescent="0.2"/>
    <row r="23921" hidden="1" x14ac:dyDescent="0.2"/>
    <row r="23922" hidden="1" x14ac:dyDescent="0.2"/>
    <row r="23923" hidden="1" x14ac:dyDescent="0.2"/>
    <row r="23924" hidden="1" x14ac:dyDescent="0.2"/>
    <row r="23925" hidden="1" x14ac:dyDescent="0.2"/>
    <row r="23926" hidden="1" x14ac:dyDescent="0.2"/>
    <row r="23927" hidden="1" x14ac:dyDescent="0.2"/>
    <row r="23928" hidden="1" x14ac:dyDescent="0.2"/>
    <row r="23929" hidden="1" x14ac:dyDescent="0.2"/>
    <row r="23930" hidden="1" x14ac:dyDescent="0.2"/>
    <row r="23931" hidden="1" x14ac:dyDescent="0.2"/>
    <row r="23932" hidden="1" x14ac:dyDescent="0.2"/>
    <row r="23933" hidden="1" x14ac:dyDescent="0.2"/>
    <row r="23934" hidden="1" x14ac:dyDescent="0.2"/>
    <row r="23935" hidden="1" x14ac:dyDescent="0.2"/>
    <row r="23936" hidden="1" x14ac:dyDescent="0.2"/>
    <row r="23937" hidden="1" x14ac:dyDescent="0.2"/>
    <row r="23938" hidden="1" x14ac:dyDescent="0.2"/>
    <row r="23939" hidden="1" x14ac:dyDescent="0.2"/>
    <row r="23940" hidden="1" x14ac:dyDescent="0.2"/>
    <row r="23941" hidden="1" x14ac:dyDescent="0.2"/>
    <row r="23942" hidden="1" x14ac:dyDescent="0.2"/>
    <row r="23943" hidden="1" x14ac:dyDescent="0.2"/>
    <row r="23944" hidden="1" x14ac:dyDescent="0.2"/>
    <row r="23945" hidden="1" x14ac:dyDescent="0.2"/>
    <row r="23946" hidden="1" x14ac:dyDescent="0.2"/>
    <row r="23947" hidden="1" x14ac:dyDescent="0.2"/>
    <row r="23948" hidden="1" x14ac:dyDescent="0.2"/>
    <row r="23949" hidden="1" x14ac:dyDescent="0.2"/>
    <row r="23950" hidden="1" x14ac:dyDescent="0.2"/>
    <row r="23951" hidden="1" x14ac:dyDescent="0.2"/>
    <row r="23952" hidden="1" x14ac:dyDescent="0.2"/>
    <row r="23953" hidden="1" x14ac:dyDescent="0.2"/>
    <row r="23954" hidden="1" x14ac:dyDescent="0.2"/>
    <row r="23955" hidden="1" x14ac:dyDescent="0.2"/>
    <row r="23956" hidden="1" x14ac:dyDescent="0.2"/>
    <row r="23957" hidden="1" x14ac:dyDescent="0.2"/>
    <row r="23958" hidden="1" x14ac:dyDescent="0.2"/>
    <row r="23959" hidden="1" x14ac:dyDescent="0.2"/>
    <row r="23960" hidden="1" x14ac:dyDescent="0.2"/>
    <row r="23961" hidden="1" x14ac:dyDescent="0.2"/>
    <row r="23962" hidden="1" x14ac:dyDescent="0.2"/>
    <row r="23963" hidden="1" x14ac:dyDescent="0.2"/>
    <row r="23964" hidden="1" x14ac:dyDescent="0.2"/>
    <row r="23965" hidden="1" x14ac:dyDescent="0.2"/>
    <row r="23966" hidden="1" x14ac:dyDescent="0.2"/>
    <row r="23967" hidden="1" x14ac:dyDescent="0.2"/>
    <row r="23968" hidden="1" x14ac:dyDescent="0.2"/>
    <row r="23969" hidden="1" x14ac:dyDescent="0.2"/>
    <row r="23970" hidden="1" x14ac:dyDescent="0.2"/>
    <row r="23971" hidden="1" x14ac:dyDescent="0.2"/>
    <row r="23972" hidden="1" x14ac:dyDescent="0.2"/>
    <row r="23973" hidden="1" x14ac:dyDescent="0.2"/>
    <row r="23974" hidden="1" x14ac:dyDescent="0.2"/>
    <row r="23975" hidden="1" x14ac:dyDescent="0.2"/>
    <row r="23976" hidden="1" x14ac:dyDescent="0.2"/>
    <row r="23977" hidden="1" x14ac:dyDescent="0.2"/>
    <row r="23978" hidden="1" x14ac:dyDescent="0.2"/>
    <row r="23979" hidden="1" x14ac:dyDescent="0.2"/>
    <row r="23980" hidden="1" x14ac:dyDescent="0.2"/>
    <row r="23981" hidden="1" x14ac:dyDescent="0.2"/>
    <row r="23982" hidden="1" x14ac:dyDescent="0.2"/>
    <row r="23983" hidden="1" x14ac:dyDescent="0.2"/>
    <row r="23984" hidden="1" x14ac:dyDescent="0.2"/>
    <row r="23985" hidden="1" x14ac:dyDescent="0.2"/>
    <row r="23986" hidden="1" x14ac:dyDescent="0.2"/>
    <row r="23987" hidden="1" x14ac:dyDescent="0.2"/>
    <row r="23988" hidden="1" x14ac:dyDescent="0.2"/>
    <row r="23989" hidden="1" x14ac:dyDescent="0.2"/>
    <row r="23990" hidden="1" x14ac:dyDescent="0.2"/>
    <row r="23991" hidden="1" x14ac:dyDescent="0.2"/>
    <row r="23992" hidden="1" x14ac:dyDescent="0.2"/>
    <row r="23993" hidden="1" x14ac:dyDescent="0.2"/>
    <row r="23994" hidden="1" x14ac:dyDescent="0.2"/>
    <row r="23995" hidden="1" x14ac:dyDescent="0.2"/>
    <row r="23996" hidden="1" x14ac:dyDescent="0.2"/>
    <row r="23997" hidden="1" x14ac:dyDescent="0.2"/>
    <row r="23998" hidden="1" x14ac:dyDescent="0.2"/>
    <row r="23999" hidden="1" x14ac:dyDescent="0.2"/>
    <row r="24000" hidden="1" x14ac:dyDescent="0.2"/>
    <row r="24001" hidden="1" x14ac:dyDescent="0.2"/>
    <row r="24002" hidden="1" x14ac:dyDescent="0.2"/>
    <row r="24003" hidden="1" x14ac:dyDescent="0.2"/>
    <row r="24004" hidden="1" x14ac:dyDescent="0.2"/>
    <row r="24005" hidden="1" x14ac:dyDescent="0.2"/>
    <row r="24006" hidden="1" x14ac:dyDescent="0.2"/>
    <row r="24007" hidden="1" x14ac:dyDescent="0.2"/>
    <row r="24008" hidden="1" x14ac:dyDescent="0.2"/>
    <row r="24009" hidden="1" x14ac:dyDescent="0.2"/>
    <row r="24010" hidden="1" x14ac:dyDescent="0.2"/>
    <row r="24011" hidden="1" x14ac:dyDescent="0.2"/>
    <row r="24012" hidden="1" x14ac:dyDescent="0.2"/>
    <row r="24013" hidden="1" x14ac:dyDescent="0.2"/>
    <row r="24014" hidden="1" x14ac:dyDescent="0.2"/>
    <row r="24015" hidden="1" x14ac:dyDescent="0.2"/>
    <row r="24016" hidden="1" x14ac:dyDescent="0.2"/>
    <row r="24017" hidden="1" x14ac:dyDescent="0.2"/>
    <row r="24018" hidden="1" x14ac:dyDescent="0.2"/>
    <row r="24019" hidden="1" x14ac:dyDescent="0.2"/>
    <row r="24020" hidden="1" x14ac:dyDescent="0.2"/>
    <row r="24021" hidden="1" x14ac:dyDescent="0.2"/>
    <row r="24022" hidden="1" x14ac:dyDescent="0.2"/>
    <row r="24023" hidden="1" x14ac:dyDescent="0.2"/>
    <row r="24024" hidden="1" x14ac:dyDescent="0.2"/>
    <row r="24025" hidden="1" x14ac:dyDescent="0.2"/>
    <row r="24026" hidden="1" x14ac:dyDescent="0.2"/>
    <row r="24027" hidden="1" x14ac:dyDescent="0.2"/>
    <row r="24028" hidden="1" x14ac:dyDescent="0.2"/>
    <row r="24029" hidden="1" x14ac:dyDescent="0.2"/>
    <row r="24030" hidden="1" x14ac:dyDescent="0.2"/>
    <row r="24031" hidden="1" x14ac:dyDescent="0.2"/>
    <row r="24032" hidden="1" x14ac:dyDescent="0.2"/>
    <row r="24033" hidden="1" x14ac:dyDescent="0.2"/>
    <row r="24034" hidden="1" x14ac:dyDescent="0.2"/>
    <row r="24035" hidden="1" x14ac:dyDescent="0.2"/>
    <row r="24036" hidden="1" x14ac:dyDescent="0.2"/>
    <row r="24037" hidden="1" x14ac:dyDescent="0.2"/>
    <row r="24038" hidden="1" x14ac:dyDescent="0.2"/>
    <row r="24039" hidden="1" x14ac:dyDescent="0.2"/>
    <row r="24040" hidden="1" x14ac:dyDescent="0.2"/>
    <row r="24041" hidden="1" x14ac:dyDescent="0.2"/>
    <row r="24042" hidden="1" x14ac:dyDescent="0.2"/>
    <row r="24043" hidden="1" x14ac:dyDescent="0.2"/>
    <row r="24044" hidden="1" x14ac:dyDescent="0.2"/>
    <row r="24045" hidden="1" x14ac:dyDescent="0.2"/>
    <row r="24046" hidden="1" x14ac:dyDescent="0.2"/>
    <row r="24047" hidden="1" x14ac:dyDescent="0.2"/>
    <row r="24048" hidden="1" x14ac:dyDescent="0.2"/>
    <row r="24049" hidden="1" x14ac:dyDescent="0.2"/>
    <row r="24050" hidden="1" x14ac:dyDescent="0.2"/>
    <row r="24051" hidden="1" x14ac:dyDescent="0.2"/>
    <row r="24052" hidden="1" x14ac:dyDescent="0.2"/>
    <row r="24053" hidden="1" x14ac:dyDescent="0.2"/>
    <row r="24054" hidden="1" x14ac:dyDescent="0.2"/>
    <row r="24055" hidden="1" x14ac:dyDescent="0.2"/>
    <row r="24056" hidden="1" x14ac:dyDescent="0.2"/>
    <row r="24057" hidden="1" x14ac:dyDescent="0.2"/>
    <row r="24058" hidden="1" x14ac:dyDescent="0.2"/>
    <row r="24059" hidden="1" x14ac:dyDescent="0.2"/>
    <row r="24060" hidden="1" x14ac:dyDescent="0.2"/>
    <row r="24061" hidden="1" x14ac:dyDescent="0.2"/>
    <row r="24062" hidden="1" x14ac:dyDescent="0.2"/>
    <row r="24063" hidden="1" x14ac:dyDescent="0.2"/>
    <row r="24064" hidden="1" x14ac:dyDescent="0.2"/>
    <row r="24065" hidden="1" x14ac:dyDescent="0.2"/>
    <row r="24066" hidden="1" x14ac:dyDescent="0.2"/>
    <row r="24067" hidden="1" x14ac:dyDescent="0.2"/>
    <row r="24068" hidden="1" x14ac:dyDescent="0.2"/>
    <row r="24069" hidden="1" x14ac:dyDescent="0.2"/>
    <row r="24070" hidden="1" x14ac:dyDescent="0.2"/>
    <row r="24071" hidden="1" x14ac:dyDescent="0.2"/>
    <row r="24072" hidden="1" x14ac:dyDescent="0.2"/>
    <row r="24073" hidden="1" x14ac:dyDescent="0.2"/>
    <row r="24074" hidden="1" x14ac:dyDescent="0.2"/>
    <row r="24075" hidden="1" x14ac:dyDescent="0.2"/>
    <row r="24076" hidden="1" x14ac:dyDescent="0.2"/>
    <row r="24077" hidden="1" x14ac:dyDescent="0.2"/>
    <row r="24078" hidden="1" x14ac:dyDescent="0.2"/>
    <row r="24079" hidden="1" x14ac:dyDescent="0.2"/>
    <row r="24080" hidden="1" x14ac:dyDescent="0.2"/>
    <row r="24081" hidden="1" x14ac:dyDescent="0.2"/>
    <row r="24082" hidden="1" x14ac:dyDescent="0.2"/>
    <row r="24083" hidden="1" x14ac:dyDescent="0.2"/>
    <row r="24084" hidden="1" x14ac:dyDescent="0.2"/>
    <row r="24085" hidden="1" x14ac:dyDescent="0.2"/>
    <row r="24086" hidden="1" x14ac:dyDescent="0.2"/>
    <row r="24087" hidden="1" x14ac:dyDescent="0.2"/>
    <row r="24088" hidden="1" x14ac:dyDescent="0.2"/>
    <row r="24089" hidden="1" x14ac:dyDescent="0.2"/>
    <row r="24090" hidden="1" x14ac:dyDescent="0.2"/>
    <row r="24091" hidden="1" x14ac:dyDescent="0.2"/>
    <row r="24092" hidden="1" x14ac:dyDescent="0.2"/>
    <row r="24093" hidden="1" x14ac:dyDescent="0.2"/>
    <row r="24094" hidden="1" x14ac:dyDescent="0.2"/>
    <row r="24095" hidden="1" x14ac:dyDescent="0.2"/>
    <row r="24096" hidden="1" x14ac:dyDescent="0.2"/>
    <row r="24097" hidden="1" x14ac:dyDescent="0.2"/>
    <row r="24098" hidden="1" x14ac:dyDescent="0.2"/>
    <row r="24099" hidden="1" x14ac:dyDescent="0.2"/>
    <row r="24100" hidden="1" x14ac:dyDescent="0.2"/>
    <row r="24101" hidden="1" x14ac:dyDescent="0.2"/>
    <row r="24102" hidden="1" x14ac:dyDescent="0.2"/>
    <row r="24103" hidden="1" x14ac:dyDescent="0.2"/>
    <row r="24104" hidden="1" x14ac:dyDescent="0.2"/>
    <row r="24105" hidden="1" x14ac:dyDescent="0.2"/>
    <row r="24106" hidden="1" x14ac:dyDescent="0.2"/>
    <row r="24107" hidden="1" x14ac:dyDescent="0.2"/>
    <row r="24108" hidden="1" x14ac:dyDescent="0.2"/>
    <row r="24109" hidden="1" x14ac:dyDescent="0.2"/>
    <row r="24110" hidden="1" x14ac:dyDescent="0.2"/>
    <row r="24111" hidden="1" x14ac:dyDescent="0.2"/>
    <row r="24112" hidden="1" x14ac:dyDescent="0.2"/>
    <row r="24113" hidden="1" x14ac:dyDescent="0.2"/>
    <row r="24114" hidden="1" x14ac:dyDescent="0.2"/>
    <row r="24115" hidden="1" x14ac:dyDescent="0.2"/>
    <row r="24116" hidden="1" x14ac:dyDescent="0.2"/>
    <row r="24117" hidden="1" x14ac:dyDescent="0.2"/>
    <row r="24118" hidden="1" x14ac:dyDescent="0.2"/>
    <row r="24119" hidden="1" x14ac:dyDescent="0.2"/>
    <row r="24120" hidden="1" x14ac:dyDescent="0.2"/>
    <row r="24121" hidden="1" x14ac:dyDescent="0.2"/>
    <row r="24122" hidden="1" x14ac:dyDescent="0.2"/>
    <row r="24123" hidden="1" x14ac:dyDescent="0.2"/>
    <row r="24124" hidden="1" x14ac:dyDescent="0.2"/>
    <row r="24125" hidden="1" x14ac:dyDescent="0.2"/>
    <row r="24126" hidden="1" x14ac:dyDescent="0.2"/>
    <row r="24127" hidden="1" x14ac:dyDescent="0.2"/>
    <row r="24128" hidden="1" x14ac:dyDescent="0.2"/>
    <row r="24129" hidden="1" x14ac:dyDescent="0.2"/>
    <row r="24130" hidden="1" x14ac:dyDescent="0.2"/>
    <row r="24131" hidden="1" x14ac:dyDescent="0.2"/>
    <row r="24132" hidden="1" x14ac:dyDescent="0.2"/>
    <row r="24133" hidden="1" x14ac:dyDescent="0.2"/>
    <row r="24134" hidden="1" x14ac:dyDescent="0.2"/>
    <row r="24135" hidden="1" x14ac:dyDescent="0.2"/>
    <row r="24136" hidden="1" x14ac:dyDescent="0.2"/>
    <row r="24137" hidden="1" x14ac:dyDescent="0.2"/>
    <row r="24138" hidden="1" x14ac:dyDescent="0.2"/>
    <row r="24139" hidden="1" x14ac:dyDescent="0.2"/>
    <row r="24140" hidden="1" x14ac:dyDescent="0.2"/>
    <row r="24141" hidden="1" x14ac:dyDescent="0.2"/>
    <row r="24142" hidden="1" x14ac:dyDescent="0.2"/>
    <row r="24143" hidden="1" x14ac:dyDescent="0.2"/>
    <row r="24144" hidden="1" x14ac:dyDescent="0.2"/>
    <row r="24145" hidden="1" x14ac:dyDescent="0.2"/>
    <row r="24146" hidden="1" x14ac:dyDescent="0.2"/>
    <row r="24147" hidden="1" x14ac:dyDescent="0.2"/>
    <row r="24148" hidden="1" x14ac:dyDescent="0.2"/>
    <row r="24149" hidden="1" x14ac:dyDescent="0.2"/>
    <row r="24150" hidden="1" x14ac:dyDescent="0.2"/>
    <row r="24151" hidden="1" x14ac:dyDescent="0.2"/>
    <row r="24152" hidden="1" x14ac:dyDescent="0.2"/>
    <row r="24153" hidden="1" x14ac:dyDescent="0.2"/>
    <row r="24154" hidden="1" x14ac:dyDescent="0.2"/>
    <row r="24155" hidden="1" x14ac:dyDescent="0.2"/>
    <row r="24156" hidden="1" x14ac:dyDescent="0.2"/>
    <row r="24157" hidden="1" x14ac:dyDescent="0.2"/>
    <row r="24158" hidden="1" x14ac:dyDescent="0.2"/>
    <row r="24159" hidden="1" x14ac:dyDescent="0.2"/>
    <row r="24160" hidden="1" x14ac:dyDescent="0.2"/>
    <row r="24161" hidden="1" x14ac:dyDescent="0.2"/>
    <row r="24162" hidden="1" x14ac:dyDescent="0.2"/>
    <row r="24163" hidden="1" x14ac:dyDescent="0.2"/>
    <row r="24164" hidden="1" x14ac:dyDescent="0.2"/>
    <row r="24165" hidden="1" x14ac:dyDescent="0.2"/>
    <row r="24166" hidden="1" x14ac:dyDescent="0.2"/>
    <row r="24167" hidden="1" x14ac:dyDescent="0.2"/>
    <row r="24168" hidden="1" x14ac:dyDescent="0.2"/>
    <row r="24169" hidden="1" x14ac:dyDescent="0.2"/>
    <row r="24170" hidden="1" x14ac:dyDescent="0.2"/>
    <row r="24171" hidden="1" x14ac:dyDescent="0.2"/>
    <row r="24172" hidden="1" x14ac:dyDescent="0.2"/>
    <row r="24173" hidden="1" x14ac:dyDescent="0.2"/>
    <row r="24174" hidden="1" x14ac:dyDescent="0.2"/>
    <row r="24175" hidden="1" x14ac:dyDescent="0.2"/>
    <row r="24176" hidden="1" x14ac:dyDescent="0.2"/>
    <row r="24177" hidden="1" x14ac:dyDescent="0.2"/>
    <row r="24178" hidden="1" x14ac:dyDescent="0.2"/>
    <row r="24179" hidden="1" x14ac:dyDescent="0.2"/>
    <row r="24180" hidden="1" x14ac:dyDescent="0.2"/>
    <row r="24181" hidden="1" x14ac:dyDescent="0.2"/>
    <row r="24182" hidden="1" x14ac:dyDescent="0.2"/>
    <row r="24183" hidden="1" x14ac:dyDescent="0.2"/>
    <row r="24184" hidden="1" x14ac:dyDescent="0.2"/>
    <row r="24185" hidden="1" x14ac:dyDescent="0.2"/>
    <row r="24186" hidden="1" x14ac:dyDescent="0.2"/>
    <row r="24187" hidden="1" x14ac:dyDescent="0.2"/>
    <row r="24188" hidden="1" x14ac:dyDescent="0.2"/>
    <row r="24189" hidden="1" x14ac:dyDescent="0.2"/>
    <row r="24190" hidden="1" x14ac:dyDescent="0.2"/>
    <row r="24191" hidden="1" x14ac:dyDescent="0.2"/>
    <row r="24192" hidden="1" x14ac:dyDescent="0.2"/>
    <row r="24193" hidden="1" x14ac:dyDescent="0.2"/>
    <row r="24194" hidden="1" x14ac:dyDescent="0.2"/>
    <row r="24195" hidden="1" x14ac:dyDescent="0.2"/>
    <row r="24196" hidden="1" x14ac:dyDescent="0.2"/>
    <row r="24197" hidden="1" x14ac:dyDescent="0.2"/>
    <row r="24198" hidden="1" x14ac:dyDescent="0.2"/>
    <row r="24199" hidden="1" x14ac:dyDescent="0.2"/>
    <row r="24200" hidden="1" x14ac:dyDescent="0.2"/>
    <row r="24201" hidden="1" x14ac:dyDescent="0.2"/>
    <row r="24202" hidden="1" x14ac:dyDescent="0.2"/>
    <row r="24203" hidden="1" x14ac:dyDescent="0.2"/>
    <row r="24204" hidden="1" x14ac:dyDescent="0.2"/>
    <row r="24205" hidden="1" x14ac:dyDescent="0.2"/>
    <row r="24206" hidden="1" x14ac:dyDescent="0.2"/>
    <row r="24207" hidden="1" x14ac:dyDescent="0.2"/>
    <row r="24208" hidden="1" x14ac:dyDescent="0.2"/>
    <row r="24209" hidden="1" x14ac:dyDescent="0.2"/>
    <row r="24210" hidden="1" x14ac:dyDescent="0.2"/>
    <row r="24211" hidden="1" x14ac:dyDescent="0.2"/>
    <row r="24212" hidden="1" x14ac:dyDescent="0.2"/>
    <row r="24213" hidden="1" x14ac:dyDescent="0.2"/>
    <row r="24214" hidden="1" x14ac:dyDescent="0.2"/>
    <row r="24215" hidden="1" x14ac:dyDescent="0.2"/>
    <row r="24216" hidden="1" x14ac:dyDescent="0.2"/>
    <row r="24217" hidden="1" x14ac:dyDescent="0.2"/>
    <row r="24218" hidden="1" x14ac:dyDescent="0.2"/>
    <row r="24219" hidden="1" x14ac:dyDescent="0.2"/>
    <row r="24220" hidden="1" x14ac:dyDescent="0.2"/>
    <row r="24221" hidden="1" x14ac:dyDescent="0.2"/>
    <row r="24222" hidden="1" x14ac:dyDescent="0.2"/>
    <row r="24223" hidden="1" x14ac:dyDescent="0.2"/>
    <row r="24224" hidden="1" x14ac:dyDescent="0.2"/>
    <row r="24225" hidden="1" x14ac:dyDescent="0.2"/>
    <row r="24226" hidden="1" x14ac:dyDescent="0.2"/>
    <row r="24227" hidden="1" x14ac:dyDescent="0.2"/>
    <row r="24228" hidden="1" x14ac:dyDescent="0.2"/>
    <row r="24229" hidden="1" x14ac:dyDescent="0.2"/>
    <row r="24230" hidden="1" x14ac:dyDescent="0.2"/>
    <row r="24231" hidden="1" x14ac:dyDescent="0.2"/>
    <row r="24232" hidden="1" x14ac:dyDescent="0.2"/>
    <row r="24233" hidden="1" x14ac:dyDescent="0.2"/>
    <row r="24234" hidden="1" x14ac:dyDescent="0.2"/>
    <row r="24235" hidden="1" x14ac:dyDescent="0.2"/>
    <row r="24236" hidden="1" x14ac:dyDescent="0.2"/>
    <row r="24237" hidden="1" x14ac:dyDescent="0.2"/>
    <row r="24238" hidden="1" x14ac:dyDescent="0.2"/>
    <row r="24239" hidden="1" x14ac:dyDescent="0.2"/>
    <row r="24240" hidden="1" x14ac:dyDescent="0.2"/>
    <row r="24241" hidden="1" x14ac:dyDescent="0.2"/>
    <row r="24242" hidden="1" x14ac:dyDescent="0.2"/>
    <row r="24243" hidden="1" x14ac:dyDescent="0.2"/>
    <row r="24244" hidden="1" x14ac:dyDescent="0.2"/>
    <row r="24245" hidden="1" x14ac:dyDescent="0.2"/>
    <row r="24246" hidden="1" x14ac:dyDescent="0.2"/>
    <row r="24247" hidden="1" x14ac:dyDescent="0.2"/>
    <row r="24248" hidden="1" x14ac:dyDescent="0.2"/>
    <row r="24249" hidden="1" x14ac:dyDescent="0.2"/>
    <row r="24250" hidden="1" x14ac:dyDescent="0.2"/>
    <row r="24251" hidden="1" x14ac:dyDescent="0.2"/>
    <row r="24252" hidden="1" x14ac:dyDescent="0.2"/>
    <row r="24253" hidden="1" x14ac:dyDescent="0.2"/>
    <row r="24254" hidden="1" x14ac:dyDescent="0.2"/>
    <row r="24255" hidden="1" x14ac:dyDescent="0.2"/>
    <row r="24256" hidden="1" x14ac:dyDescent="0.2"/>
    <row r="24257" hidden="1" x14ac:dyDescent="0.2"/>
    <row r="24258" hidden="1" x14ac:dyDescent="0.2"/>
    <row r="24259" hidden="1" x14ac:dyDescent="0.2"/>
    <row r="24260" hidden="1" x14ac:dyDescent="0.2"/>
    <row r="24261" hidden="1" x14ac:dyDescent="0.2"/>
    <row r="24262" hidden="1" x14ac:dyDescent="0.2"/>
    <row r="24263" hidden="1" x14ac:dyDescent="0.2"/>
    <row r="24264" hidden="1" x14ac:dyDescent="0.2"/>
    <row r="24265" hidden="1" x14ac:dyDescent="0.2"/>
    <row r="24266" hidden="1" x14ac:dyDescent="0.2"/>
    <row r="24267" hidden="1" x14ac:dyDescent="0.2"/>
    <row r="24268" hidden="1" x14ac:dyDescent="0.2"/>
    <row r="24269" hidden="1" x14ac:dyDescent="0.2"/>
    <row r="24270" hidden="1" x14ac:dyDescent="0.2"/>
    <row r="24271" hidden="1" x14ac:dyDescent="0.2"/>
    <row r="24272" hidden="1" x14ac:dyDescent="0.2"/>
    <row r="24273" hidden="1" x14ac:dyDescent="0.2"/>
    <row r="24274" hidden="1" x14ac:dyDescent="0.2"/>
    <row r="24275" hidden="1" x14ac:dyDescent="0.2"/>
    <row r="24276" hidden="1" x14ac:dyDescent="0.2"/>
    <row r="24277" hidden="1" x14ac:dyDescent="0.2"/>
    <row r="24278" hidden="1" x14ac:dyDescent="0.2"/>
    <row r="24279" hidden="1" x14ac:dyDescent="0.2"/>
    <row r="24280" hidden="1" x14ac:dyDescent="0.2"/>
    <row r="24281" hidden="1" x14ac:dyDescent="0.2"/>
    <row r="24282" hidden="1" x14ac:dyDescent="0.2"/>
    <row r="24283" hidden="1" x14ac:dyDescent="0.2"/>
    <row r="24284" hidden="1" x14ac:dyDescent="0.2"/>
    <row r="24285" hidden="1" x14ac:dyDescent="0.2"/>
    <row r="24286" hidden="1" x14ac:dyDescent="0.2"/>
    <row r="24287" hidden="1" x14ac:dyDescent="0.2"/>
    <row r="24288" hidden="1" x14ac:dyDescent="0.2"/>
    <row r="24289" hidden="1" x14ac:dyDescent="0.2"/>
    <row r="24290" hidden="1" x14ac:dyDescent="0.2"/>
    <row r="24291" hidden="1" x14ac:dyDescent="0.2"/>
    <row r="24292" hidden="1" x14ac:dyDescent="0.2"/>
    <row r="24293" hidden="1" x14ac:dyDescent="0.2"/>
    <row r="24294" hidden="1" x14ac:dyDescent="0.2"/>
    <row r="24295" hidden="1" x14ac:dyDescent="0.2"/>
    <row r="24296" hidden="1" x14ac:dyDescent="0.2"/>
    <row r="24297" hidden="1" x14ac:dyDescent="0.2"/>
    <row r="24298" hidden="1" x14ac:dyDescent="0.2"/>
    <row r="24299" hidden="1" x14ac:dyDescent="0.2"/>
    <row r="24300" hidden="1" x14ac:dyDescent="0.2"/>
    <row r="24301" hidden="1" x14ac:dyDescent="0.2"/>
    <row r="24302" hidden="1" x14ac:dyDescent="0.2"/>
    <row r="24303" hidden="1" x14ac:dyDescent="0.2"/>
    <row r="24304" hidden="1" x14ac:dyDescent="0.2"/>
    <row r="24305" hidden="1" x14ac:dyDescent="0.2"/>
    <row r="24306" hidden="1" x14ac:dyDescent="0.2"/>
    <row r="24307" hidden="1" x14ac:dyDescent="0.2"/>
    <row r="24308" hidden="1" x14ac:dyDescent="0.2"/>
    <row r="24309" hidden="1" x14ac:dyDescent="0.2"/>
    <row r="24310" hidden="1" x14ac:dyDescent="0.2"/>
    <row r="24311" hidden="1" x14ac:dyDescent="0.2"/>
    <row r="24312" hidden="1" x14ac:dyDescent="0.2"/>
    <row r="24313" hidden="1" x14ac:dyDescent="0.2"/>
    <row r="24314" hidden="1" x14ac:dyDescent="0.2"/>
    <row r="24315" hidden="1" x14ac:dyDescent="0.2"/>
    <row r="24316" hidden="1" x14ac:dyDescent="0.2"/>
    <row r="24317" hidden="1" x14ac:dyDescent="0.2"/>
    <row r="24318" hidden="1" x14ac:dyDescent="0.2"/>
    <row r="24319" hidden="1" x14ac:dyDescent="0.2"/>
    <row r="24320" hidden="1" x14ac:dyDescent="0.2"/>
    <row r="24321" hidden="1" x14ac:dyDescent="0.2"/>
    <row r="24322" hidden="1" x14ac:dyDescent="0.2"/>
    <row r="24323" hidden="1" x14ac:dyDescent="0.2"/>
    <row r="24324" hidden="1" x14ac:dyDescent="0.2"/>
    <row r="24325" hidden="1" x14ac:dyDescent="0.2"/>
    <row r="24326" hidden="1" x14ac:dyDescent="0.2"/>
    <row r="24327" hidden="1" x14ac:dyDescent="0.2"/>
    <row r="24328" hidden="1" x14ac:dyDescent="0.2"/>
    <row r="24329" hidden="1" x14ac:dyDescent="0.2"/>
    <row r="24330" hidden="1" x14ac:dyDescent="0.2"/>
    <row r="24331" hidden="1" x14ac:dyDescent="0.2"/>
    <row r="24332" hidden="1" x14ac:dyDescent="0.2"/>
    <row r="24333" hidden="1" x14ac:dyDescent="0.2"/>
    <row r="24334" hidden="1" x14ac:dyDescent="0.2"/>
    <row r="24335" hidden="1" x14ac:dyDescent="0.2"/>
    <row r="24336" hidden="1" x14ac:dyDescent="0.2"/>
    <row r="24337" hidden="1" x14ac:dyDescent="0.2"/>
    <row r="24338" hidden="1" x14ac:dyDescent="0.2"/>
    <row r="24339" hidden="1" x14ac:dyDescent="0.2"/>
    <row r="24340" hidden="1" x14ac:dyDescent="0.2"/>
    <row r="24341" hidden="1" x14ac:dyDescent="0.2"/>
    <row r="24342" hidden="1" x14ac:dyDescent="0.2"/>
    <row r="24343" hidden="1" x14ac:dyDescent="0.2"/>
    <row r="24344" hidden="1" x14ac:dyDescent="0.2"/>
    <row r="24345" hidden="1" x14ac:dyDescent="0.2"/>
    <row r="24346" hidden="1" x14ac:dyDescent="0.2"/>
    <row r="24347" hidden="1" x14ac:dyDescent="0.2"/>
    <row r="24348" hidden="1" x14ac:dyDescent="0.2"/>
    <row r="24349" hidden="1" x14ac:dyDescent="0.2"/>
    <row r="24350" hidden="1" x14ac:dyDescent="0.2"/>
    <row r="24351" hidden="1" x14ac:dyDescent="0.2"/>
    <row r="24352" hidden="1" x14ac:dyDescent="0.2"/>
    <row r="24353" hidden="1" x14ac:dyDescent="0.2"/>
    <row r="24354" hidden="1" x14ac:dyDescent="0.2"/>
    <row r="24355" hidden="1" x14ac:dyDescent="0.2"/>
    <row r="24356" hidden="1" x14ac:dyDescent="0.2"/>
    <row r="24357" hidden="1" x14ac:dyDescent="0.2"/>
    <row r="24358" hidden="1" x14ac:dyDescent="0.2"/>
    <row r="24359" hidden="1" x14ac:dyDescent="0.2"/>
    <row r="24360" hidden="1" x14ac:dyDescent="0.2"/>
    <row r="24361" hidden="1" x14ac:dyDescent="0.2"/>
    <row r="24362" hidden="1" x14ac:dyDescent="0.2"/>
    <row r="24363" hidden="1" x14ac:dyDescent="0.2"/>
    <row r="24364" hidden="1" x14ac:dyDescent="0.2"/>
    <row r="24365" hidden="1" x14ac:dyDescent="0.2"/>
    <row r="24366" hidden="1" x14ac:dyDescent="0.2"/>
    <row r="24367" hidden="1" x14ac:dyDescent="0.2"/>
    <row r="24368" hidden="1" x14ac:dyDescent="0.2"/>
    <row r="24369" hidden="1" x14ac:dyDescent="0.2"/>
    <row r="24370" hidden="1" x14ac:dyDescent="0.2"/>
    <row r="24371" hidden="1" x14ac:dyDescent="0.2"/>
    <row r="24372" hidden="1" x14ac:dyDescent="0.2"/>
    <row r="24373" hidden="1" x14ac:dyDescent="0.2"/>
    <row r="24374" hidden="1" x14ac:dyDescent="0.2"/>
    <row r="24375" hidden="1" x14ac:dyDescent="0.2"/>
    <row r="24376" hidden="1" x14ac:dyDescent="0.2"/>
    <row r="24377" hidden="1" x14ac:dyDescent="0.2"/>
    <row r="24378" hidden="1" x14ac:dyDescent="0.2"/>
    <row r="24379" hidden="1" x14ac:dyDescent="0.2"/>
    <row r="24380" hidden="1" x14ac:dyDescent="0.2"/>
    <row r="24381" hidden="1" x14ac:dyDescent="0.2"/>
    <row r="24382" hidden="1" x14ac:dyDescent="0.2"/>
    <row r="24383" hidden="1" x14ac:dyDescent="0.2"/>
    <row r="24384" hidden="1" x14ac:dyDescent="0.2"/>
    <row r="24385" hidden="1" x14ac:dyDescent="0.2"/>
    <row r="24386" hidden="1" x14ac:dyDescent="0.2"/>
    <row r="24387" hidden="1" x14ac:dyDescent="0.2"/>
    <row r="24388" hidden="1" x14ac:dyDescent="0.2"/>
    <row r="24389" hidden="1" x14ac:dyDescent="0.2"/>
    <row r="24390" hidden="1" x14ac:dyDescent="0.2"/>
    <row r="24391" hidden="1" x14ac:dyDescent="0.2"/>
    <row r="24392" hidden="1" x14ac:dyDescent="0.2"/>
    <row r="24393" hidden="1" x14ac:dyDescent="0.2"/>
    <row r="24394" hidden="1" x14ac:dyDescent="0.2"/>
    <row r="24395" hidden="1" x14ac:dyDescent="0.2"/>
    <row r="24396" hidden="1" x14ac:dyDescent="0.2"/>
    <row r="24397" hidden="1" x14ac:dyDescent="0.2"/>
    <row r="24398" hidden="1" x14ac:dyDescent="0.2"/>
    <row r="24399" hidden="1" x14ac:dyDescent="0.2"/>
    <row r="24400" hidden="1" x14ac:dyDescent="0.2"/>
    <row r="24401" hidden="1" x14ac:dyDescent="0.2"/>
    <row r="24402" hidden="1" x14ac:dyDescent="0.2"/>
    <row r="24403" hidden="1" x14ac:dyDescent="0.2"/>
    <row r="24404" hidden="1" x14ac:dyDescent="0.2"/>
    <row r="24405" hidden="1" x14ac:dyDescent="0.2"/>
    <row r="24406" hidden="1" x14ac:dyDescent="0.2"/>
    <row r="24407" hidden="1" x14ac:dyDescent="0.2"/>
    <row r="24408" hidden="1" x14ac:dyDescent="0.2"/>
    <row r="24409" hidden="1" x14ac:dyDescent="0.2"/>
    <row r="24410" hidden="1" x14ac:dyDescent="0.2"/>
    <row r="24411" hidden="1" x14ac:dyDescent="0.2"/>
    <row r="24412" hidden="1" x14ac:dyDescent="0.2"/>
    <row r="24413" hidden="1" x14ac:dyDescent="0.2"/>
    <row r="24414" hidden="1" x14ac:dyDescent="0.2"/>
    <row r="24415" hidden="1" x14ac:dyDescent="0.2"/>
    <row r="24416" hidden="1" x14ac:dyDescent="0.2"/>
    <row r="24417" hidden="1" x14ac:dyDescent="0.2"/>
    <row r="24418" hidden="1" x14ac:dyDescent="0.2"/>
    <row r="24419" hidden="1" x14ac:dyDescent="0.2"/>
    <row r="24420" hidden="1" x14ac:dyDescent="0.2"/>
    <row r="24421" hidden="1" x14ac:dyDescent="0.2"/>
    <row r="24422" hidden="1" x14ac:dyDescent="0.2"/>
    <row r="24423" hidden="1" x14ac:dyDescent="0.2"/>
    <row r="24424" hidden="1" x14ac:dyDescent="0.2"/>
    <row r="24425" hidden="1" x14ac:dyDescent="0.2"/>
    <row r="24426" hidden="1" x14ac:dyDescent="0.2"/>
    <row r="24427" hidden="1" x14ac:dyDescent="0.2"/>
    <row r="24428" hidden="1" x14ac:dyDescent="0.2"/>
    <row r="24429" hidden="1" x14ac:dyDescent="0.2"/>
    <row r="24430" hidden="1" x14ac:dyDescent="0.2"/>
    <row r="24431" hidden="1" x14ac:dyDescent="0.2"/>
    <row r="24432" hidden="1" x14ac:dyDescent="0.2"/>
    <row r="24433" hidden="1" x14ac:dyDescent="0.2"/>
    <row r="24434" hidden="1" x14ac:dyDescent="0.2"/>
    <row r="24435" hidden="1" x14ac:dyDescent="0.2"/>
    <row r="24436" hidden="1" x14ac:dyDescent="0.2"/>
    <row r="24437" hidden="1" x14ac:dyDescent="0.2"/>
    <row r="24438" hidden="1" x14ac:dyDescent="0.2"/>
    <row r="24439" hidden="1" x14ac:dyDescent="0.2"/>
    <row r="24440" hidden="1" x14ac:dyDescent="0.2"/>
    <row r="24441" hidden="1" x14ac:dyDescent="0.2"/>
    <row r="24442" hidden="1" x14ac:dyDescent="0.2"/>
    <row r="24443" hidden="1" x14ac:dyDescent="0.2"/>
    <row r="24444" hidden="1" x14ac:dyDescent="0.2"/>
    <row r="24445" hidden="1" x14ac:dyDescent="0.2"/>
    <row r="24446" hidden="1" x14ac:dyDescent="0.2"/>
    <row r="24447" hidden="1" x14ac:dyDescent="0.2"/>
    <row r="24448" hidden="1" x14ac:dyDescent="0.2"/>
    <row r="24449" hidden="1" x14ac:dyDescent="0.2"/>
    <row r="24450" hidden="1" x14ac:dyDescent="0.2"/>
    <row r="24451" hidden="1" x14ac:dyDescent="0.2"/>
    <row r="24452" hidden="1" x14ac:dyDescent="0.2"/>
    <row r="24453" hidden="1" x14ac:dyDescent="0.2"/>
    <row r="24454" hidden="1" x14ac:dyDescent="0.2"/>
    <row r="24455" hidden="1" x14ac:dyDescent="0.2"/>
    <row r="24456" hidden="1" x14ac:dyDescent="0.2"/>
    <row r="24457" hidden="1" x14ac:dyDescent="0.2"/>
    <row r="24458" hidden="1" x14ac:dyDescent="0.2"/>
    <row r="24459" hidden="1" x14ac:dyDescent="0.2"/>
    <row r="24460" hidden="1" x14ac:dyDescent="0.2"/>
    <row r="24461" hidden="1" x14ac:dyDescent="0.2"/>
    <row r="24462" hidden="1" x14ac:dyDescent="0.2"/>
    <row r="24463" hidden="1" x14ac:dyDescent="0.2"/>
    <row r="24464" hidden="1" x14ac:dyDescent="0.2"/>
    <row r="24465" hidden="1" x14ac:dyDescent="0.2"/>
    <row r="24466" hidden="1" x14ac:dyDescent="0.2"/>
    <row r="24467" hidden="1" x14ac:dyDescent="0.2"/>
    <row r="24468" hidden="1" x14ac:dyDescent="0.2"/>
    <row r="24469" hidden="1" x14ac:dyDescent="0.2"/>
    <row r="24470" hidden="1" x14ac:dyDescent="0.2"/>
    <row r="24471" hidden="1" x14ac:dyDescent="0.2"/>
    <row r="24472" hidden="1" x14ac:dyDescent="0.2"/>
    <row r="24473" hidden="1" x14ac:dyDescent="0.2"/>
    <row r="24474" hidden="1" x14ac:dyDescent="0.2"/>
    <row r="24475" hidden="1" x14ac:dyDescent="0.2"/>
    <row r="24476" hidden="1" x14ac:dyDescent="0.2"/>
    <row r="24477" hidden="1" x14ac:dyDescent="0.2"/>
    <row r="24478" hidden="1" x14ac:dyDescent="0.2"/>
    <row r="24479" hidden="1" x14ac:dyDescent="0.2"/>
    <row r="24480" hidden="1" x14ac:dyDescent="0.2"/>
    <row r="24481" hidden="1" x14ac:dyDescent="0.2"/>
    <row r="24482" hidden="1" x14ac:dyDescent="0.2"/>
    <row r="24483" hidden="1" x14ac:dyDescent="0.2"/>
    <row r="24484" hidden="1" x14ac:dyDescent="0.2"/>
    <row r="24485" hidden="1" x14ac:dyDescent="0.2"/>
    <row r="24486" hidden="1" x14ac:dyDescent="0.2"/>
    <row r="24487" hidden="1" x14ac:dyDescent="0.2"/>
    <row r="24488" hidden="1" x14ac:dyDescent="0.2"/>
    <row r="24489" hidden="1" x14ac:dyDescent="0.2"/>
    <row r="24490" hidden="1" x14ac:dyDescent="0.2"/>
    <row r="24491" hidden="1" x14ac:dyDescent="0.2"/>
    <row r="24492" hidden="1" x14ac:dyDescent="0.2"/>
    <row r="24493" hidden="1" x14ac:dyDescent="0.2"/>
    <row r="24494" hidden="1" x14ac:dyDescent="0.2"/>
    <row r="24495" hidden="1" x14ac:dyDescent="0.2"/>
    <row r="24496" hidden="1" x14ac:dyDescent="0.2"/>
    <row r="24497" hidden="1" x14ac:dyDescent="0.2"/>
    <row r="24498" hidden="1" x14ac:dyDescent="0.2"/>
    <row r="24499" hidden="1" x14ac:dyDescent="0.2"/>
    <row r="24500" hidden="1" x14ac:dyDescent="0.2"/>
    <row r="24501" hidden="1" x14ac:dyDescent="0.2"/>
    <row r="24502" hidden="1" x14ac:dyDescent="0.2"/>
    <row r="24503" hidden="1" x14ac:dyDescent="0.2"/>
    <row r="24504" hidden="1" x14ac:dyDescent="0.2"/>
    <row r="24505" hidden="1" x14ac:dyDescent="0.2"/>
    <row r="24506" hidden="1" x14ac:dyDescent="0.2"/>
    <row r="24507" hidden="1" x14ac:dyDescent="0.2"/>
    <row r="24508" hidden="1" x14ac:dyDescent="0.2"/>
    <row r="24509" hidden="1" x14ac:dyDescent="0.2"/>
    <row r="24510" hidden="1" x14ac:dyDescent="0.2"/>
    <row r="24511" hidden="1" x14ac:dyDescent="0.2"/>
    <row r="24512" hidden="1" x14ac:dyDescent="0.2"/>
    <row r="24513" hidden="1" x14ac:dyDescent="0.2"/>
    <row r="24514" hidden="1" x14ac:dyDescent="0.2"/>
    <row r="24515" hidden="1" x14ac:dyDescent="0.2"/>
    <row r="24516" hidden="1" x14ac:dyDescent="0.2"/>
    <row r="24517" hidden="1" x14ac:dyDescent="0.2"/>
    <row r="24518" hidden="1" x14ac:dyDescent="0.2"/>
    <row r="24519" hidden="1" x14ac:dyDescent="0.2"/>
    <row r="24520" hidden="1" x14ac:dyDescent="0.2"/>
    <row r="24521" hidden="1" x14ac:dyDescent="0.2"/>
    <row r="24522" hidden="1" x14ac:dyDescent="0.2"/>
    <row r="24523" hidden="1" x14ac:dyDescent="0.2"/>
    <row r="24524" hidden="1" x14ac:dyDescent="0.2"/>
    <row r="24525" hidden="1" x14ac:dyDescent="0.2"/>
    <row r="24526" hidden="1" x14ac:dyDescent="0.2"/>
    <row r="24527" hidden="1" x14ac:dyDescent="0.2"/>
    <row r="24528" hidden="1" x14ac:dyDescent="0.2"/>
    <row r="24529" hidden="1" x14ac:dyDescent="0.2"/>
    <row r="24530" hidden="1" x14ac:dyDescent="0.2"/>
    <row r="24531" hidden="1" x14ac:dyDescent="0.2"/>
    <row r="24532" hidden="1" x14ac:dyDescent="0.2"/>
    <row r="24533" hidden="1" x14ac:dyDescent="0.2"/>
    <row r="24534" hidden="1" x14ac:dyDescent="0.2"/>
    <row r="24535" hidden="1" x14ac:dyDescent="0.2"/>
    <row r="24536" hidden="1" x14ac:dyDescent="0.2"/>
    <row r="24537" hidden="1" x14ac:dyDescent="0.2"/>
    <row r="24538" hidden="1" x14ac:dyDescent="0.2"/>
    <row r="24539" hidden="1" x14ac:dyDescent="0.2"/>
    <row r="24540" hidden="1" x14ac:dyDescent="0.2"/>
    <row r="24541" hidden="1" x14ac:dyDescent="0.2"/>
    <row r="24542" hidden="1" x14ac:dyDescent="0.2"/>
    <row r="24543" hidden="1" x14ac:dyDescent="0.2"/>
    <row r="24544" hidden="1" x14ac:dyDescent="0.2"/>
    <row r="24545" hidden="1" x14ac:dyDescent="0.2"/>
    <row r="24546" hidden="1" x14ac:dyDescent="0.2"/>
    <row r="24547" hidden="1" x14ac:dyDescent="0.2"/>
    <row r="24548" hidden="1" x14ac:dyDescent="0.2"/>
    <row r="24549" hidden="1" x14ac:dyDescent="0.2"/>
    <row r="24550" hidden="1" x14ac:dyDescent="0.2"/>
    <row r="24551" hidden="1" x14ac:dyDescent="0.2"/>
    <row r="24552" hidden="1" x14ac:dyDescent="0.2"/>
    <row r="24553" hidden="1" x14ac:dyDescent="0.2"/>
    <row r="24554" hidden="1" x14ac:dyDescent="0.2"/>
    <row r="24555" hidden="1" x14ac:dyDescent="0.2"/>
    <row r="24556" hidden="1" x14ac:dyDescent="0.2"/>
    <row r="24557" hidden="1" x14ac:dyDescent="0.2"/>
    <row r="24558" hidden="1" x14ac:dyDescent="0.2"/>
    <row r="24559" hidden="1" x14ac:dyDescent="0.2"/>
    <row r="24560" hidden="1" x14ac:dyDescent="0.2"/>
    <row r="24561" hidden="1" x14ac:dyDescent="0.2"/>
    <row r="24562" hidden="1" x14ac:dyDescent="0.2"/>
    <row r="24563" hidden="1" x14ac:dyDescent="0.2"/>
    <row r="24564" hidden="1" x14ac:dyDescent="0.2"/>
    <row r="24565" hidden="1" x14ac:dyDescent="0.2"/>
    <row r="24566" hidden="1" x14ac:dyDescent="0.2"/>
    <row r="24567" hidden="1" x14ac:dyDescent="0.2"/>
    <row r="24568" hidden="1" x14ac:dyDescent="0.2"/>
    <row r="24569" hidden="1" x14ac:dyDescent="0.2"/>
    <row r="24570" hidden="1" x14ac:dyDescent="0.2"/>
    <row r="24571" hidden="1" x14ac:dyDescent="0.2"/>
    <row r="24572" hidden="1" x14ac:dyDescent="0.2"/>
    <row r="24573" hidden="1" x14ac:dyDescent="0.2"/>
    <row r="24574" hidden="1" x14ac:dyDescent="0.2"/>
    <row r="24575" hidden="1" x14ac:dyDescent="0.2"/>
    <row r="24576" hidden="1" x14ac:dyDescent="0.2"/>
    <row r="24577" hidden="1" x14ac:dyDescent="0.2"/>
    <row r="24578" hidden="1" x14ac:dyDescent="0.2"/>
    <row r="24579" hidden="1" x14ac:dyDescent="0.2"/>
    <row r="24580" hidden="1" x14ac:dyDescent="0.2"/>
    <row r="24581" hidden="1" x14ac:dyDescent="0.2"/>
    <row r="24582" hidden="1" x14ac:dyDescent="0.2"/>
    <row r="24583" hidden="1" x14ac:dyDescent="0.2"/>
    <row r="24584" hidden="1" x14ac:dyDescent="0.2"/>
    <row r="24585" hidden="1" x14ac:dyDescent="0.2"/>
    <row r="24586" hidden="1" x14ac:dyDescent="0.2"/>
    <row r="24587" hidden="1" x14ac:dyDescent="0.2"/>
    <row r="24588" hidden="1" x14ac:dyDescent="0.2"/>
    <row r="24589" hidden="1" x14ac:dyDescent="0.2"/>
    <row r="24590" hidden="1" x14ac:dyDescent="0.2"/>
    <row r="24591" hidden="1" x14ac:dyDescent="0.2"/>
    <row r="24592" hidden="1" x14ac:dyDescent="0.2"/>
    <row r="24593" hidden="1" x14ac:dyDescent="0.2"/>
    <row r="24594" hidden="1" x14ac:dyDescent="0.2"/>
    <row r="24595" hidden="1" x14ac:dyDescent="0.2"/>
    <row r="24596" hidden="1" x14ac:dyDescent="0.2"/>
    <row r="24597" hidden="1" x14ac:dyDescent="0.2"/>
    <row r="24598" hidden="1" x14ac:dyDescent="0.2"/>
    <row r="24599" hidden="1" x14ac:dyDescent="0.2"/>
    <row r="24600" hidden="1" x14ac:dyDescent="0.2"/>
    <row r="24601" hidden="1" x14ac:dyDescent="0.2"/>
    <row r="24602" hidden="1" x14ac:dyDescent="0.2"/>
    <row r="24603" hidden="1" x14ac:dyDescent="0.2"/>
    <row r="24604" hidden="1" x14ac:dyDescent="0.2"/>
    <row r="24605" hidden="1" x14ac:dyDescent="0.2"/>
    <row r="24606" hidden="1" x14ac:dyDescent="0.2"/>
    <row r="24607" hidden="1" x14ac:dyDescent="0.2"/>
    <row r="24608" hidden="1" x14ac:dyDescent="0.2"/>
    <row r="24609" hidden="1" x14ac:dyDescent="0.2"/>
    <row r="24610" hidden="1" x14ac:dyDescent="0.2"/>
    <row r="24611" hidden="1" x14ac:dyDescent="0.2"/>
    <row r="24612" hidden="1" x14ac:dyDescent="0.2"/>
    <row r="24613" hidden="1" x14ac:dyDescent="0.2"/>
    <row r="24614" hidden="1" x14ac:dyDescent="0.2"/>
    <row r="24615" hidden="1" x14ac:dyDescent="0.2"/>
    <row r="24616" hidden="1" x14ac:dyDescent="0.2"/>
    <row r="24617" hidden="1" x14ac:dyDescent="0.2"/>
    <row r="24618" hidden="1" x14ac:dyDescent="0.2"/>
    <row r="24619" hidden="1" x14ac:dyDescent="0.2"/>
    <row r="24620" hidden="1" x14ac:dyDescent="0.2"/>
    <row r="24621" hidden="1" x14ac:dyDescent="0.2"/>
    <row r="24622" hidden="1" x14ac:dyDescent="0.2"/>
    <row r="24623" hidden="1" x14ac:dyDescent="0.2"/>
    <row r="24624" hidden="1" x14ac:dyDescent="0.2"/>
    <row r="24625" hidden="1" x14ac:dyDescent="0.2"/>
    <row r="24626" hidden="1" x14ac:dyDescent="0.2"/>
    <row r="24627" hidden="1" x14ac:dyDescent="0.2"/>
    <row r="24628" hidden="1" x14ac:dyDescent="0.2"/>
    <row r="24629" hidden="1" x14ac:dyDescent="0.2"/>
    <row r="24630" hidden="1" x14ac:dyDescent="0.2"/>
    <row r="24631" hidden="1" x14ac:dyDescent="0.2"/>
    <row r="24632" hidden="1" x14ac:dyDescent="0.2"/>
    <row r="24633" hidden="1" x14ac:dyDescent="0.2"/>
    <row r="24634" hidden="1" x14ac:dyDescent="0.2"/>
    <row r="24635" hidden="1" x14ac:dyDescent="0.2"/>
    <row r="24636" hidden="1" x14ac:dyDescent="0.2"/>
    <row r="24637" hidden="1" x14ac:dyDescent="0.2"/>
    <row r="24638" hidden="1" x14ac:dyDescent="0.2"/>
    <row r="24639" hidden="1" x14ac:dyDescent="0.2"/>
    <row r="24640" hidden="1" x14ac:dyDescent="0.2"/>
    <row r="24641" hidden="1" x14ac:dyDescent="0.2"/>
    <row r="24642" hidden="1" x14ac:dyDescent="0.2"/>
    <row r="24643" hidden="1" x14ac:dyDescent="0.2"/>
    <row r="24644" hidden="1" x14ac:dyDescent="0.2"/>
    <row r="24645" hidden="1" x14ac:dyDescent="0.2"/>
    <row r="24646" hidden="1" x14ac:dyDescent="0.2"/>
    <row r="24647" hidden="1" x14ac:dyDescent="0.2"/>
    <row r="24648" hidden="1" x14ac:dyDescent="0.2"/>
    <row r="24649" hidden="1" x14ac:dyDescent="0.2"/>
    <row r="24650" hidden="1" x14ac:dyDescent="0.2"/>
    <row r="24651" hidden="1" x14ac:dyDescent="0.2"/>
    <row r="24652" hidden="1" x14ac:dyDescent="0.2"/>
    <row r="24653" hidden="1" x14ac:dyDescent="0.2"/>
    <row r="24654" hidden="1" x14ac:dyDescent="0.2"/>
    <row r="24655" hidden="1" x14ac:dyDescent="0.2"/>
    <row r="24656" hidden="1" x14ac:dyDescent="0.2"/>
    <row r="24657" hidden="1" x14ac:dyDescent="0.2"/>
    <row r="24658" hidden="1" x14ac:dyDescent="0.2"/>
    <row r="24659" hidden="1" x14ac:dyDescent="0.2"/>
    <row r="24660" hidden="1" x14ac:dyDescent="0.2"/>
    <row r="24661" hidden="1" x14ac:dyDescent="0.2"/>
    <row r="24662" hidden="1" x14ac:dyDescent="0.2"/>
    <row r="24663" hidden="1" x14ac:dyDescent="0.2"/>
    <row r="24664" hidden="1" x14ac:dyDescent="0.2"/>
    <row r="24665" hidden="1" x14ac:dyDescent="0.2"/>
    <row r="24666" hidden="1" x14ac:dyDescent="0.2"/>
    <row r="24667" hidden="1" x14ac:dyDescent="0.2"/>
    <row r="24668" hidden="1" x14ac:dyDescent="0.2"/>
    <row r="24669" hidden="1" x14ac:dyDescent="0.2"/>
    <row r="24670" hidden="1" x14ac:dyDescent="0.2"/>
    <row r="24671" hidden="1" x14ac:dyDescent="0.2"/>
    <row r="24672" hidden="1" x14ac:dyDescent="0.2"/>
    <row r="24673" hidden="1" x14ac:dyDescent="0.2"/>
    <row r="24674" hidden="1" x14ac:dyDescent="0.2"/>
    <row r="24675" hidden="1" x14ac:dyDescent="0.2"/>
    <row r="24676" hidden="1" x14ac:dyDescent="0.2"/>
    <row r="24677" hidden="1" x14ac:dyDescent="0.2"/>
    <row r="24678" hidden="1" x14ac:dyDescent="0.2"/>
    <row r="24679" hidden="1" x14ac:dyDescent="0.2"/>
    <row r="24680" hidden="1" x14ac:dyDescent="0.2"/>
    <row r="24681" hidden="1" x14ac:dyDescent="0.2"/>
    <row r="24682" hidden="1" x14ac:dyDescent="0.2"/>
    <row r="24683" hidden="1" x14ac:dyDescent="0.2"/>
    <row r="24684" hidden="1" x14ac:dyDescent="0.2"/>
    <row r="24685" hidden="1" x14ac:dyDescent="0.2"/>
    <row r="24686" hidden="1" x14ac:dyDescent="0.2"/>
    <row r="24687" hidden="1" x14ac:dyDescent="0.2"/>
    <row r="24688" hidden="1" x14ac:dyDescent="0.2"/>
    <row r="24689" hidden="1" x14ac:dyDescent="0.2"/>
    <row r="24690" hidden="1" x14ac:dyDescent="0.2"/>
    <row r="24691" hidden="1" x14ac:dyDescent="0.2"/>
    <row r="24692" hidden="1" x14ac:dyDescent="0.2"/>
    <row r="24693" hidden="1" x14ac:dyDescent="0.2"/>
    <row r="24694" hidden="1" x14ac:dyDescent="0.2"/>
    <row r="24695" hidden="1" x14ac:dyDescent="0.2"/>
    <row r="24696" hidden="1" x14ac:dyDescent="0.2"/>
    <row r="24697" hidden="1" x14ac:dyDescent="0.2"/>
    <row r="24698" hidden="1" x14ac:dyDescent="0.2"/>
    <row r="24699" hidden="1" x14ac:dyDescent="0.2"/>
    <row r="24700" hidden="1" x14ac:dyDescent="0.2"/>
    <row r="24701" hidden="1" x14ac:dyDescent="0.2"/>
    <row r="24702" hidden="1" x14ac:dyDescent="0.2"/>
    <row r="24703" hidden="1" x14ac:dyDescent="0.2"/>
    <row r="24704" hidden="1" x14ac:dyDescent="0.2"/>
    <row r="24705" hidden="1" x14ac:dyDescent="0.2"/>
    <row r="24706" hidden="1" x14ac:dyDescent="0.2"/>
    <row r="24707" hidden="1" x14ac:dyDescent="0.2"/>
    <row r="24708" hidden="1" x14ac:dyDescent="0.2"/>
    <row r="24709" hidden="1" x14ac:dyDescent="0.2"/>
    <row r="24710" hidden="1" x14ac:dyDescent="0.2"/>
    <row r="24711" hidden="1" x14ac:dyDescent="0.2"/>
    <row r="24712" hidden="1" x14ac:dyDescent="0.2"/>
    <row r="24713" hidden="1" x14ac:dyDescent="0.2"/>
    <row r="24714" hidden="1" x14ac:dyDescent="0.2"/>
    <row r="24715" hidden="1" x14ac:dyDescent="0.2"/>
    <row r="24716" hidden="1" x14ac:dyDescent="0.2"/>
    <row r="24717" hidden="1" x14ac:dyDescent="0.2"/>
    <row r="24718" hidden="1" x14ac:dyDescent="0.2"/>
    <row r="24719" hidden="1" x14ac:dyDescent="0.2"/>
    <row r="24720" hidden="1" x14ac:dyDescent="0.2"/>
    <row r="24721" hidden="1" x14ac:dyDescent="0.2"/>
    <row r="24722" hidden="1" x14ac:dyDescent="0.2"/>
    <row r="24723" hidden="1" x14ac:dyDescent="0.2"/>
    <row r="24724" hidden="1" x14ac:dyDescent="0.2"/>
    <row r="24725" hidden="1" x14ac:dyDescent="0.2"/>
    <row r="24726" hidden="1" x14ac:dyDescent="0.2"/>
    <row r="24727" hidden="1" x14ac:dyDescent="0.2"/>
    <row r="24728" hidden="1" x14ac:dyDescent="0.2"/>
    <row r="24729" hidden="1" x14ac:dyDescent="0.2"/>
    <row r="24730" hidden="1" x14ac:dyDescent="0.2"/>
    <row r="24731" hidden="1" x14ac:dyDescent="0.2"/>
    <row r="24732" hidden="1" x14ac:dyDescent="0.2"/>
    <row r="24733" hidden="1" x14ac:dyDescent="0.2"/>
    <row r="24734" hidden="1" x14ac:dyDescent="0.2"/>
    <row r="24735" hidden="1" x14ac:dyDescent="0.2"/>
    <row r="24736" hidden="1" x14ac:dyDescent="0.2"/>
    <row r="24737" hidden="1" x14ac:dyDescent="0.2"/>
    <row r="24738" hidden="1" x14ac:dyDescent="0.2"/>
    <row r="24739" hidden="1" x14ac:dyDescent="0.2"/>
    <row r="24740" hidden="1" x14ac:dyDescent="0.2"/>
    <row r="24741" hidden="1" x14ac:dyDescent="0.2"/>
    <row r="24742" hidden="1" x14ac:dyDescent="0.2"/>
    <row r="24743" hidden="1" x14ac:dyDescent="0.2"/>
    <row r="24744" hidden="1" x14ac:dyDescent="0.2"/>
    <row r="24745" hidden="1" x14ac:dyDescent="0.2"/>
    <row r="24746" hidden="1" x14ac:dyDescent="0.2"/>
    <row r="24747" hidden="1" x14ac:dyDescent="0.2"/>
    <row r="24748" hidden="1" x14ac:dyDescent="0.2"/>
    <row r="24749" hidden="1" x14ac:dyDescent="0.2"/>
    <row r="24750" hidden="1" x14ac:dyDescent="0.2"/>
    <row r="24751" hidden="1" x14ac:dyDescent="0.2"/>
    <row r="24752" hidden="1" x14ac:dyDescent="0.2"/>
    <row r="24753" hidden="1" x14ac:dyDescent="0.2"/>
    <row r="24754" hidden="1" x14ac:dyDescent="0.2"/>
    <row r="24755" hidden="1" x14ac:dyDescent="0.2"/>
    <row r="24756" hidden="1" x14ac:dyDescent="0.2"/>
    <row r="24757" hidden="1" x14ac:dyDescent="0.2"/>
    <row r="24758" hidden="1" x14ac:dyDescent="0.2"/>
    <row r="24759" hidden="1" x14ac:dyDescent="0.2"/>
    <row r="24760" hidden="1" x14ac:dyDescent="0.2"/>
    <row r="24761" hidden="1" x14ac:dyDescent="0.2"/>
    <row r="24762" hidden="1" x14ac:dyDescent="0.2"/>
    <row r="24763" hidden="1" x14ac:dyDescent="0.2"/>
    <row r="24764" hidden="1" x14ac:dyDescent="0.2"/>
    <row r="24765" hidden="1" x14ac:dyDescent="0.2"/>
    <row r="24766" hidden="1" x14ac:dyDescent="0.2"/>
    <row r="24767" hidden="1" x14ac:dyDescent="0.2"/>
    <row r="24768" hidden="1" x14ac:dyDescent="0.2"/>
    <row r="24769" hidden="1" x14ac:dyDescent="0.2"/>
    <row r="24770" hidden="1" x14ac:dyDescent="0.2"/>
    <row r="24771" hidden="1" x14ac:dyDescent="0.2"/>
    <row r="24772" hidden="1" x14ac:dyDescent="0.2"/>
    <row r="24773" hidden="1" x14ac:dyDescent="0.2"/>
    <row r="24774" hidden="1" x14ac:dyDescent="0.2"/>
    <row r="24775" hidden="1" x14ac:dyDescent="0.2"/>
    <row r="24776" hidden="1" x14ac:dyDescent="0.2"/>
    <row r="24777" hidden="1" x14ac:dyDescent="0.2"/>
    <row r="24778" hidden="1" x14ac:dyDescent="0.2"/>
    <row r="24779" hidden="1" x14ac:dyDescent="0.2"/>
    <row r="24780" hidden="1" x14ac:dyDescent="0.2"/>
    <row r="24781" hidden="1" x14ac:dyDescent="0.2"/>
    <row r="24782" hidden="1" x14ac:dyDescent="0.2"/>
    <row r="24783" hidden="1" x14ac:dyDescent="0.2"/>
    <row r="24784" hidden="1" x14ac:dyDescent="0.2"/>
    <row r="24785" hidden="1" x14ac:dyDescent="0.2"/>
    <row r="24786" hidden="1" x14ac:dyDescent="0.2"/>
    <row r="24787" hidden="1" x14ac:dyDescent="0.2"/>
    <row r="24788" hidden="1" x14ac:dyDescent="0.2"/>
    <row r="24789" hidden="1" x14ac:dyDescent="0.2"/>
    <row r="24790" hidden="1" x14ac:dyDescent="0.2"/>
    <row r="24791" hidden="1" x14ac:dyDescent="0.2"/>
    <row r="24792" hidden="1" x14ac:dyDescent="0.2"/>
    <row r="24793" hidden="1" x14ac:dyDescent="0.2"/>
    <row r="24794" hidden="1" x14ac:dyDescent="0.2"/>
    <row r="24795" hidden="1" x14ac:dyDescent="0.2"/>
    <row r="24796" hidden="1" x14ac:dyDescent="0.2"/>
    <row r="24797" hidden="1" x14ac:dyDescent="0.2"/>
    <row r="24798" hidden="1" x14ac:dyDescent="0.2"/>
    <row r="24799" hidden="1" x14ac:dyDescent="0.2"/>
    <row r="24800" hidden="1" x14ac:dyDescent="0.2"/>
    <row r="24801" hidden="1" x14ac:dyDescent="0.2"/>
    <row r="24802" hidden="1" x14ac:dyDescent="0.2"/>
    <row r="24803" hidden="1" x14ac:dyDescent="0.2"/>
    <row r="24804" hidden="1" x14ac:dyDescent="0.2"/>
    <row r="24805" hidden="1" x14ac:dyDescent="0.2"/>
    <row r="24806" hidden="1" x14ac:dyDescent="0.2"/>
    <row r="24807" hidden="1" x14ac:dyDescent="0.2"/>
    <row r="24808" hidden="1" x14ac:dyDescent="0.2"/>
    <row r="24809" hidden="1" x14ac:dyDescent="0.2"/>
    <row r="24810" hidden="1" x14ac:dyDescent="0.2"/>
    <row r="24811" hidden="1" x14ac:dyDescent="0.2"/>
    <row r="24812" hidden="1" x14ac:dyDescent="0.2"/>
    <row r="24813" hidden="1" x14ac:dyDescent="0.2"/>
    <row r="24814" hidden="1" x14ac:dyDescent="0.2"/>
    <row r="24815" hidden="1" x14ac:dyDescent="0.2"/>
    <row r="24816" hidden="1" x14ac:dyDescent="0.2"/>
    <row r="24817" hidden="1" x14ac:dyDescent="0.2"/>
    <row r="24818" hidden="1" x14ac:dyDescent="0.2"/>
    <row r="24819" hidden="1" x14ac:dyDescent="0.2"/>
    <row r="24820" hidden="1" x14ac:dyDescent="0.2"/>
    <row r="24821" hidden="1" x14ac:dyDescent="0.2"/>
    <row r="24822" hidden="1" x14ac:dyDescent="0.2"/>
    <row r="24823" hidden="1" x14ac:dyDescent="0.2"/>
    <row r="24824" hidden="1" x14ac:dyDescent="0.2"/>
    <row r="24825" hidden="1" x14ac:dyDescent="0.2"/>
    <row r="24826" hidden="1" x14ac:dyDescent="0.2"/>
    <row r="24827" hidden="1" x14ac:dyDescent="0.2"/>
    <row r="24828" hidden="1" x14ac:dyDescent="0.2"/>
    <row r="24829" hidden="1" x14ac:dyDescent="0.2"/>
    <row r="24830" hidden="1" x14ac:dyDescent="0.2"/>
    <row r="24831" hidden="1" x14ac:dyDescent="0.2"/>
    <row r="24832" hidden="1" x14ac:dyDescent="0.2"/>
    <row r="24833" hidden="1" x14ac:dyDescent="0.2"/>
    <row r="24834" hidden="1" x14ac:dyDescent="0.2"/>
    <row r="24835" hidden="1" x14ac:dyDescent="0.2"/>
    <row r="24836" hidden="1" x14ac:dyDescent="0.2"/>
    <row r="24837" hidden="1" x14ac:dyDescent="0.2"/>
    <row r="24838" hidden="1" x14ac:dyDescent="0.2"/>
    <row r="24839" hidden="1" x14ac:dyDescent="0.2"/>
    <row r="24840" hidden="1" x14ac:dyDescent="0.2"/>
    <row r="24841" hidden="1" x14ac:dyDescent="0.2"/>
    <row r="24842" hidden="1" x14ac:dyDescent="0.2"/>
    <row r="24843" hidden="1" x14ac:dyDescent="0.2"/>
    <row r="24844" hidden="1" x14ac:dyDescent="0.2"/>
    <row r="24845" hidden="1" x14ac:dyDescent="0.2"/>
    <row r="24846" hidden="1" x14ac:dyDescent="0.2"/>
    <row r="24847" hidden="1" x14ac:dyDescent="0.2"/>
    <row r="24848" hidden="1" x14ac:dyDescent="0.2"/>
    <row r="24849" hidden="1" x14ac:dyDescent="0.2"/>
    <row r="24850" hidden="1" x14ac:dyDescent="0.2"/>
    <row r="24851" hidden="1" x14ac:dyDescent="0.2"/>
    <row r="24852" hidden="1" x14ac:dyDescent="0.2"/>
    <row r="24853" hidden="1" x14ac:dyDescent="0.2"/>
    <row r="24854" hidden="1" x14ac:dyDescent="0.2"/>
    <row r="24855" hidden="1" x14ac:dyDescent="0.2"/>
    <row r="24856" hidden="1" x14ac:dyDescent="0.2"/>
    <row r="24857" hidden="1" x14ac:dyDescent="0.2"/>
    <row r="24858" hidden="1" x14ac:dyDescent="0.2"/>
    <row r="24859" hidden="1" x14ac:dyDescent="0.2"/>
    <row r="24860" hidden="1" x14ac:dyDescent="0.2"/>
    <row r="24861" hidden="1" x14ac:dyDescent="0.2"/>
    <row r="24862" hidden="1" x14ac:dyDescent="0.2"/>
    <row r="24863" hidden="1" x14ac:dyDescent="0.2"/>
    <row r="24864" hidden="1" x14ac:dyDescent="0.2"/>
    <row r="24865" hidden="1" x14ac:dyDescent="0.2"/>
    <row r="24866" hidden="1" x14ac:dyDescent="0.2"/>
    <row r="24867" hidden="1" x14ac:dyDescent="0.2"/>
    <row r="24868" hidden="1" x14ac:dyDescent="0.2"/>
    <row r="24869" hidden="1" x14ac:dyDescent="0.2"/>
    <row r="24870" hidden="1" x14ac:dyDescent="0.2"/>
    <row r="24871" hidden="1" x14ac:dyDescent="0.2"/>
    <row r="24872" hidden="1" x14ac:dyDescent="0.2"/>
    <row r="24873" hidden="1" x14ac:dyDescent="0.2"/>
    <row r="24874" hidden="1" x14ac:dyDescent="0.2"/>
    <row r="24875" hidden="1" x14ac:dyDescent="0.2"/>
    <row r="24876" hidden="1" x14ac:dyDescent="0.2"/>
    <row r="24877" hidden="1" x14ac:dyDescent="0.2"/>
    <row r="24878" hidden="1" x14ac:dyDescent="0.2"/>
    <row r="24879" hidden="1" x14ac:dyDescent="0.2"/>
    <row r="24880" hidden="1" x14ac:dyDescent="0.2"/>
    <row r="24881" hidden="1" x14ac:dyDescent="0.2"/>
    <row r="24882" hidden="1" x14ac:dyDescent="0.2"/>
    <row r="24883" hidden="1" x14ac:dyDescent="0.2"/>
    <row r="24884" hidden="1" x14ac:dyDescent="0.2"/>
    <row r="24885" hidden="1" x14ac:dyDescent="0.2"/>
    <row r="24886" hidden="1" x14ac:dyDescent="0.2"/>
    <row r="24887" hidden="1" x14ac:dyDescent="0.2"/>
    <row r="24888" hidden="1" x14ac:dyDescent="0.2"/>
    <row r="24889" hidden="1" x14ac:dyDescent="0.2"/>
    <row r="24890" hidden="1" x14ac:dyDescent="0.2"/>
    <row r="24891" hidden="1" x14ac:dyDescent="0.2"/>
    <row r="24892" hidden="1" x14ac:dyDescent="0.2"/>
    <row r="24893" hidden="1" x14ac:dyDescent="0.2"/>
    <row r="24894" hidden="1" x14ac:dyDescent="0.2"/>
    <row r="24895" hidden="1" x14ac:dyDescent="0.2"/>
    <row r="24896" hidden="1" x14ac:dyDescent="0.2"/>
    <row r="24897" hidden="1" x14ac:dyDescent="0.2"/>
    <row r="24898" hidden="1" x14ac:dyDescent="0.2"/>
    <row r="24899" hidden="1" x14ac:dyDescent="0.2"/>
    <row r="24900" hidden="1" x14ac:dyDescent="0.2"/>
    <row r="24901" hidden="1" x14ac:dyDescent="0.2"/>
    <row r="24902" hidden="1" x14ac:dyDescent="0.2"/>
    <row r="24903" hidden="1" x14ac:dyDescent="0.2"/>
    <row r="24904" hidden="1" x14ac:dyDescent="0.2"/>
    <row r="24905" hidden="1" x14ac:dyDescent="0.2"/>
    <row r="24906" hidden="1" x14ac:dyDescent="0.2"/>
    <row r="24907" hidden="1" x14ac:dyDescent="0.2"/>
    <row r="24908" hidden="1" x14ac:dyDescent="0.2"/>
    <row r="24909" hidden="1" x14ac:dyDescent="0.2"/>
    <row r="24910" hidden="1" x14ac:dyDescent="0.2"/>
    <row r="24911" hidden="1" x14ac:dyDescent="0.2"/>
    <row r="24912" hidden="1" x14ac:dyDescent="0.2"/>
    <row r="24913" hidden="1" x14ac:dyDescent="0.2"/>
    <row r="24914" hidden="1" x14ac:dyDescent="0.2"/>
    <row r="24915" hidden="1" x14ac:dyDescent="0.2"/>
    <row r="24916" hidden="1" x14ac:dyDescent="0.2"/>
    <row r="24917" hidden="1" x14ac:dyDescent="0.2"/>
    <row r="24918" hidden="1" x14ac:dyDescent="0.2"/>
    <row r="24919" hidden="1" x14ac:dyDescent="0.2"/>
    <row r="24920" hidden="1" x14ac:dyDescent="0.2"/>
    <row r="24921" hidden="1" x14ac:dyDescent="0.2"/>
    <row r="24922" hidden="1" x14ac:dyDescent="0.2"/>
    <row r="24923" hidden="1" x14ac:dyDescent="0.2"/>
    <row r="24924" hidden="1" x14ac:dyDescent="0.2"/>
    <row r="24925" hidden="1" x14ac:dyDescent="0.2"/>
    <row r="24926" hidden="1" x14ac:dyDescent="0.2"/>
    <row r="24927" hidden="1" x14ac:dyDescent="0.2"/>
    <row r="24928" hidden="1" x14ac:dyDescent="0.2"/>
    <row r="24929" hidden="1" x14ac:dyDescent="0.2"/>
    <row r="24930" hidden="1" x14ac:dyDescent="0.2"/>
    <row r="24931" hidden="1" x14ac:dyDescent="0.2"/>
    <row r="24932" hidden="1" x14ac:dyDescent="0.2"/>
    <row r="24933" hidden="1" x14ac:dyDescent="0.2"/>
    <row r="24934" hidden="1" x14ac:dyDescent="0.2"/>
    <row r="24935" hidden="1" x14ac:dyDescent="0.2"/>
    <row r="24936" hidden="1" x14ac:dyDescent="0.2"/>
    <row r="24937" hidden="1" x14ac:dyDescent="0.2"/>
    <row r="24938" hidden="1" x14ac:dyDescent="0.2"/>
    <row r="24939" hidden="1" x14ac:dyDescent="0.2"/>
    <row r="24940" hidden="1" x14ac:dyDescent="0.2"/>
    <row r="24941" hidden="1" x14ac:dyDescent="0.2"/>
    <row r="24942" hidden="1" x14ac:dyDescent="0.2"/>
    <row r="24943" hidden="1" x14ac:dyDescent="0.2"/>
    <row r="24944" hidden="1" x14ac:dyDescent="0.2"/>
    <row r="24945" hidden="1" x14ac:dyDescent="0.2"/>
    <row r="24946" hidden="1" x14ac:dyDescent="0.2"/>
    <row r="24947" hidden="1" x14ac:dyDescent="0.2"/>
    <row r="24948" hidden="1" x14ac:dyDescent="0.2"/>
    <row r="24949" hidden="1" x14ac:dyDescent="0.2"/>
    <row r="24950" hidden="1" x14ac:dyDescent="0.2"/>
    <row r="24951" hidden="1" x14ac:dyDescent="0.2"/>
    <row r="24952" hidden="1" x14ac:dyDescent="0.2"/>
    <row r="24953" hidden="1" x14ac:dyDescent="0.2"/>
    <row r="24954" hidden="1" x14ac:dyDescent="0.2"/>
    <row r="24955" hidden="1" x14ac:dyDescent="0.2"/>
    <row r="24956" hidden="1" x14ac:dyDescent="0.2"/>
    <row r="24957" hidden="1" x14ac:dyDescent="0.2"/>
    <row r="24958" hidden="1" x14ac:dyDescent="0.2"/>
    <row r="24959" hidden="1" x14ac:dyDescent="0.2"/>
    <row r="24960" hidden="1" x14ac:dyDescent="0.2"/>
    <row r="24961" hidden="1" x14ac:dyDescent="0.2"/>
    <row r="24962" hidden="1" x14ac:dyDescent="0.2"/>
    <row r="24963" hidden="1" x14ac:dyDescent="0.2"/>
    <row r="24964" hidden="1" x14ac:dyDescent="0.2"/>
    <row r="24965" hidden="1" x14ac:dyDescent="0.2"/>
    <row r="24966" hidden="1" x14ac:dyDescent="0.2"/>
    <row r="24967" hidden="1" x14ac:dyDescent="0.2"/>
    <row r="24968" hidden="1" x14ac:dyDescent="0.2"/>
    <row r="24969" hidden="1" x14ac:dyDescent="0.2"/>
    <row r="24970" hidden="1" x14ac:dyDescent="0.2"/>
    <row r="24971" hidden="1" x14ac:dyDescent="0.2"/>
    <row r="24972" hidden="1" x14ac:dyDescent="0.2"/>
    <row r="24973" hidden="1" x14ac:dyDescent="0.2"/>
    <row r="24974" hidden="1" x14ac:dyDescent="0.2"/>
    <row r="24975" hidden="1" x14ac:dyDescent="0.2"/>
    <row r="24976" hidden="1" x14ac:dyDescent="0.2"/>
    <row r="24977" hidden="1" x14ac:dyDescent="0.2"/>
    <row r="24978" hidden="1" x14ac:dyDescent="0.2"/>
    <row r="24979" hidden="1" x14ac:dyDescent="0.2"/>
    <row r="24980" hidden="1" x14ac:dyDescent="0.2"/>
    <row r="24981" hidden="1" x14ac:dyDescent="0.2"/>
    <row r="24982" hidden="1" x14ac:dyDescent="0.2"/>
    <row r="24983" hidden="1" x14ac:dyDescent="0.2"/>
    <row r="24984" hidden="1" x14ac:dyDescent="0.2"/>
    <row r="24985" hidden="1" x14ac:dyDescent="0.2"/>
    <row r="24986" hidden="1" x14ac:dyDescent="0.2"/>
    <row r="24987" hidden="1" x14ac:dyDescent="0.2"/>
    <row r="24988" hidden="1" x14ac:dyDescent="0.2"/>
    <row r="24989" hidden="1" x14ac:dyDescent="0.2"/>
    <row r="24990" hidden="1" x14ac:dyDescent="0.2"/>
    <row r="24991" hidden="1" x14ac:dyDescent="0.2"/>
    <row r="24992" hidden="1" x14ac:dyDescent="0.2"/>
    <row r="24993" hidden="1" x14ac:dyDescent="0.2"/>
    <row r="24994" hidden="1" x14ac:dyDescent="0.2"/>
    <row r="24995" hidden="1" x14ac:dyDescent="0.2"/>
    <row r="24996" hidden="1" x14ac:dyDescent="0.2"/>
    <row r="24997" hidden="1" x14ac:dyDescent="0.2"/>
    <row r="24998" hidden="1" x14ac:dyDescent="0.2"/>
    <row r="24999" hidden="1" x14ac:dyDescent="0.2"/>
    <row r="25000" hidden="1" x14ac:dyDescent="0.2"/>
    <row r="25001" hidden="1" x14ac:dyDescent="0.2"/>
    <row r="25002" hidden="1" x14ac:dyDescent="0.2"/>
    <row r="25003" hidden="1" x14ac:dyDescent="0.2"/>
    <row r="25004" hidden="1" x14ac:dyDescent="0.2"/>
    <row r="25005" hidden="1" x14ac:dyDescent="0.2"/>
    <row r="25006" hidden="1" x14ac:dyDescent="0.2"/>
    <row r="25007" hidden="1" x14ac:dyDescent="0.2"/>
    <row r="25008" hidden="1" x14ac:dyDescent="0.2"/>
    <row r="25009" hidden="1" x14ac:dyDescent="0.2"/>
    <row r="25010" hidden="1" x14ac:dyDescent="0.2"/>
    <row r="25011" hidden="1" x14ac:dyDescent="0.2"/>
    <row r="25012" hidden="1" x14ac:dyDescent="0.2"/>
    <row r="25013" hidden="1" x14ac:dyDescent="0.2"/>
    <row r="25014" hidden="1" x14ac:dyDescent="0.2"/>
    <row r="25015" hidden="1" x14ac:dyDescent="0.2"/>
    <row r="25016" hidden="1" x14ac:dyDescent="0.2"/>
    <row r="25017" hidden="1" x14ac:dyDescent="0.2"/>
    <row r="25018" hidden="1" x14ac:dyDescent="0.2"/>
    <row r="25019" hidden="1" x14ac:dyDescent="0.2"/>
    <row r="25020" hidden="1" x14ac:dyDescent="0.2"/>
    <row r="25021" hidden="1" x14ac:dyDescent="0.2"/>
    <row r="25022" hidden="1" x14ac:dyDescent="0.2"/>
    <row r="25023" hidden="1" x14ac:dyDescent="0.2"/>
    <row r="25024" hidden="1" x14ac:dyDescent="0.2"/>
    <row r="25025" hidden="1" x14ac:dyDescent="0.2"/>
    <row r="25026" hidden="1" x14ac:dyDescent="0.2"/>
    <row r="25027" hidden="1" x14ac:dyDescent="0.2"/>
    <row r="25028" hidden="1" x14ac:dyDescent="0.2"/>
    <row r="25029" hidden="1" x14ac:dyDescent="0.2"/>
    <row r="25030" hidden="1" x14ac:dyDescent="0.2"/>
    <row r="25031" hidden="1" x14ac:dyDescent="0.2"/>
    <row r="25032" hidden="1" x14ac:dyDescent="0.2"/>
    <row r="25033" hidden="1" x14ac:dyDescent="0.2"/>
    <row r="25034" hidden="1" x14ac:dyDescent="0.2"/>
    <row r="25035" hidden="1" x14ac:dyDescent="0.2"/>
    <row r="25036" hidden="1" x14ac:dyDescent="0.2"/>
    <row r="25037" hidden="1" x14ac:dyDescent="0.2"/>
    <row r="25038" hidden="1" x14ac:dyDescent="0.2"/>
    <row r="25039" hidden="1" x14ac:dyDescent="0.2"/>
    <row r="25040" hidden="1" x14ac:dyDescent="0.2"/>
    <row r="25041" hidden="1" x14ac:dyDescent="0.2"/>
    <row r="25042" hidden="1" x14ac:dyDescent="0.2"/>
    <row r="25043" hidden="1" x14ac:dyDescent="0.2"/>
    <row r="25044" hidden="1" x14ac:dyDescent="0.2"/>
    <row r="25045" hidden="1" x14ac:dyDescent="0.2"/>
    <row r="25046" hidden="1" x14ac:dyDescent="0.2"/>
    <row r="25047" hidden="1" x14ac:dyDescent="0.2"/>
    <row r="25048" hidden="1" x14ac:dyDescent="0.2"/>
    <row r="25049" hidden="1" x14ac:dyDescent="0.2"/>
    <row r="25050" hidden="1" x14ac:dyDescent="0.2"/>
    <row r="25051" hidden="1" x14ac:dyDescent="0.2"/>
    <row r="25052" hidden="1" x14ac:dyDescent="0.2"/>
    <row r="25053" hidden="1" x14ac:dyDescent="0.2"/>
    <row r="25054" hidden="1" x14ac:dyDescent="0.2"/>
    <row r="25055" hidden="1" x14ac:dyDescent="0.2"/>
    <row r="25056" hidden="1" x14ac:dyDescent="0.2"/>
    <row r="25057" hidden="1" x14ac:dyDescent="0.2"/>
    <row r="25058" hidden="1" x14ac:dyDescent="0.2"/>
    <row r="25059" hidden="1" x14ac:dyDescent="0.2"/>
    <row r="25060" hidden="1" x14ac:dyDescent="0.2"/>
    <row r="25061" hidden="1" x14ac:dyDescent="0.2"/>
    <row r="25062" hidden="1" x14ac:dyDescent="0.2"/>
    <row r="25063" hidden="1" x14ac:dyDescent="0.2"/>
    <row r="25064" hidden="1" x14ac:dyDescent="0.2"/>
    <row r="25065" hidden="1" x14ac:dyDescent="0.2"/>
    <row r="25066" hidden="1" x14ac:dyDescent="0.2"/>
    <row r="25067" hidden="1" x14ac:dyDescent="0.2"/>
    <row r="25068" hidden="1" x14ac:dyDescent="0.2"/>
    <row r="25069" hidden="1" x14ac:dyDescent="0.2"/>
    <row r="25070" hidden="1" x14ac:dyDescent="0.2"/>
    <row r="25071" hidden="1" x14ac:dyDescent="0.2"/>
    <row r="25072" hidden="1" x14ac:dyDescent="0.2"/>
    <row r="25073" hidden="1" x14ac:dyDescent="0.2"/>
    <row r="25074" hidden="1" x14ac:dyDescent="0.2"/>
    <row r="25075" hidden="1" x14ac:dyDescent="0.2"/>
    <row r="25076" hidden="1" x14ac:dyDescent="0.2"/>
    <row r="25077" hidden="1" x14ac:dyDescent="0.2"/>
    <row r="25078" hidden="1" x14ac:dyDescent="0.2"/>
    <row r="25079" hidden="1" x14ac:dyDescent="0.2"/>
    <row r="25080" hidden="1" x14ac:dyDescent="0.2"/>
    <row r="25081" hidden="1" x14ac:dyDescent="0.2"/>
    <row r="25082" hidden="1" x14ac:dyDescent="0.2"/>
    <row r="25083" hidden="1" x14ac:dyDescent="0.2"/>
    <row r="25084" hidden="1" x14ac:dyDescent="0.2"/>
    <row r="25085" hidden="1" x14ac:dyDescent="0.2"/>
    <row r="25086" hidden="1" x14ac:dyDescent="0.2"/>
    <row r="25087" hidden="1" x14ac:dyDescent="0.2"/>
    <row r="25088" hidden="1" x14ac:dyDescent="0.2"/>
    <row r="25089" hidden="1" x14ac:dyDescent="0.2"/>
    <row r="25090" hidden="1" x14ac:dyDescent="0.2"/>
    <row r="25091" hidden="1" x14ac:dyDescent="0.2"/>
    <row r="25092" hidden="1" x14ac:dyDescent="0.2"/>
    <row r="25093" hidden="1" x14ac:dyDescent="0.2"/>
    <row r="25094" hidden="1" x14ac:dyDescent="0.2"/>
    <row r="25095" hidden="1" x14ac:dyDescent="0.2"/>
    <row r="25096" hidden="1" x14ac:dyDescent="0.2"/>
    <row r="25097" hidden="1" x14ac:dyDescent="0.2"/>
    <row r="25098" hidden="1" x14ac:dyDescent="0.2"/>
    <row r="25099" hidden="1" x14ac:dyDescent="0.2"/>
    <row r="25100" hidden="1" x14ac:dyDescent="0.2"/>
    <row r="25101" hidden="1" x14ac:dyDescent="0.2"/>
    <row r="25102" hidden="1" x14ac:dyDescent="0.2"/>
    <row r="25103" hidden="1" x14ac:dyDescent="0.2"/>
    <row r="25104" hidden="1" x14ac:dyDescent="0.2"/>
    <row r="25105" hidden="1" x14ac:dyDescent="0.2"/>
    <row r="25106" hidden="1" x14ac:dyDescent="0.2"/>
    <row r="25107" hidden="1" x14ac:dyDescent="0.2"/>
    <row r="25108" hidden="1" x14ac:dyDescent="0.2"/>
    <row r="25109" hidden="1" x14ac:dyDescent="0.2"/>
    <row r="25110" hidden="1" x14ac:dyDescent="0.2"/>
    <row r="25111" hidden="1" x14ac:dyDescent="0.2"/>
    <row r="25112" hidden="1" x14ac:dyDescent="0.2"/>
    <row r="25113" hidden="1" x14ac:dyDescent="0.2"/>
    <row r="25114" hidden="1" x14ac:dyDescent="0.2"/>
    <row r="25115" hidden="1" x14ac:dyDescent="0.2"/>
    <row r="25116" hidden="1" x14ac:dyDescent="0.2"/>
    <row r="25117" hidden="1" x14ac:dyDescent="0.2"/>
    <row r="25118" hidden="1" x14ac:dyDescent="0.2"/>
    <row r="25119" hidden="1" x14ac:dyDescent="0.2"/>
    <row r="25120" hidden="1" x14ac:dyDescent="0.2"/>
    <row r="25121" hidden="1" x14ac:dyDescent="0.2"/>
    <row r="25122" hidden="1" x14ac:dyDescent="0.2"/>
    <row r="25123" hidden="1" x14ac:dyDescent="0.2"/>
    <row r="25124" hidden="1" x14ac:dyDescent="0.2"/>
    <row r="25125" hidden="1" x14ac:dyDescent="0.2"/>
    <row r="25126" hidden="1" x14ac:dyDescent="0.2"/>
    <row r="25127" hidden="1" x14ac:dyDescent="0.2"/>
    <row r="25128" hidden="1" x14ac:dyDescent="0.2"/>
    <row r="25129" hidden="1" x14ac:dyDescent="0.2"/>
    <row r="25130" hidden="1" x14ac:dyDescent="0.2"/>
    <row r="25131" hidden="1" x14ac:dyDescent="0.2"/>
    <row r="25132" hidden="1" x14ac:dyDescent="0.2"/>
    <row r="25133" hidden="1" x14ac:dyDescent="0.2"/>
    <row r="25134" hidden="1" x14ac:dyDescent="0.2"/>
    <row r="25135" hidden="1" x14ac:dyDescent="0.2"/>
    <row r="25136" hidden="1" x14ac:dyDescent="0.2"/>
    <row r="25137" hidden="1" x14ac:dyDescent="0.2"/>
    <row r="25138" hidden="1" x14ac:dyDescent="0.2"/>
    <row r="25139" hidden="1" x14ac:dyDescent="0.2"/>
    <row r="25140" hidden="1" x14ac:dyDescent="0.2"/>
    <row r="25141" hidden="1" x14ac:dyDescent="0.2"/>
    <row r="25142" hidden="1" x14ac:dyDescent="0.2"/>
    <row r="25143" hidden="1" x14ac:dyDescent="0.2"/>
    <row r="25144" hidden="1" x14ac:dyDescent="0.2"/>
    <row r="25145" hidden="1" x14ac:dyDescent="0.2"/>
    <row r="25146" hidden="1" x14ac:dyDescent="0.2"/>
    <row r="25147" hidden="1" x14ac:dyDescent="0.2"/>
    <row r="25148" hidden="1" x14ac:dyDescent="0.2"/>
    <row r="25149" hidden="1" x14ac:dyDescent="0.2"/>
    <row r="25150" hidden="1" x14ac:dyDescent="0.2"/>
    <row r="25151" hidden="1" x14ac:dyDescent="0.2"/>
    <row r="25152" hidden="1" x14ac:dyDescent="0.2"/>
    <row r="25153" hidden="1" x14ac:dyDescent="0.2"/>
    <row r="25154" hidden="1" x14ac:dyDescent="0.2"/>
    <row r="25155" hidden="1" x14ac:dyDescent="0.2"/>
    <row r="25156" hidden="1" x14ac:dyDescent="0.2"/>
    <row r="25157" hidden="1" x14ac:dyDescent="0.2"/>
    <row r="25158" hidden="1" x14ac:dyDescent="0.2"/>
    <row r="25159" hidden="1" x14ac:dyDescent="0.2"/>
    <row r="25160" hidden="1" x14ac:dyDescent="0.2"/>
    <row r="25161" hidden="1" x14ac:dyDescent="0.2"/>
    <row r="25162" hidden="1" x14ac:dyDescent="0.2"/>
    <row r="25163" hidden="1" x14ac:dyDescent="0.2"/>
    <row r="25164" hidden="1" x14ac:dyDescent="0.2"/>
    <row r="25165" hidden="1" x14ac:dyDescent="0.2"/>
    <row r="25166" hidden="1" x14ac:dyDescent="0.2"/>
    <row r="25167" hidden="1" x14ac:dyDescent="0.2"/>
    <row r="25168" hidden="1" x14ac:dyDescent="0.2"/>
    <row r="25169" hidden="1" x14ac:dyDescent="0.2"/>
    <row r="25170" hidden="1" x14ac:dyDescent="0.2"/>
    <row r="25171" hidden="1" x14ac:dyDescent="0.2"/>
    <row r="25172" hidden="1" x14ac:dyDescent="0.2"/>
    <row r="25173" hidden="1" x14ac:dyDescent="0.2"/>
    <row r="25174" hidden="1" x14ac:dyDescent="0.2"/>
    <row r="25175" hidden="1" x14ac:dyDescent="0.2"/>
    <row r="25176" hidden="1" x14ac:dyDescent="0.2"/>
    <row r="25177" hidden="1" x14ac:dyDescent="0.2"/>
    <row r="25178" hidden="1" x14ac:dyDescent="0.2"/>
    <row r="25179" hidden="1" x14ac:dyDescent="0.2"/>
    <row r="25180" hidden="1" x14ac:dyDescent="0.2"/>
    <row r="25181" hidden="1" x14ac:dyDescent="0.2"/>
    <row r="25182" hidden="1" x14ac:dyDescent="0.2"/>
    <row r="25183" hidden="1" x14ac:dyDescent="0.2"/>
    <row r="25184" hidden="1" x14ac:dyDescent="0.2"/>
    <row r="25185" hidden="1" x14ac:dyDescent="0.2"/>
    <row r="25186" hidden="1" x14ac:dyDescent="0.2"/>
    <row r="25187" hidden="1" x14ac:dyDescent="0.2"/>
    <row r="25188" hidden="1" x14ac:dyDescent="0.2"/>
    <row r="25189" hidden="1" x14ac:dyDescent="0.2"/>
    <row r="25190" hidden="1" x14ac:dyDescent="0.2"/>
    <row r="25191" hidden="1" x14ac:dyDescent="0.2"/>
    <row r="25192" hidden="1" x14ac:dyDescent="0.2"/>
    <row r="25193" hidden="1" x14ac:dyDescent="0.2"/>
    <row r="25194" hidden="1" x14ac:dyDescent="0.2"/>
    <row r="25195" hidden="1" x14ac:dyDescent="0.2"/>
    <row r="25196" hidden="1" x14ac:dyDescent="0.2"/>
    <row r="25197" hidden="1" x14ac:dyDescent="0.2"/>
    <row r="25198" hidden="1" x14ac:dyDescent="0.2"/>
    <row r="25199" hidden="1" x14ac:dyDescent="0.2"/>
    <row r="25200" hidden="1" x14ac:dyDescent="0.2"/>
    <row r="25201" hidden="1" x14ac:dyDescent="0.2"/>
    <row r="25202" hidden="1" x14ac:dyDescent="0.2"/>
    <row r="25203" hidden="1" x14ac:dyDescent="0.2"/>
    <row r="25204" hidden="1" x14ac:dyDescent="0.2"/>
    <row r="25205" hidden="1" x14ac:dyDescent="0.2"/>
    <row r="25206" hidden="1" x14ac:dyDescent="0.2"/>
    <row r="25207" hidden="1" x14ac:dyDescent="0.2"/>
    <row r="25208" hidden="1" x14ac:dyDescent="0.2"/>
    <row r="25209" hidden="1" x14ac:dyDescent="0.2"/>
    <row r="25210" hidden="1" x14ac:dyDescent="0.2"/>
    <row r="25211" hidden="1" x14ac:dyDescent="0.2"/>
    <row r="25212" hidden="1" x14ac:dyDescent="0.2"/>
    <row r="25213" hidden="1" x14ac:dyDescent="0.2"/>
    <row r="25214" hidden="1" x14ac:dyDescent="0.2"/>
    <row r="25215" hidden="1" x14ac:dyDescent="0.2"/>
    <row r="25216" hidden="1" x14ac:dyDescent="0.2"/>
    <row r="25217" hidden="1" x14ac:dyDescent="0.2"/>
    <row r="25218" hidden="1" x14ac:dyDescent="0.2"/>
    <row r="25219" hidden="1" x14ac:dyDescent="0.2"/>
    <row r="25220" hidden="1" x14ac:dyDescent="0.2"/>
    <row r="25221" hidden="1" x14ac:dyDescent="0.2"/>
    <row r="25222" hidden="1" x14ac:dyDescent="0.2"/>
    <row r="25223" hidden="1" x14ac:dyDescent="0.2"/>
    <row r="25224" hidden="1" x14ac:dyDescent="0.2"/>
    <row r="25225" hidden="1" x14ac:dyDescent="0.2"/>
    <row r="25226" hidden="1" x14ac:dyDescent="0.2"/>
    <row r="25227" hidden="1" x14ac:dyDescent="0.2"/>
    <row r="25228" hidden="1" x14ac:dyDescent="0.2"/>
    <row r="25229" hidden="1" x14ac:dyDescent="0.2"/>
    <row r="25230" hidden="1" x14ac:dyDescent="0.2"/>
    <row r="25231" hidden="1" x14ac:dyDescent="0.2"/>
    <row r="25232" hidden="1" x14ac:dyDescent="0.2"/>
    <row r="25233" hidden="1" x14ac:dyDescent="0.2"/>
    <row r="25234" hidden="1" x14ac:dyDescent="0.2"/>
    <row r="25235" hidden="1" x14ac:dyDescent="0.2"/>
    <row r="25236" hidden="1" x14ac:dyDescent="0.2"/>
    <row r="25237" hidden="1" x14ac:dyDescent="0.2"/>
    <row r="25238" hidden="1" x14ac:dyDescent="0.2"/>
    <row r="25239" hidden="1" x14ac:dyDescent="0.2"/>
    <row r="25240" hidden="1" x14ac:dyDescent="0.2"/>
    <row r="25241" hidden="1" x14ac:dyDescent="0.2"/>
    <row r="25242" hidden="1" x14ac:dyDescent="0.2"/>
    <row r="25243" hidden="1" x14ac:dyDescent="0.2"/>
    <row r="25244" hidden="1" x14ac:dyDescent="0.2"/>
    <row r="25245" hidden="1" x14ac:dyDescent="0.2"/>
    <row r="25246" hidden="1" x14ac:dyDescent="0.2"/>
    <row r="25247" hidden="1" x14ac:dyDescent="0.2"/>
    <row r="25248" hidden="1" x14ac:dyDescent="0.2"/>
    <row r="25249" hidden="1" x14ac:dyDescent="0.2"/>
    <row r="25250" hidden="1" x14ac:dyDescent="0.2"/>
    <row r="25251" hidden="1" x14ac:dyDescent="0.2"/>
    <row r="25252" hidden="1" x14ac:dyDescent="0.2"/>
    <row r="25253" hidden="1" x14ac:dyDescent="0.2"/>
    <row r="25254" hidden="1" x14ac:dyDescent="0.2"/>
    <row r="25255" hidden="1" x14ac:dyDescent="0.2"/>
    <row r="25256" hidden="1" x14ac:dyDescent="0.2"/>
    <row r="25257" hidden="1" x14ac:dyDescent="0.2"/>
    <row r="25258" hidden="1" x14ac:dyDescent="0.2"/>
    <row r="25259" hidden="1" x14ac:dyDescent="0.2"/>
    <row r="25260" hidden="1" x14ac:dyDescent="0.2"/>
    <row r="25261" hidden="1" x14ac:dyDescent="0.2"/>
    <row r="25262" hidden="1" x14ac:dyDescent="0.2"/>
    <row r="25263" hidden="1" x14ac:dyDescent="0.2"/>
    <row r="25264" hidden="1" x14ac:dyDescent="0.2"/>
    <row r="25265" hidden="1" x14ac:dyDescent="0.2"/>
    <row r="25266" hidden="1" x14ac:dyDescent="0.2"/>
    <row r="25267" hidden="1" x14ac:dyDescent="0.2"/>
    <row r="25268" hidden="1" x14ac:dyDescent="0.2"/>
    <row r="25269" hidden="1" x14ac:dyDescent="0.2"/>
    <row r="25270" hidden="1" x14ac:dyDescent="0.2"/>
    <row r="25271" hidden="1" x14ac:dyDescent="0.2"/>
    <row r="25272" hidden="1" x14ac:dyDescent="0.2"/>
    <row r="25273" hidden="1" x14ac:dyDescent="0.2"/>
    <row r="25274" hidden="1" x14ac:dyDescent="0.2"/>
    <row r="25275" hidden="1" x14ac:dyDescent="0.2"/>
    <row r="25276" hidden="1" x14ac:dyDescent="0.2"/>
    <row r="25277" hidden="1" x14ac:dyDescent="0.2"/>
    <row r="25278" hidden="1" x14ac:dyDescent="0.2"/>
    <row r="25279" hidden="1" x14ac:dyDescent="0.2"/>
    <row r="25280" hidden="1" x14ac:dyDescent="0.2"/>
    <row r="25281" hidden="1" x14ac:dyDescent="0.2"/>
    <row r="25282" hidden="1" x14ac:dyDescent="0.2"/>
    <row r="25283" hidden="1" x14ac:dyDescent="0.2"/>
    <row r="25284" hidden="1" x14ac:dyDescent="0.2"/>
    <row r="25285" hidden="1" x14ac:dyDescent="0.2"/>
    <row r="25286" hidden="1" x14ac:dyDescent="0.2"/>
    <row r="25287" hidden="1" x14ac:dyDescent="0.2"/>
    <row r="25288" hidden="1" x14ac:dyDescent="0.2"/>
    <row r="25289" hidden="1" x14ac:dyDescent="0.2"/>
    <row r="25290" hidden="1" x14ac:dyDescent="0.2"/>
    <row r="25291" hidden="1" x14ac:dyDescent="0.2"/>
    <row r="25292" hidden="1" x14ac:dyDescent="0.2"/>
    <row r="25293" hidden="1" x14ac:dyDescent="0.2"/>
    <row r="25294" hidden="1" x14ac:dyDescent="0.2"/>
    <row r="25295" hidden="1" x14ac:dyDescent="0.2"/>
    <row r="25296" hidden="1" x14ac:dyDescent="0.2"/>
    <row r="25297" hidden="1" x14ac:dyDescent="0.2"/>
    <row r="25298" hidden="1" x14ac:dyDescent="0.2"/>
    <row r="25299" hidden="1" x14ac:dyDescent="0.2"/>
    <row r="25300" hidden="1" x14ac:dyDescent="0.2"/>
    <row r="25301" hidden="1" x14ac:dyDescent="0.2"/>
    <row r="25302" hidden="1" x14ac:dyDescent="0.2"/>
    <row r="25303" hidden="1" x14ac:dyDescent="0.2"/>
    <row r="25304" hidden="1" x14ac:dyDescent="0.2"/>
    <row r="25305" hidden="1" x14ac:dyDescent="0.2"/>
    <row r="25306" hidden="1" x14ac:dyDescent="0.2"/>
    <row r="25307" hidden="1" x14ac:dyDescent="0.2"/>
    <row r="25308" hidden="1" x14ac:dyDescent="0.2"/>
    <row r="25309" hidden="1" x14ac:dyDescent="0.2"/>
    <row r="25310" hidden="1" x14ac:dyDescent="0.2"/>
    <row r="25311" hidden="1" x14ac:dyDescent="0.2"/>
    <row r="25312" hidden="1" x14ac:dyDescent="0.2"/>
    <row r="25313" hidden="1" x14ac:dyDescent="0.2"/>
    <row r="25314" hidden="1" x14ac:dyDescent="0.2"/>
    <row r="25315" hidden="1" x14ac:dyDescent="0.2"/>
    <row r="25316" hidden="1" x14ac:dyDescent="0.2"/>
    <row r="25317" hidden="1" x14ac:dyDescent="0.2"/>
    <row r="25318" hidden="1" x14ac:dyDescent="0.2"/>
    <row r="25319" hidden="1" x14ac:dyDescent="0.2"/>
    <row r="25320" hidden="1" x14ac:dyDescent="0.2"/>
    <row r="25321" hidden="1" x14ac:dyDescent="0.2"/>
    <row r="25322" hidden="1" x14ac:dyDescent="0.2"/>
    <row r="25323" hidden="1" x14ac:dyDescent="0.2"/>
    <row r="25324" hidden="1" x14ac:dyDescent="0.2"/>
    <row r="25325" hidden="1" x14ac:dyDescent="0.2"/>
    <row r="25326" hidden="1" x14ac:dyDescent="0.2"/>
    <row r="25327" hidden="1" x14ac:dyDescent="0.2"/>
    <row r="25328" hidden="1" x14ac:dyDescent="0.2"/>
    <row r="25329" hidden="1" x14ac:dyDescent="0.2"/>
    <row r="25330" hidden="1" x14ac:dyDescent="0.2"/>
    <row r="25331" hidden="1" x14ac:dyDescent="0.2"/>
    <row r="25332" hidden="1" x14ac:dyDescent="0.2"/>
    <row r="25333" hidden="1" x14ac:dyDescent="0.2"/>
    <row r="25334" hidden="1" x14ac:dyDescent="0.2"/>
    <row r="25335" hidden="1" x14ac:dyDescent="0.2"/>
    <row r="25336" hidden="1" x14ac:dyDescent="0.2"/>
    <row r="25337" hidden="1" x14ac:dyDescent="0.2"/>
    <row r="25338" hidden="1" x14ac:dyDescent="0.2"/>
    <row r="25339" hidden="1" x14ac:dyDescent="0.2"/>
    <row r="25340" hidden="1" x14ac:dyDescent="0.2"/>
    <row r="25341" hidden="1" x14ac:dyDescent="0.2"/>
    <row r="25342" hidden="1" x14ac:dyDescent="0.2"/>
    <row r="25343" hidden="1" x14ac:dyDescent="0.2"/>
    <row r="25344" hidden="1" x14ac:dyDescent="0.2"/>
    <row r="25345" hidden="1" x14ac:dyDescent="0.2"/>
    <row r="25346" hidden="1" x14ac:dyDescent="0.2"/>
    <row r="25347" hidden="1" x14ac:dyDescent="0.2"/>
    <row r="25348" hidden="1" x14ac:dyDescent="0.2"/>
    <row r="25349" hidden="1" x14ac:dyDescent="0.2"/>
    <row r="25350" hidden="1" x14ac:dyDescent="0.2"/>
    <row r="25351" hidden="1" x14ac:dyDescent="0.2"/>
    <row r="25352" hidden="1" x14ac:dyDescent="0.2"/>
    <row r="25353" hidden="1" x14ac:dyDescent="0.2"/>
    <row r="25354" hidden="1" x14ac:dyDescent="0.2"/>
    <row r="25355" hidden="1" x14ac:dyDescent="0.2"/>
    <row r="25356" hidden="1" x14ac:dyDescent="0.2"/>
    <row r="25357" hidden="1" x14ac:dyDescent="0.2"/>
    <row r="25358" hidden="1" x14ac:dyDescent="0.2"/>
    <row r="25359" hidden="1" x14ac:dyDescent="0.2"/>
    <row r="25360" hidden="1" x14ac:dyDescent="0.2"/>
    <row r="25361" hidden="1" x14ac:dyDescent="0.2"/>
    <row r="25362" hidden="1" x14ac:dyDescent="0.2"/>
    <row r="25363" hidden="1" x14ac:dyDescent="0.2"/>
    <row r="25364" hidden="1" x14ac:dyDescent="0.2"/>
    <row r="25365" hidden="1" x14ac:dyDescent="0.2"/>
    <row r="25366" hidden="1" x14ac:dyDescent="0.2"/>
    <row r="25367" hidden="1" x14ac:dyDescent="0.2"/>
    <row r="25368" hidden="1" x14ac:dyDescent="0.2"/>
    <row r="25369" hidden="1" x14ac:dyDescent="0.2"/>
    <row r="25370" hidden="1" x14ac:dyDescent="0.2"/>
    <row r="25371" hidden="1" x14ac:dyDescent="0.2"/>
    <row r="25372" hidden="1" x14ac:dyDescent="0.2"/>
    <row r="25373" hidden="1" x14ac:dyDescent="0.2"/>
    <row r="25374" hidden="1" x14ac:dyDescent="0.2"/>
    <row r="25375" hidden="1" x14ac:dyDescent="0.2"/>
    <row r="25376" hidden="1" x14ac:dyDescent="0.2"/>
    <row r="25377" hidden="1" x14ac:dyDescent="0.2"/>
    <row r="25378" hidden="1" x14ac:dyDescent="0.2"/>
    <row r="25379" hidden="1" x14ac:dyDescent="0.2"/>
    <row r="25380" hidden="1" x14ac:dyDescent="0.2"/>
    <row r="25381" hidden="1" x14ac:dyDescent="0.2"/>
    <row r="25382" hidden="1" x14ac:dyDescent="0.2"/>
    <row r="25383" hidden="1" x14ac:dyDescent="0.2"/>
    <row r="25384" hidden="1" x14ac:dyDescent="0.2"/>
    <row r="25385" hidden="1" x14ac:dyDescent="0.2"/>
    <row r="25386" hidden="1" x14ac:dyDescent="0.2"/>
    <row r="25387" hidden="1" x14ac:dyDescent="0.2"/>
    <row r="25388" hidden="1" x14ac:dyDescent="0.2"/>
    <row r="25389" hidden="1" x14ac:dyDescent="0.2"/>
    <row r="25390" hidden="1" x14ac:dyDescent="0.2"/>
    <row r="25391" hidden="1" x14ac:dyDescent="0.2"/>
    <row r="25392" hidden="1" x14ac:dyDescent="0.2"/>
    <row r="25393" hidden="1" x14ac:dyDescent="0.2"/>
    <row r="25394" hidden="1" x14ac:dyDescent="0.2"/>
    <row r="25395" hidden="1" x14ac:dyDescent="0.2"/>
    <row r="25396" hidden="1" x14ac:dyDescent="0.2"/>
    <row r="25397" hidden="1" x14ac:dyDescent="0.2"/>
    <row r="25398" hidden="1" x14ac:dyDescent="0.2"/>
    <row r="25399" hidden="1" x14ac:dyDescent="0.2"/>
    <row r="25400" hidden="1" x14ac:dyDescent="0.2"/>
    <row r="25401" hidden="1" x14ac:dyDescent="0.2"/>
    <row r="25402" hidden="1" x14ac:dyDescent="0.2"/>
    <row r="25403" hidden="1" x14ac:dyDescent="0.2"/>
    <row r="25404" hidden="1" x14ac:dyDescent="0.2"/>
    <row r="25405" hidden="1" x14ac:dyDescent="0.2"/>
    <row r="25406" hidden="1" x14ac:dyDescent="0.2"/>
    <row r="25407" hidden="1" x14ac:dyDescent="0.2"/>
    <row r="25408" hidden="1" x14ac:dyDescent="0.2"/>
    <row r="25409" hidden="1" x14ac:dyDescent="0.2"/>
    <row r="25410" hidden="1" x14ac:dyDescent="0.2"/>
    <row r="25411" hidden="1" x14ac:dyDescent="0.2"/>
    <row r="25412" hidden="1" x14ac:dyDescent="0.2"/>
    <row r="25413" hidden="1" x14ac:dyDescent="0.2"/>
    <row r="25414" hidden="1" x14ac:dyDescent="0.2"/>
    <row r="25415" hidden="1" x14ac:dyDescent="0.2"/>
    <row r="25416" hidden="1" x14ac:dyDescent="0.2"/>
    <row r="25417" hidden="1" x14ac:dyDescent="0.2"/>
    <row r="25418" hidden="1" x14ac:dyDescent="0.2"/>
    <row r="25419" hidden="1" x14ac:dyDescent="0.2"/>
    <row r="25420" hidden="1" x14ac:dyDescent="0.2"/>
    <row r="25421" hidden="1" x14ac:dyDescent="0.2"/>
    <row r="25422" hidden="1" x14ac:dyDescent="0.2"/>
    <row r="25423" hidden="1" x14ac:dyDescent="0.2"/>
    <row r="25424" hidden="1" x14ac:dyDescent="0.2"/>
    <row r="25425" hidden="1" x14ac:dyDescent="0.2"/>
    <row r="25426" hidden="1" x14ac:dyDescent="0.2"/>
    <row r="25427" hidden="1" x14ac:dyDescent="0.2"/>
    <row r="25428" hidden="1" x14ac:dyDescent="0.2"/>
    <row r="25429" hidden="1" x14ac:dyDescent="0.2"/>
    <row r="25430" hidden="1" x14ac:dyDescent="0.2"/>
    <row r="25431" hidden="1" x14ac:dyDescent="0.2"/>
    <row r="25432" hidden="1" x14ac:dyDescent="0.2"/>
    <row r="25433" hidden="1" x14ac:dyDescent="0.2"/>
    <row r="25434" hidden="1" x14ac:dyDescent="0.2"/>
    <row r="25435" hidden="1" x14ac:dyDescent="0.2"/>
    <row r="25436" hidden="1" x14ac:dyDescent="0.2"/>
    <row r="25437" hidden="1" x14ac:dyDescent="0.2"/>
    <row r="25438" hidden="1" x14ac:dyDescent="0.2"/>
    <row r="25439" hidden="1" x14ac:dyDescent="0.2"/>
    <row r="25440" hidden="1" x14ac:dyDescent="0.2"/>
    <row r="25441" hidden="1" x14ac:dyDescent="0.2"/>
    <row r="25442" hidden="1" x14ac:dyDescent="0.2"/>
    <row r="25443" hidden="1" x14ac:dyDescent="0.2"/>
    <row r="25444" hidden="1" x14ac:dyDescent="0.2"/>
    <row r="25445" hidden="1" x14ac:dyDescent="0.2"/>
    <row r="25446" hidden="1" x14ac:dyDescent="0.2"/>
    <row r="25447" hidden="1" x14ac:dyDescent="0.2"/>
    <row r="25448" hidden="1" x14ac:dyDescent="0.2"/>
    <row r="25449" hidden="1" x14ac:dyDescent="0.2"/>
    <row r="25450" hidden="1" x14ac:dyDescent="0.2"/>
    <row r="25451" hidden="1" x14ac:dyDescent="0.2"/>
    <row r="25452" hidden="1" x14ac:dyDescent="0.2"/>
    <row r="25453" hidden="1" x14ac:dyDescent="0.2"/>
    <row r="25454" hidden="1" x14ac:dyDescent="0.2"/>
    <row r="25455" hidden="1" x14ac:dyDescent="0.2"/>
    <row r="25456" hidden="1" x14ac:dyDescent="0.2"/>
    <row r="25457" hidden="1" x14ac:dyDescent="0.2"/>
    <row r="25458" hidden="1" x14ac:dyDescent="0.2"/>
    <row r="25459" hidden="1" x14ac:dyDescent="0.2"/>
    <row r="25460" hidden="1" x14ac:dyDescent="0.2"/>
    <row r="25461" hidden="1" x14ac:dyDescent="0.2"/>
    <row r="25462" hidden="1" x14ac:dyDescent="0.2"/>
    <row r="25463" hidden="1" x14ac:dyDescent="0.2"/>
    <row r="25464" hidden="1" x14ac:dyDescent="0.2"/>
    <row r="25465" hidden="1" x14ac:dyDescent="0.2"/>
    <row r="25466" hidden="1" x14ac:dyDescent="0.2"/>
    <row r="25467" hidden="1" x14ac:dyDescent="0.2"/>
    <row r="25468" hidden="1" x14ac:dyDescent="0.2"/>
    <row r="25469" hidden="1" x14ac:dyDescent="0.2"/>
    <row r="25470" hidden="1" x14ac:dyDescent="0.2"/>
    <row r="25471" hidden="1" x14ac:dyDescent="0.2"/>
    <row r="25472" hidden="1" x14ac:dyDescent="0.2"/>
    <row r="25473" hidden="1" x14ac:dyDescent="0.2"/>
    <row r="25474" hidden="1" x14ac:dyDescent="0.2"/>
    <row r="25475" hidden="1" x14ac:dyDescent="0.2"/>
    <row r="25476" hidden="1" x14ac:dyDescent="0.2"/>
    <row r="25477" hidden="1" x14ac:dyDescent="0.2"/>
    <row r="25478" hidden="1" x14ac:dyDescent="0.2"/>
    <row r="25479" hidden="1" x14ac:dyDescent="0.2"/>
    <row r="25480" hidden="1" x14ac:dyDescent="0.2"/>
    <row r="25481" hidden="1" x14ac:dyDescent="0.2"/>
    <row r="25482" hidden="1" x14ac:dyDescent="0.2"/>
    <row r="25483" hidden="1" x14ac:dyDescent="0.2"/>
    <row r="25484" hidden="1" x14ac:dyDescent="0.2"/>
    <row r="25485" hidden="1" x14ac:dyDescent="0.2"/>
    <row r="25486" hidden="1" x14ac:dyDescent="0.2"/>
    <row r="25487" hidden="1" x14ac:dyDescent="0.2"/>
    <row r="25488" hidden="1" x14ac:dyDescent="0.2"/>
    <row r="25489" hidden="1" x14ac:dyDescent="0.2"/>
    <row r="25490" hidden="1" x14ac:dyDescent="0.2"/>
    <row r="25491" hidden="1" x14ac:dyDescent="0.2"/>
    <row r="25492" hidden="1" x14ac:dyDescent="0.2"/>
    <row r="25493" hidden="1" x14ac:dyDescent="0.2"/>
    <row r="25494" hidden="1" x14ac:dyDescent="0.2"/>
    <row r="25495" hidden="1" x14ac:dyDescent="0.2"/>
    <row r="25496" hidden="1" x14ac:dyDescent="0.2"/>
    <row r="25497" hidden="1" x14ac:dyDescent="0.2"/>
    <row r="25498" hidden="1" x14ac:dyDescent="0.2"/>
    <row r="25499" hidden="1" x14ac:dyDescent="0.2"/>
    <row r="25500" hidden="1" x14ac:dyDescent="0.2"/>
    <row r="25501" hidden="1" x14ac:dyDescent="0.2"/>
    <row r="25502" hidden="1" x14ac:dyDescent="0.2"/>
    <row r="25503" hidden="1" x14ac:dyDescent="0.2"/>
    <row r="25504" hidden="1" x14ac:dyDescent="0.2"/>
    <row r="25505" hidden="1" x14ac:dyDescent="0.2"/>
    <row r="25506" hidden="1" x14ac:dyDescent="0.2"/>
    <row r="25507" hidden="1" x14ac:dyDescent="0.2"/>
    <row r="25508" hidden="1" x14ac:dyDescent="0.2"/>
    <row r="25509" hidden="1" x14ac:dyDescent="0.2"/>
    <row r="25510" hidden="1" x14ac:dyDescent="0.2"/>
    <row r="25511" hidden="1" x14ac:dyDescent="0.2"/>
    <row r="25512" hidden="1" x14ac:dyDescent="0.2"/>
    <row r="25513" hidden="1" x14ac:dyDescent="0.2"/>
    <row r="25514" hidden="1" x14ac:dyDescent="0.2"/>
    <row r="25515" hidden="1" x14ac:dyDescent="0.2"/>
    <row r="25516" hidden="1" x14ac:dyDescent="0.2"/>
    <row r="25517" hidden="1" x14ac:dyDescent="0.2"/>
    <row r="25518" hidden="1" x14ac:dyDescent="0.2"/>
    <row r="25519" hidden="1" x14ac:dyDescent="0.2"/>
    <row r="25520" hidden="1" x14ac:dyDescent="0.2"/>
    <row r="25521" hidden="1" x14ac:dyDescent="0.2"/>
    <row r="25522" hidden="1" x14ac:dyDescent="0.2"/>
    <row r="25523" hidden="1" x14ac:dyDescent="0.2"/>
    <row r="25524" hidden="1" x14ac:dyDescent="0.2"/>
    <row r="25525" hidden="1" x14ac:dyDescent="0.2"/>
    <row r="25526" hidden="1" x14ac:dyDescent="0.2"/>
    <row r="25527" hidden="1" x14ac:dyDescent="0.2"/>
    <row r="25528" hidden="1" x14ac:dyDescent="0.2"/>
    <row r="25529" hidden="1" x14ac:dyDescent="0.2"/>
    <row r="25530" hidden="1" x14ac:dyDescent="0.2"/>
    <row r="25531" hidden="1" x14ac:dyDescent="0.2"/>
    <row r="25532" hidden="1" x14ac:dyDescent="0.2"/>
    <row r="25533" hidden="1" x14ac:dyDescent="0.2"/>
    <row r="25534" hidden="1" x14ac:dyDescent="0.2"/>
    <row r="25535" hidden="1" x14ac:dyDescent="0.2"/>
    <row r="25536" hidden="1" x14ac:dyDescent="0.2"/>
    <row r="25537" hidden="1" x14ac:dyDescent="0.2"/>
    <row r="25538" hidden="1" x14ac:dyDescent="0.2"/>
    <row r="25539" hidden="1" x14ac:dyDescent="0.2"/>
    <row r="25540" hidden="1" x14ac:dyDescent="0.2"/>
    <row r="25541" hidden="1" x14ac:dyDescent="0.2"/>
    <row r="25542" hidden="1" x14ac:dyDescent="0.2"/>
    <row r="25543" hidden="1" x14ac:dyDescent="0.2"/>
    <row r="25544" hidden="1" x14ac:dyDescent="0.2"/>
    <row r="25545" hidden="1" x14ac:dyDescent="0.2"/>
    <row r="25546" hidden="1" x14ac:dyDescent="0.2"/>
    <row r="25547" hidden="1" x14ac:dyDescent="0.2"/>
    <row r="25548" hidden="1" x14ac:dyDescent="0.2"/>
    <row r="25549" hidden="1" x14ac:dyDescent="0.2"/>
    <row r="25550" hidden="1" x14ac:dyDescent="0.2"/>
    <row r="25551" hidden="1" x14ac:dyDescent="0.2"/>
    <row r="25552" hidden="1" x14ac:dyDescent="0.2"/>
    <row r="25553" hidden="1" x14ac:dyDescent="0.2"/>
    <row r="25554" hidden="1" x14ac:dyDescent="0.2"/>
    <row r="25555" hidden="1" x14ac:dyDescent="0.2"/>
    <row r="25556" hidden="1" x14ac:dyDescent="0.2"/>
    <row r="25557" hidden="1" x14ac:dyDescent="0.2"/>
    <row r="25558" hidden="1" x14ac:dyDescent="0.2"/>
    <row r="25559" hidden="1" x14ac:dyDescent="0.2"/>
    <row r="25560" hidden="1" x14ac:dyDescent="0.2"/>
    <row r="25561" hidden="1" x14ac:dyDescent="0.2"/>
    <row r="25562" hidden="1" x14ac:dyDescent="0.2"/>
    <row r="25563" hidden="1" x14ac:dyDescent="0.2"/>
    <row r="25564" hidden="1" x14ac:dyDescent="0.2"/>
    <row r="25565" hidden="1" x14ac:dyDescent="0.2"/>
    <row r="25566" hidden="1" x14ac:dyDescent="0.2"/>
    <row r="25567" hidden="1" x14ac:dyDescent="0.2"/>
    <row r="25568" hidden="1" x14ac:dyDescent="0.2"/>
    <row r="25569" hidden="1" x14ac:dyDescent="0.2"/>
    <row r="25570" hidden="1" x14ac:dyDescent="0.2"/>
    <row r="25571" hidden="1" x14ac:dyDescent="0.2"/>
    <row r="25572" hidden="1" x14ac:dyDescent="0.2"/>
    <row r="25573" hidden="1" x14ac:dyDescent="0.2"/>
    <row r="25574" hidden="1" x14ac:dyDescent="0.2"/>
    <row r="25575" hidden="1" x14ac:dyDescent="0.2"/>
    <row r="25576" hidden="1" x14ac:dyDescent="0.2"/>
    <row r="25577" hidden="1" x14ac:dyDescent="0.2"/>
    <row r="25578" hidden="1" x14ac:dyDescent="0.2"/>
    <row r="25579" hidden="1" x14ac:dyDescent="0.2"/>
    <row r="25580" hidden="1" x14ac:dyDescent="0.2"/>
    <row r="25581" hidden="1" x14ac:dyDescent="0.2"/>
    <row r="25582" hidden="1" x14ac:dyDescent="0.2"/>
    <row r="25583" hidden="1" x14ac:dyDescent="0.2"/>
    <row r="25584" hidden="1" x14ac:dyDescent="0.2"/>
    <row r="25585" hidden="1" x14ac:dyDescent="0.2"/>
    <row r="25586" hidden="1" x14ac:dyDescent="0.2"/>
    <row r="25587" hidden="1" x14ac:dyDescent="0.2"/>
    <row r="25588" hidden="1" x14ac:dyDescent="0.2"/>
    <row r="25589" hidden="1" x14ac:dyDescent="0.2"/>
    <row r="25590" hidden="1" x14ac:dyDescent="0.2"/>
    <row r="25591" hidden="1" x14ac:dyDescent="0.2"/>
    <row r="25592" hidden="1" x14ac:dyDescent="0.2"/>
    <row r="25593" hidden="1" x14ac:dyDescent="0.2"/>
    <row r="25594" hidden="1" x14ac:dyDescent="0.2"/>
    <row r="25595" hidden="1" x14ac:dyDescent="0.2"/>
    <row r="25596" hidden="1" x14ac:dyDescent="0.2"/>
    <row r="25597" hidden="1" x14ac:dyDescent="0.2"/>
    <row r="25598" hidden="1" x14ac:dyDescent="0.2"/>
    <row r="25599" hidden="1" x14ac:dyDescent="0.2"/>
    <row r="25600" hidden="1" x14ac:dyDescent="0.2"/>
    <row r="25601" hidden="1" x14ac:dyDescent="0.2"/>
    <row r="25602" hidden="1" x14ac:dyDescent="0.2"/>
    <row r="25603" hidden="1" x14ac:dyDescent="0.2"/>
    <row r="25604" hidden="1" x14ac:dyDescent="0.2"/>
    <row r="25605" hidden="1" x14ac:dyDescent="0.2"/>
    <row r="25606" hidden="1" x14ac:dyDescent="0.2"/>
    <row r="25607" hidden="1" x14ac:dyDescent="0.2"/>
    <row r="25608" hidden="1" x14ac:dyDescent="0.2"/>
    <row r="25609" hidden="1" x14ac:dyDescent="0.2"/>
    <row r="25610" hidden="1" x14ac:dyDescent="0.2"/>
    <row r="25611" hidden="1" x14ac:dyDescent="0.2"/>
    <row r="25612" hidden="1" x14ac:dyDescent="0.2"/>
    <row r="25613" hidden="1" x14ac:dyDescent="0.2"/>
    <row r="25614" hidden="1" x14ac:dyDescent="0.2"/>
    <row r="25615" hidden="1" x14ac:dyDescent="0.2"/>
    <row r="25616" hidden="1" x14ac:dyDescent="0.2"/>
    <row r="25617" hidden="1" x14ac:dyDescent="0.2"/>
    <row r="25618" hidden="1" x14ac:dyDescent="0.2"/>
    <row r="25619" hidden="1" x14ac:dyDescent="0.2"/>
    <row r="25620" hidden="1" x14ac:dyDescent="0.2"/>
    <row r="25621" hidden="1" x14ac:dyDescent="0.2"/>
    <row r="25622" hidden="1" x14ac:dyDescent="0.2"/>
    <row r="25623" hidden="1" x14ac:dyDescent="0.2"/>
    <row r="25624" hidden="1" x14ac:dyDescent="0.2"/>
    <row r="25625" hidden="1" x14ac:dyDescent="0.2"/>
    <row r="25626" hidden="1" x14ac:dyDescent="0.2"/>
    <row r="25627" hidden="1" x14ac:dyDescent="0.2"/>
    <row r="25628" hidden="1" x14ac:dyDescent="0.2"/>
    <row r="25629" hidden="1" x14ac:dyDescent="0.2"/>
    <row r="25630" hidden="1" x14ac:dyDescent="0.2"/>
    <row r="25631" hidden="1" x14ac:dyDescent="0.2"/>
    <row r="25632" hidden="1" x14ac:dyDescent="0.2"/>
    <row r="25633" hidden="1" x14ac:dyDescent="0.2"/>
    <row r="25634" hidden="1" x14ac:dyDescent="0.2"/>
    <row r="25635" hidden="1" x14ac:dyDescent="0.2"/>
    <row r="25636" hidden="1" x14ac:dyDescent="0.2"/>
    <row r="25637" hidden="1" x14ac:dyDescent="0.2"/>
    <row r="25638" hidden="1" x14ac:dyDescent="0.2"/>
    <row r="25639" hidden="1" x14ac:dyDescent="0.2"/>
    <row r="25640" hidden="1" x14ac:dyDescent="0.2"/>
    <row r="25641" hidden="1" x14ac:dyDescent="0.2"/>
    <row r="25642" hidden="1" x14ac:dyDescent="0.2"/>
    <row r="25643" hidden="1" x14ac:dyDescent="0.2"/>
    <row r="25644" hidden="1" x14ac:dyDescent="0.2"/>
    <row r="25645" hidden="1" x14ac:dyDescent="0.2"/>
    <row r="25646" hidden="1" x14ac:dyDescent="0.2"/>
    <row r="25647" hidden="1" x14ac:dyDescent="0.2"/>
    <row r="25648" hidden="1" x14ac:dyDescent="0.2"/>
    <row r="25649" hidden="1" x14ac:dyDescent="0.2"/>
    <row r="25650" hidden="1" x14ac:dyDescent="0.2"/>
    <row r="25651" hidden="1" x14ac:dyDescent="0.2"/>
    <row r="25652" hidden="1" x14ac:dyDescent="0.2"/>
    <row r="25653" hidden="1" x14ac:dyDescent="0.2"/>
    <row r="25654" hidden="1" x14ac:dyDescent="0.2"/>
    <row r="25655" hidden="1" x14ac:dyDescent="0.2"/>
    <row r="25656" hidden="1" x14ac:dyDescent="0.2"/>
    <row r="25657" hidden="1" x14ac:dyDescent="0.2"/>
    <row r="25658" hidden="1" x14ac:dyDescent="0.2"/>
    <row r="25659" hidden="1" x14ac:dyDescent="0.2"/>
    <row r="25660" hidden="1" x14ac:dyDescent="0.2"/>
    <row r="25661" hidden="1" x14ac:dyDescent="0.2"/>
    <row r="25662" hidden="1" x14ac:dyDescent="0.2"/>
    <row r="25663" hidden="1" x14ac:dyDescent="0.2"/>
    <row r="25664" hidden="1" x14ac:dyDescent="0.2"/>
    <row r="25665" hidden="1" x14ac:dyDescent="0.2"/>
    <row r="25666" hidden="1" x14ac:dyDescent="0.2"/>
    <row r="25667" hidden="1" x14ac:dyDescent="0.2"/>
    <row r="25668" hidden="1" x14ac:dyDescent="0.2"/>
    <row r="25669" hidden="1" x14ac:dyDescent="0.2"/>
    <row r="25670" hidden="1" x14ac:dyDescent="0.2"/>
    <row r="25671" hidden="1" x14ac:dyDescent="0.2"/>
    <row r="25672" hidden="1" x14ac:dyDescent="0.2"/>
    <row r="25673" hidden="1" x14ac:dyDescent="0.2"/>
    <row r="25674" hidden="1" x14ac:dyDescent="0.2"/>
    <row r="25675" hidden="1" x14ac:dyDescent="0.2"/>
    <row r="25676" hidden="1" x14ac:dyDescent="0.2"/>
    <row r="25677" hidden="1" x14ac:dyDescent="0.2"/>
    <row r="25678" hidden="1" x14ac:dyDescent="0.2"/>
    <row r="25679" hidden="1" x14ac:dyDescent="0.2"/>
    <row r="25680" hidden="1" x14ac:dyDescent="0.2"/>
    <row r="25681" hidden="1" x14ac:dyDescent="0.2"/>
    <row r="25682" hidden="1" x14ac:dyDescent="0.2"/>
    <row r="25683" hidden="1" x14ac:dyDescent="0.2"/>
    <row r="25684" hidden="1" x14ac:dyDescent="0.2"/>
    <row r="25685" hidden="1" x14ac:dyDescent="0.2"/>
    <row r="25686" hidden="1" x14ac:dyDescent="0.2"/>
    <row r="25687" hidden="1" x14ac:dyDescent="0.2"/>
    <row r="25688" hidden="1" x14ac:dyDescent="0.2"/>
    <row r="25689" hidden="1" x14ac:dyDescent="0.2"/>
    <row r="25690" hidden="1" x14ac:dyDescent="0.2"/>
    <row r="25691" hidden="1" x14ac:dyDescent="0.2"/>
    <row r="25692" hidden="1" x14ac:dyDescent="0.2"/>
    <row r="25693" hidden="1" x14ac:dyDescent="0.2"/>
    <row r="25694" hidden="1" x14ac:dyDescent="0.2"/>
    <row r="25695" hidden="1" x14ac:dyDescent="0.2"/>
    <row r="25696" hidden="1" x14ac:dyDescent="0.2"/>
    <row r="25697" hidden="1" x14ac:dyDescent="0.2"/>
    <row r="25698" hidden="1" x14ac:dyDescent="0.2"/>
    <row r="25699" hidden="1" x14ac:dyDescent="0.2"/>
    <row r="25700" hidden="1" x14ac:dyDescent="0.2"/>
    <row r="25701" hidden="1" x14ac:dyDescent="0.2"/>
    <row r="25702" hidden="1" x14ac:dyDescent="0.2"/>
    <row r="25703" hidden="1" x14ac:dyDescent="0.2"/>
    <row r="25704" hidden="1" x14ac:dyDescent="0.2"/>
    <row r="25705" hidden="1" x14ac:dyDescent="0.2"/>
    <row r="25706" hidden="1" x14ac:dyDescent="0.2"/>
    <row r="25707" hidden="1" x14ac:dyDescent="0.2"/>
    <row r="25708" hidden="1" x14ac:dyDescent="0.2"/>
    <row r="25709" hidden="1" x14ac:dyDescent="0.2"/>
    <row r="25710" hidden="1" x14ac:dyDescent="0.2"/>
    <row r="25711" hidden="1" x14ac:dyDescent="0.2"/>
    <row r="25712" hidden="1" x14ac:dyDescent="0.2"/>
    <row r="25713" hidden="1" x14ac:dyDescent="0.2"/>
    <row r="25714" hidden="1" x14ac:dyDescent="0.2"/>
    <row r="25715" hidden="1" x14ac:dyDescent="0.2"/>
    <row r="25716" hidden="1" x14ac:dyDescent="0.2"/>
    <row r="25717" hidden="1" x14ac:dyDescent="0.2"/>
    <row r="25718" hidden="1" x14ac:dyDescent="0.2"/>
    <row r="25719" hidden="1" x14ac:dyDescent="0.2"/>
    <row r="25720" hidden="1" x14ac:dyDescent="0.2"/>
    <row r="25721" hidden="1" x14ac:dyDescent="0.2"/>
    <row r="25722" hidden="1" x14ac:dyDescent="0.2"/>
    <row r="25723" hidden="1" x14ac:dyDescent="0.2"/>
    <row r="25724" hidden="1" x14ac:dyDescent="0.2"/>
    <row r="25725" hidden="1" x14ac:dyDescent="0.2"/>
    <row r="25726" hidden="1" x14ac:dyDescent="0.2"/>
    <row r="25727" hidden="1" x14ac:dyDescent="0.2"/>
    <row r="25728" hidden="1" x14ac:dyDescent="0.2"/>
    <row r="25729" hidden="1" x14ac:dyDescent="0.2"/>
    <row r="25730" hidden="1" x14ac:dyDescent="0.2"/>
    <row r="25731" hidden="1" x14ac:dyDescent="0.2"/>
    <row r="25732" hidden="1" x14ac:dyDescent="0.2"/>
    <row r="25733" hidden="1" x14ac:dyDescent="0.2"/>
    <row r="25734" hidden="1" x14ac:dyDescent="0.2"/>
    <row r="25735" hidden="1" x14ac:dyDescent="0.2"/>
    <row r="25736" hidden="1" x14ac:dyDescent="0.2"/>
    <row r="25737" hidden="1" x14ac:dyDescent="0.2"/>
    <row r="25738" hidden="1" x14ac:dyDescent="0.2"/>
    <row r="25739" hidden="1" x14ac:dyDescent="0.2"/>
    <row r="25740" hidden="1" x14ac:dyDescent="0.2"/>
    <row r="25741" hidden="1" x14ac:dyDescent="0.2"/>
    <row r="25742" hidden="1" x14ac:dyDescent="0.2"/>
    <row r="25743" hidden="1" x14ac:dyDescent="0.2"/>
    <row r="25744" hidden="1" x14ac:dyDescent="0.2"/>
    <row r="25745" hidden="1" x14ac:dyDescent="0.2"/>
    <row r="25746" hidden="1" x14ac:dyDescent="0.2"/>
    <row r="25747" hidden="1" x14ac:dyDescent="0.2"/>
    <row r="25748" hidden="1" x14ac:dyDescent="0.2"/>
    <row r="25749" hidden="1" x14ac:dyDescent="0.2"/>
    <row r="25750" hidden="1" x14ac:dyDescent="0.2"/>
    <row r="25751" hidden="1" x14ac:dyDescent="0.2"/>
    <row r="25752" hidden="1" x14ac:dyDescent="0.2"/>
    <row r="25753" hidden="1" x14ac:dyDescent="0.2"/>
    <row r="25754" hidden="1" x14ac:dyDescent="0.2"/>
    <row r="25755" hidden="1" x14ac:dyDescent="0.2"/>
    <row r="25756" hidden="1" x14ac:dyDescent="0.2"/>
    <row r="25757" hidden="1" x14ac:dyDescent="0.2"/>
    <row r="25758" hidden="1" x14ac:dyDescent="0.2"/>
    <row r="25759" hidden="1" x14ac:dyDescent="0.2"/>
    <row r="25760" hidden="1" x14ac:dyDescent="0.2"/>
    <row r="25761" hidden="1" x14ac:dyDescent="0.2"/>
    <row r="25762" hidden="1" x14ac:dyDescent="0.2"/>
    <row r="25763" hidden="1" x14ac:dyDescent="0.2"/>
    <row r="25764" hidden="1" x14ac:dyDescent="0.2"/>
    <row r="25765" hidden="1" x14ac:dyDescent="0.2"/>
    <row r="25766" hidden="1" x14ac:dyDescent="0.2"/>
    <row r="25767" hidden="1" x14ac:dyDescent="0.2"/>
    <row r="25768" hidden="1" x14ac:dyDescent="0.2"/>
    <row r="25769" hidden="1" x14ac:dyDescent="0.2"/>
    <row r="25770" hidden="1" x14ac:dyDescent="0.2"/>
    <row r="25771" hidden="1" x14ac:dyDescent="0.2"/>
    <row r="25772" hidden="1" x14ac:dyDescent="0.2"/>
    <row r="25773" hidden="1" x14ac:dyDescent="0.2"/>
    <row r="25774" hidden="1" x14ac:dyDescent="0.2"/>
    <row r="25775" hidden="1" x14ac:dyDescent="0.2"/>
    <row r="25776" hidden="1" x14ac:dyDescent="0.2"/>
    <row r="25777" hidden="1" x14ac:dyDescent="0.2"/>
    <row r="25778" hidden="1" x14ac:dyDescent="0.2"/>
    <row r="25779" hidden="1" x14ac:dyDescent="0.2"/>
    <row r="25780" hidden="1" x14ac:dyDescent="0.2"/>
    <row r="25781" hidden="1" x14ac:dyDescent="0.2"/>
    <row r="25782" hidden="1" x14ac:dyDescent="0.2"/>
    <row r="25783" hidden="1" x14ac:dyDescent="0.2"/>
    <row r="25784" hidden="1" x14ac:dyDescent="0.2"/>
    <row r="25785" hidden="1" x14ac:dyDescent="0.2"/>
    <row r="25786" hidden="1" x14ac:dyDescent="0.2"/>
    <row r="25787" hidden="1" x14ac:dyDescent="0.2"/>
    <row r="25788" hidden="1" x14ac:dyDescent="0.2"/>
    <row r="25789" hidden="1" x14ac:dyDescent="0.2"/>
    <row r="25790" hidden="1" x14ac:dyDescent="0.2"/>
    <row r="25791" hidden="1" x14ac:dyDescent="0.2"/>
    <row r="25792" hidden="1" x14ac:dyDescent="0.2"/>
    <row r="25793" hidden="1" x14ac:dyDescent="0.2"/>
    <row r="25794" hidden="1" x14ac:dyDescent="0.2"/>
    <row r="25795" hidden="1" x14ac:dyDescent="0.2"/>
    <row r="25796" hidden="1" x14ac:dyDescent="0.2"/>
    <row r="25797" hidden="1" x14ac:dyDescent="0.2"/>
    <row r="25798" hidden="1" x14ac:dyDescent="0.2"/>
    <row r="25799" hidden="1" x14ac:dyDescent="0.2"/>
    <row r="25800" hidden="1" x14ac:dyDescent="0.2"/>
    <row r="25801" hidden="1" x14ac:dyDescent="0.2"/>
    <row r="25802" hidden="1" x14ac:dyDescent="0.2"/>
    <row r="25803" hidden="1" x14ac:dyDescent="0.2"/>
    <row r="25804" hidden="1" x14ac:dyDescent="0.2"/>
    <row r="25805" hidden="1" x14ac:dyDescent="0.2"/>
    <row r="25806" hidden="1" x14ac:dyDescent="0.2"/>
    <row r="25807" hidden="1" x14ac:dyDescent="0.2"/>
    <row r="25808" hidden="1" x14ac:dyDescent="0.2"/>
    <row r="25809" hidden="1" x14ac:dyDescent="0.2"/>
    <row r="25810" hidden="1" x14ac:dyDescent="0.2"/>
    <row r="25811" hidden="1" x14ac:dyDescent="0.2"/>
    <row r="25812" hidden="1" x14ac:dyDescent="0.2"/>
    <row r="25813" hidden="1" x14ac:dyDescent="0.2"/>
    <row r="25814" hidden="1" x14ac:dyDescent="0.2"/>
    <row r="25815" hidden="1" x14ac:dyDescent="0.2"/>
    <row r="25816" hidden="1" x14ac:dyDescent="0.2"/>
    <row r="25817" hidden="1" x14ac:dyDescent="0.2"/>
    <row r="25818" hidden="1" x14ac:dyDescent="0.2"/>
    <row r="25819" hidden="1" x14ac:dyDescent="0.2"/>
    <row r="25820" hidden="1" x14ac:dyDescent="0.2"/>
    <row r="25821" hidden="1" x14ac:dyDescent="0.2"/>
    <row r="25822" hidden="1" x14ac:dyDescent="0.2"/>
    <row r="25823" hidden="1" x14ac:dyDescent="0.2"/>
    <row r="25824" hidden="1" x14ac:dyDescent="0.2"/>
    <row r="25825" hidden="1" x14ac:dyDescent="0.2"/>
    <row r="25826" hidden="1" x14ac:dyDescent="0.2"/>
    <row r="25827" hidden="1" x14ac:dyDescent="0.2"/>
    <row r="25828" hidden="1" x14ac:dyDescent="0.2"/>
    <row r="25829" hidden="1" x14ac:dyDescent="0.2"/>
    <row r="25830" hidden="1" x14ac:dyDescent="0.2"/>
    <row r="25831" hidden="1" x14ac:dyDescent="0.2"/>
    <row r="25832" hidden="1" x14ac:dyDescent="0.2"/>
    <row r="25833" hidden="1" x14ac:dyDescent="0.2"/>
    <row r="25834" hidden="1" x14ac:dyDescent="0.2"/>
    <row r="25835" hidden="1" x14ac:dyDescent="0.2"/>
    <row r="25836" hidden="1" x14ac:dyDescent="0.2"/>
    <row r="25837" hidden="1" x14ac:dyDescent="0.2"/>
    <row r="25838" hidden="1" x14ac:dyDescent="0.2"/>
    <row r="25839" hidden="1" x14ac:dyDescent="0.2"/>
    <row r="25840" hidden="1" x14ac:dyDescent="0.2"/>
    <row r="25841" hidden="1" x14ac:dyDescent="0.2"/>
    <row r="25842" hidden="1" x14ac:dyDescent="0.2"/>
    <row r="25843" hidden="1" x14ac:dyDescent="0.2"/>
    <row r="25844" hidden="1" x14ac:dyDescent="0.2"/>
    <row r="25845" hidden="1" x14ac:dyDescent="0.2"/>
    <row r="25846" hidden="1" x14ac:dyDescent="0.2"/>
    <row r="25847" hidden="1" x14ac:dyDescent="0.2"/>
    <row r="25848" hidden="1" x14ac:dyDescent="0.2"/>
    <row r="25849" hidden="1" x14ac:dyDescent="0.2"/>
    <row r="25850" hidden="1" x14ac:dyDescent="0.2"/>
    <row r="25851" hidden="1" x14ac:dyDescent="0.2"/>
    <row r="25852" hidden="1" x14ac:dyDescent="0.2"/>
    <row r="25853" hidden="1" x14ac:dyDescent="0.2"/>
    <row r="25854" hidden="1" x14ac:dyDescent="0.2"/>
    <row r="25855" hidden="1" x14ac:dyDescent="0.2"/>
    <row r="25856" hidden="1" x14ac:dyDescent="0.2"/>
    <row r="25857" hidden="1" x14ac:dyDescent="0.2"/>
    <row r="25858" hidden="1" x14ac:dyDescent="0.2"/>
    <row r="25859" hidden="1" x14ac:dyDescent="0.2"/>
    <row r="25860" hidden="1" x14ac:dyDescent="0.2"/>
    <row r="25861" hidden="1" x14ac:dyDescent="0.2"/>
    <row r="25862" hidden="1" x14ac:dyDescent="0.2"/>
    <row r="25863" hidden="1" x14ac:dyDescent="0.2"/>
    <row r="25864" hidden="1" x14ac:dyDescent="0.2"/>
    <row r="25865" hidden="1" x14ac:dyDescent="0.2"/>
    <row r="25866" hidden="1" x14ac:dyDescent="0.2"/>
    <row r="25867" hidden="1" x14ac:dyDescent="0.2"/>
    <row r="25868" hidden="1" x14ac:dyDescent="0.2"/>
    <row r="25869" hidden="1" x14ac:dyDescent="0.2"/>
    <row r="25870" hidden="1" x14ac:dyDescent="0.2"/>
    <row r="25871" hidden="1" x14ac:dyDescent="0.2"/>
    <row r="25872" hidden="1" x14ac:dyDescent="0.2"/>
    <row r="25873" hidden="1" x14ac:dyDescent="0.2"/>
    <row r="25874" hidden="1" x14ac:dyDescent="0.2"/>
    <row r="25875" hidden="1" x14ac:dyDescent="0.2"/>
    <row r="25876" hidden="1" x14ac:dyDescent="0.2"/>
    <row r="25877" hidden="1" x14ac:dyDescent="0.2"/>
    <row r="25878" hidden="1" x14ac:dyDescent="0.2"/>
    <row r="25879" hidden="1" x14ac:dyDescent="0.2"/>
    <row r="25880" hidden="1" x14ac:dyDescent="0.2"/>
    <row r="25881" hidden="1" x14ac:dyDescent="0.2"/>
    <row r="25882" hidden="1" x14ac:dyDescent="0.2"/>
    <row r="25883" hidden="1" x14ac:dyDescent="0.2"/>
    <row r="25884" hidden="1" x14ac:dyDescent="0.2"/>
    <row r="25885" hidden="1" x14ac:dyDescent="0.2"/>
    <row r="25886" hidden="1" x14ac:dyDescent="0.2"/>
    <row r="25887" hidden="1" x14ac:dyDescent="0.2"/>
    <row r="25888" hidden="1" x14ac:dyDescent="0.2"/>
    <row r="25889" hidden="1" x14ac:dyDescent="0.2"/>
    <row r="25890" hidden="1" x14ac:dyDescent="0.2"/>
    <row r="25891" hidden="1" x14ac:dyDescent="0.2"/>
    <row r="25892" hidden="1" x14ac:dyDescent="0.2"/>
    <row r="25893" hidden="1" x14ac:dyDescent="0.2"/>
    <row r="25894" hidden="1" x14ac:dyDescent="0.2"/>
    <row r="25895" hidden="1" x14ac:dyDescent="0.2"/>
    <row r="25896" hidden="1" x14ac:dyDescent="0.2"/>
    <row r="25897" hidden="1" x14ac:dyDescent="0.2"/>
    <row r="25898" hidden="1" x14ac:dyDescent="0.2"/>
    <row r="25899" hidden="1" x14ac:dyDescent="0.2"/>
    <row r="25900" hidden="1" x14ac:dyDescent="0.2"/>
    <row r="25901" hidden="1" x14ac:dyDescent="0.2"/>
    <row r="25902" hidden="1" x14ac:dyDescent="0.2"/>
    <row r="25903" hidden="1" x14ac:dyDescent="0.2"/>
    <row r="25904" hidden="1" x14ac:dyDescent="0.2"/>
    <row r="25905" hidden="1" x14ac:dyDescent="0.2"/>
    <row r="25906" hidden="1" x14ac:dyDescent="0.2"/>
    <row r="25907" hidden="1" x14ac:dyDescent="0.2"/>
    <row r="25908" hidden="1" x14ac:dyDescent="0.2"/>
    <row r="25909" hidden="1" x14ac:dyDescent="0.2"/>
    <row r="25910" hidden="1" x14ac:dyDescent="0.2"/>
    <row r="25911" hidden="1" x14ac:dyDescent="0.2"/>
    <row r="25912" hidden="1" x14ac:dyDescent="0.2"/>
    <row r="25913" hidden="1" x14ac:dyDescent="0.2"/>
    <row r="25914" hidden="1" x14ac:dyDescent="0.2"/>
    <row r="25915" hidden="1" x14ac:dyDescent="0.2"/>
    <row r="25916" hidden="1" x14ac:dyDescent="0.2"/>
    <row r="25917" hidden="1" x14ac:dyDescent="0.2"/>
    <row r="25918" hidden="1" x14ac:dyDescent="0.2"/>
    <row r="25919" hidden="1" x14ac:dyDescent="0.2"/>
    <row r="25920" hidden="1" x14ac:dyDescent="0.2"/>
    <row r="25921" hidden="1" x14ac:dyDescent="0.2"/>
    <row r="25922" hidden="1" x14ac:dyDescent="0.2"/>
    <row r="25923" hidden="1" x14ac:dyDescent="0.2"/>
    <row r="25924" hidden="1" x14ac:dyDescent="0.2"/>
    <row r="25925" hidden="1" x14ac:dyDescent="0.2"/>
    <row r="25926" hidden="1" x14ac:dyDescent="0.2"/>
    <row r="25927" hidden="1" x14ac:dyDescent="0.2"/>
    <row r="25928" hidden="1" x14ac:dyDescent="0.2"/>
    <row r="25929" hidden="1" x14ac:dyDescent="0.2"/>
    <row r="25930" hidden="1" x14ac:dyDescent="0.2"/>
    <row r="25931" hidden="1" x14ac:dyDescent="0.2"/>
    <row r="25932" hidden="1" x14ac:dyDescent="0.2"/>
    <row r="25933" hidden="1" x14ac:dyDescent="0.2"/>
    <row r="25934" hidden="1" x14ac:dyDescent="0.2"/>
    <row r="25935" hidden="1" x14ac:dyDescent="0.2"/>
    <row r="25936" hidden="1" x14ac:dyDescent="0.2"/>
    <row r="25937" hidden="1" x14ac:dyDescent="0.2"/>
    <row r="25938" hidden="1" x14ac:dyDescent="0.2"/>
    <row r="25939" hidden="1" x14ac:dyDescent="0.2"/>
    <row r="25940" hidden="1" x14ac:dyDescent="0.2"/>
    <row r="25941" hidden="1" x14ac:dyDescent="0.2"/>
    <row r="25942" hidden="1" x14ac:dyDescent="0.2"/>
    <row r="25943" hidden="1" x14ac:dyDescent="0.2"/>
    <row r="25944" hidden="1" x14ac:dyDescent="0.2"/>
    <row r="25945" hidden="1" x14ac:dyDescent="0.2"/>
    <row r="25946" hidden="1" x14ac:dyDescent="0.2"/>
    <row r="25947" hidden="1" x14ac:dyDescent="0.2"/>
    <row r="25948" hidden="1" x14ac:dyDescent="0.2"/>
    <row r="25949" hidden="1" x14ac:dyDescent="0.2"/>
    <row r="25950" hidden="1" x14ac:dyDescent="0.2"/>
    <row r="25951" hidden="1" x14ac:dyDescent="0.2"/>
    <row r="25952" hidden="1" x14ac:dyDescent="0.2"/>
    <row r="25953" hidden="1" x14ac:dyDescent="0.2"/>
    <row r="25954" hidden="1" x14ac:dyDescent="0.2"/>
    <row r="25955" hidden="1" x14ac:dyDescent="0.2"/>
    <row r="25956" hidden="1" x14ac:dyDescent="0.2"/>
    <row r="25957" hidden="1" x14ac:dyDescent="0.2"/>
    <row r="25958" hidden="1" x14ac:dyDescent="0.2"/>
    <row r="25959" hidden="1" x14ac:dyDescent="0.2"/>
    <row r="25960" hidden="1" x14ac:dyDescent="0.2"/>
    <row r="25961" hidden="1" x14ac:dyDescent="0.2"/>
    <row r="25962" hidden="1" x14ac:dyDescent="0.2"/>
    <row r="25963" hidden="1" x14ac:dyDescent="0.2"/>
    <row r="25964" hidden="1" x14ac:dyDescent="0.2"/>
    <row r="25965" hidden="1" x14ac:dyDescent="0.2"/>
    <row r="25966" hidden="1" x14ac:dyDescent="0.2"/>
    <row r="25967" hidden="1" x14ac:dyDescent="0.2"/>
    <row r="25968" hidden="1" x14ac:dyDescent="0.2"/>
    <row r="25969" hidden="1" x14ac:dyDescent="0.2"/>
    <row r="25970" hidden="1" x14ac:dyDescent="0.2"/>
    <row r="25971" hidden="1" x14ac:dyDescent="0.2"/>
    <row r="25972" hidden="1" x14ac:dyDescent="0.2"/>
    <row r="25973" hidden="1" x14ac:dyDescent="0.2"/>
    <row r="25974" hidden="1" x14ac:dyDescent="0.2"/>
    <row r="25975" hidden="1" x14ac:dyDescent="0.2"/>
    <row r="25976" hidden="1" x14ac:dyDescent="0.2"/>
    <row r="25977" hidden="1" x14ac:dyDescent="0.2"/>
    <row r="25978" hidden="1" x14ac:dyDescent="0.2"/>
    <row r="25979" hidden="1" x14ac:dyDescent="0.2"/>
    <row r="25980" hidden="1" x14ac:dyDescent="0.2"/>
    <row r="25981" hidden="1" x14ac:dyDescent="0.2"/>
    <row r="25982" hidden="1" x14ac:dyDescent="0.2"/>
    <row r="25983" hidden="1" x14ac:dyDescent="0.2"/>
    <row r="25984" hidden="1" x14ac:dyDescent="0.2"/>
    <row r="25985" hidden="1" x14ac:dyDescent="0.2"/>
    <row r="25986" hidden="1" x14ac:dyDescent="0.2"/>
    <row r="25987" hidden="1" x14ac:dyDescent="0.2"/>
    <row r="25988" hidden="1" x14ac:dyDescent="0.2"/>
    <row r="25989" hidden="1" x14ac:dyDescent="0.2"/>
    <row r="25990" hidden="1" x14ac:dyDescent="0.2"/>
    <row r="25991" hidden="1" x14ac:dyDescent="0.2"/>
    <row r="25992" hidden="1" x14ac:dyDescent="0.2"/>
    <row r="25993" hidden="1" x14ac:dyDescent="0.2"/>
    <row r="25994" hidden="1" x14ac:dyDescent="0.2"/>
    <row r="25995" hidden="1" x14ac:dyDescent="0.2"/>
    <row r="25996" hidden="1" x14ac:dyDescent="0.2"/>
    <row r="25997" hidden="1" x14ac:dyDescent="0.2"/>
    <row r="25998" hidden="1" x14ac:dyDescent="0.2"/>
    <row r="25999" hidden="1" x14ac:dyDescent="0.2"/>
    <row r="26000" hidden="1" x14ac:dyDescent="0.2"/>
    <row r="26001" hidden="1" x14ac:dyDescent="0.2"/>
    <row r="26002" hidden="1" x14ac:dyDescent="0.2"/>
    <row r="26003" hidden="1" x14ac:dyDescent="0.2"/>
    <row r="26004" hidden="1" x14ac:dyDescent="0.2"/>
    <row r="26005" hidden="1" x14ac:dyDescent="0.2"/>
    <row r="26006" hidden="1" x14ac:dyDescent="0.2"/>
    <row r="26007" hidden="1" x14ac:dyDescent="0.2"/>
    <row r="26008" hidden="1" x14ac:dyDescent="0.2"/>
    <row r="26009" hidden="1" x14ac:dyDescent="0.2"/>
    <row r="26010" hidden="1" x14ac:dyDescent="0.2"/>
    <row r="26011" hidden="1" x14ac:dyDescent="0.2"/>
    <row r="26012" hidden="1" x14ac:dyDescent="0.2"/>
    <row r="26013" hidden="1" x14ac:dyDescent="0.2"/>
    <row r="26014" hidden="1" x14ac:dyDescent="0.2"/>
    <row r="26015" hidden="1" x14ac:dyDescent="0.2"/>
    <row r="26016" hidden="1" x14ac:dyDescent="0.2"/>
    <row r="26017" hidden="1" x14ac:dyDescent="0.2"/>
    <row r="26018" hidden="1" x14ac:dyDescent="0.2"/>
    <row r="26019" hidden="1" x14ac:dyDescent="0.2"/>
    <row r="26020" hidden="1" x14ac:dyDescent="0.2"/>
    <row r="26021" hidden="1" x14ac:dyDescent="0.2"/>
    <row r="26022" hidden="1" x14ac:dyDescent="0.2"/>
    <row r="26023" hidden="1" x14ac:dyDescent="0.2"/>
    <row r="26024" hidden="1" x14ac:dyDescent="0.2"/>
    <row r="26025" hidden="1" x14ac:dyDescent="0.2"/>
    <row r="26026" hidden="1" x14ac:dyDescent="0.2"/>
    <row r="26027" hidden="1" x14ac:dyDescent="0.2"/>
    <row r="26028" hidden="1" x14ac:dyDescent="0.2"/>
    <row r="26029" hidden="1" x14ac:dyDescent="0.2"/>
    <row r="26030" hidden="1" x14ac:dyDescent="0.2"/>
    <row r="26031" hidden="1" x14ac:dyDescent="0.2"/>
    <row r="26032" hidden="1" x14ac:dyDescent="0.2"/>
    <row r="26033" hidden="1" x14ac:dyDescent="0.2"/>
    <row r="26034" hidden="1" x14ac:dyDescent="0.2"/>
    <row r="26035" hidden="1" x14ac:dyDescent="0.2"/>
    <row r="26036" hidden="1" x14ac:dyDescent="0.2"/>
    <row r="26037" hidden="1" x14ac:dyDescent="0.2"/>
    <row r="26038" hidden="1" x14ac:dyDescent="0.2"/>
    <row r="26039" hidden="1" x14ac:dyDescent="0.2"/>
    <row r="26040" hidden="1" x14ac:dyDescent="0.2"/>
    <row r="26041" hidden="1" x14ac:dyDescent="0.2"/>
    <row r="26042" hidden="1" x14ac:dyDescent="0.2"/>
    <row r="26043" hidden="1" x14ac:dyDescent="0.2"/>
    <row r="26044" hidden="1" x14ac:dyDescent="0.2"/>
    <row r="26045" hidden="1" x14ac:dyDescent="0.2"/>
    <row r="26046" hidden="1" x14ac:dyDescent="0.2"/>
    <row r="26047" hidden="1" x14ac:dyDescent="0.2"/>
    <row r="26048" hidden="1" x14ac:dyDescent="0.2"/>
    <row r="26049" hidden="1" x14ac:dyDescent="0.2"/>
    <row r="26050" hidden="1" x14ac:dyDescent="0.2"/>
    <row r="26051" hidden="1" x14ac:dyDescent="0.2"/>
    <row r="26052" hidden="1" x14ac:dyDescent="0.2"/>
    <row r="26053" hidden="1" x14ac:dyDescent="0.2"/>
    <row r="26054" hidden="1" x14ac:dyDescent="0.2"/>
    <row r="26055" hidden="1" x14ac:dyDescent="0.2"/>
    <row r="26056" hidden="1" x14ac:dyDescent="0.2"/>
    <row r="26057" hidden="1" x14ac:dyDescent="0.2"/>
    <row r="26058" hidden="1" x14ac:dyDescent="0.2"/>
    <row r="26059" hidden="1" x14ac:dyDescent="0.2"/>
    <row r="26060" hidden="1" x14ac:dyDescent="0.2"/>
    <row r="26061" hidden="1" x14ac:dyDescent="0.2"/>
    <row r="26062" hidden="1" x14ac:dyDescent="0.2"/>
    <row r="26063" hidden="1" x14ac:dyDescent="0.2"/>
    <row r="26064" hidden="1" x14ac:dyDescent="0.2"/>
    <row r="26065" hidden="1" x14ac:dyDescent="0.2"/>
    <row r="26066" hidden="1" x14ac:dyDescent="0.2"/>
    <row r="26067" hidden="1" x14ac:dyDescent="0.2"/>
    <row r="26068" hidden="1" x14ac:dyDescent="0.2"/>
    <row r="26069" hidden="1" x14ac:dyDescent="0.2"/>
    <row r="26070" hidden="1" x14ac:dyDescent="0.2"/>
    <row r="26071" hidden="1" x14ac:dyDescent="0.2"/>
    <row r="26072" hidden="1" x14ac:dyDescent="0.2"/>
    <row r="26073" hidden="1" x14ac:dyDescent="0.2"/>
    <row r="26074" hidden="1" x14ac:dyDescent="0.2"/>
    <row r="26075" hidden="1" x14ac:dyDescent="0.2"/>
    <row r="26076" hidden="1" x14ac:dyDescent="0.2"/>
    <row r="26077" hidden="1" x14ac:dyDescent="0.2"/>
    <row r="26078" hidden="1" x14ac:dyDescent="0.2"/>
    <row r="26079" hidden="1" x14ac:dyDescent="0.2"/>
    <row r="26080" hidden="1" x14ac:dyDescent="0.2"/>
    <row r="26081" hidden="1" x14ac:dyDescent="0.2"/>
    <row r="26082" hidden="1" x14ac:dyDescent="0.2"/>
    <row r="26083" hidden="1" x14ac:dyDescent="0.2"/>
    <row r="26084" hidden="1" x14ac:dyDescent="0.2"/>
    <row r="26085" hidden="1" x14ac:dyDescent="0.2"/>
    <row r="26086" hidden="1" x14ac:dyDescent="0.2"/>
    <row r="26087" hidden="1" x14ac:dyDescent="0.2"/>
    <row r="26088" hidden="1" x14ac:dyDescent="0.2"/>
    <row r="26089" hidden="1" x14ac:dyDescent="0.2"/>
    <row r="26090" hidden="1" x14ac:dyDescent="0.2"/>
    <row r="26091" hidden="1" x14ac:dyDescent="0.2"/>
    <row r="26092" hidden="1" x14ac:dyDescent="0.2"/>
    <row r="26093" hidden="1" x14ac:dyDescent="0.2"/>
    <row r="26094" hidden="1" x14ac:dyDescent="0.2"/>
    <row r="26095" hidden="1" x14ac:dyDescent="0.2"/>
    <row r="26096" hidden="1" x14ac:dyDescent="0.2"/>
    <row r="26097" hidden="1" x14ac:dyDescent="0.2"/>
    <row r="26098" hidden="1" x14ac:dyDescent="0.2"/>
    <row r="26099" hidden="1" x14ac:dyDescent="0.2"/>
    <row r="26100" hidden="1" x14ac:dyDescent="0.2"/>
    <row r="26101" hidden="1" x14ac:dyDescent="0.2"/>
    <row r="26102" hidden="1" x14ac:dyDescent="0.2"/>
    <row r="26103" hidden="1" x14ac:dyDescent="0.2"/>
    <row r="26104" hidden="1" x14ac:dyDescent="0.2"/>
    <row r="26105" hidden="1" x14ac:dyDescent="0.2"/>
    <row r="26106" hidden="1" x14ac:dyDescent="0.2"/>
    <row r="26107" hidden="1" x14ac:dyDescent="0.2"/>
    <row r="26108" hidden="1" x14ac:dyDescent="0.2"/>
    <row r="26109" hidden="1" x14ac:dyDescent="0.2"/>
    <row r="26110" hidden="1" x14ac:dyDescent="0.2"/>
    <row r="26111" hidden="1" x14ac:dyDescent="0.2"/>
    <row r="26112" hidden="1" x14ac:dyDescent="0.2"/>
    <row r="26113" hidden="1" x14ac:dyDescent="0.2"/>
    <row r="26114" hidden="1" x14ac:dyDescent="0.2"/>
    <row r="26115" hidden="1" x14ac:dyDescent="0.2"/>
    <row r="26116" hidden="1" x14ac:dyDescent="0.2"/>
    <row r="26117" hidden="1" x14ac:dyDescent="0.2"/>
    <row r="26118" hidden="1" x14ac:dyDescent="0.2"/>
    <row r="26119" hidden="1" x14ac:dyDescent="0.2"/>
    <row r="26120" hidden="1" x14ac:dyDescent="0.2"/>
    <row r="26121" hidden="1" x14ac:dyDescent="0.2"/>
    <row r="26122" hidden="1" x14ac:dyDescent="0.2"/>
    <row r="26123" hidden="1" x14ac:dyDescent="0.2"/>
    <row r="26124" hidden="1" x14ac:dyDescent="0.2"/>
    <row r="26125" hidden="1" x14ac:dyDescent="0.2"/>
    <row r="26126" hidden="1" x14ac:dyDescent="0.2"/>
    <row r="26127" hidden="1" x14ac:dyDescent="0.2"/>
    <row r="26128" hidden="1" x14ac:dyDescent="0.2"/>
    <row r="26129" hidden="1" x14ac:dyDescent="0.2"/>
    <row r="26130" hidden="1" x14ac:dyDescent="0.2"/>
    <row r="26131" hidden="1" x14ac:dyDescent="0.2"/>
    <row r="26132" hidden="1" x14ac:dyDescent="0.2"/>
    <row r="26133" hidden="1" x14ac:dyDescent="0.2"/>
    <row r="26134" hidden="1" x14ac:dyDescent="0.2"/>
    <row r="26135" hidden="1" x14ac:dyDescent="0.2"/>
    <row r="26136" hidden="1" x14ac:dyDescent="0.2"/>
    <row r="26137" hidden="1" x14ac:dyDescent="0.2"/>
    <row r="26138" hidden="1" x14ac:dyDescent="0.2"/>
    <row r="26139" hidden="1" x14ac:dyDescent="0.2"/>
    <row r="26140" hidden="1" x14ac:dyDescent="0.2"/>
    <row r="26141" hidden="1" x14ac:dyDescent="0.2"/>
    <row r="26142" hidden="1" x14ac:dyDescent="0.2"/>
    <row r="26143" hidden="1" x14ac:dyDescent="0.2"/>
    <row r="26144" hidden="1" x14ac:dyDescent="0.2"/>
    <row r="26145" hidden="1" x14ac:dyDescent="0.2"/>
    <row r="26146" hidden="1" x14ac:dyDescent="0.2"/>
    <row r="26147" hidden="1" x14ac:dyDescent="0.2"/>
    <row r="26148" hidden="1" x14ac:dyDescent="0.2"/>
    <row r="26149" hidden="1" x14ac:dyDescent="0.2"/>
    <row r="26150" hidden="1" x14ac:dyDescent="0.2"/>
    <row r="26151" hidden="1" x14ac:dyDescent="0.2"/>
    <row r="26152" hidden="1" x14ac:dyDescent="0.2"/>
    <row r="26153" hidden="1" x14ac:dyDescent="0.2"/>
    <row r="26154" hidden="1" x14ac:dyDescent="0.2"/>
    <row r="26155" hidden="1" x14ac:dyDescent="0.2"/>
    <row r="26156" hidden="1" x14ac:dyDescent="0.2"/>
    <row r="26157" hidden="1" x14ac:dyDescent="0.2"/>
    <row r="26158" hidden="1" x14ac:dyDescent="0.2"/>
    <row r="26159" hidden="1" x14ac:dyDescent="0.2"/>
    <row r="26160" hidden="1" x14ac:dyDescent="0.2"/>
    <row r="26161" hidden="1" x14ac:dyDescent="0.2"/>
    <row r="26162" hidden="1" x14ac:dyDescent="0.2"/>
    <row r="26163" hidden="1" x14ac:dyDescent="0.2"/>
    <row r="26164" hidden="1" x14ac:dyDescent="0.2"/>
    <row r="26165" hidden="1" x14ac:dyDescent="0.2"/>
    <row r="26166" hidden="1" x14ac:dyDescent="0.2"/>
    <row r="26167" hidden="1" x14ac:dyDescent="0.2"/>
    <row r="26168" hidden="1" x14ac:dyDescent="0.2"/>
    <row r="26169" hidden="1" x14ac:dyDescent="0.2"/>
    <row r="26170" hidden="1" x14ac:dyDescent="0.2"/>
    <row r="26171" hidden="1" x14ac:dyDescent="0.2"/>
    <row r="26172" hidden="1" x14ac:dyDescent="0.2"/>
    <row r="26173" hidden="1" x14ac:dyDescent="0.2"/>
    <row r="26174" hidden="1" x14ac:dyDescent="0.2"/>
    <row r="26175" hidden="1" x14ac:dyDescent="0.2"/>
    <row r="26176" hidden="1" x14ac:dyDescent="0.2"/>
    <row r="26177" hidden="1" x14ac:dyDescent="0.2"/>
    <row r="26178" hidden="1" x14ac:dyDescent="0.2"/>
    <row r="26179" hidden="1" x14ac:dyDescent="0.2"/>
    <row r="26180" hidden="1" x14ac:dyDescent="0.2"/>
    <row r="26181" hidden="1" x14ac:dyDescent="0.2"/>
    <row r="26182" hidden="1" x14ac:dyDescent="0.2"/>
    <row r="26183" hidden="1" x14ac:dyDescent="0.2"/>
    <row r="26184" hidden="1" x14ac:dyDescent="0.2"/>
    <row r="26185" hidden="1" x14ac:dyDescent="0.2"/>
    <row r="26186" hidden="1" x14ac:dyDescent="0.2"/>
    <row r="26187" hidden="1" x14ac:dyDescent="0.2"/>
    <row r="26188" hidden="1" x14ac:dyDescent="0.2"/>
    <row r="26189" hidden="1" x14ac:dyDescent="0.2"/>
    <row r="26190" hidden="1" x14ac:dyDescent="0.2"/>
    <row r="26191" hidden="1" x14ac:dyDescent="0.2"/>
    <row r="26192" hidden="1" x14ac:dyDescent="0.2"/>
    <row r="26193" hidden="1" x14ac:dyDescent="0.2"/>
    <row r="26194" hidden="1" x14ac:dyDescent="0.2"/>
    <row r="26195" hidden="1" x14ac:dyDescent="0.2"/>
    <row r="26196" hidden="1" x14ac:dyDescent="0.2"/>
    <row r="26197" hidden="1" x14ac:dyDescent="0.2"/>
    <row r="26198" hidden="1" x14ac:dyDescent="0.2"/>
    <row r="26199" hidden="1" x14ac:dyDescent="0.2"/>
    <row r="26200" hidden="1" x14ac:dyDescent="0.2"/>
    <row r="26201" hidden="1" x14ac:dyDescent="0.2"/>
    <row r="26202" hidden="1" x14ac:dyDescent="0.2"/>
    <row r="26203" hidden="1" x14ac:dyDescent="0.2"/>
    <row r="26204" hidden="1" x14ac:dyDescent="0.2"/>
    <row r="26205" hidden="1" x14ac:dyDescent="0.2"/>
    <row r="26206" hidden="1" x14ac:dyDescent="0.2"/>
    <row r="26207" hidden="1" x14ac:dyDescent="0.2"/>
    <row r="26208" hidden="1" x14ac:dyDescent="0.2"/>
    <row r="26209" hidden="1" x14ac:dyDescent="0.2"/>
    <row r="26210" hidden="1" x14ac:dyDescent="0.2"/>
    <row r="26211" hidden="1" x14ac:dyDescent="0.2"/>
    <row r="26212" hidden="1" x14ac:dyDescent="0.2"/>
    <row r="26213" hidden="1" x14ac:dyDescent="0.2"/>
    <row r="26214" hidden="1" x14ac:dyDescent="0.2"/>
    <row r="26215" hidden="1" x14ac:dyDescent="0.2"/>
    <row r="26216" hidden="1" x14ac:dyDescent="0.2"/>
    <row r="26217" hidden="1" x14ac:dyDescent="0.2"/>
    <row r="26218" hidden="1" x14ac:dyDescent="0.2"/>
    <row r="26219" hidden="1" x14ac:dyDescent="0.2"/>
    <row r="26220" hidden="1" x14ac:dyDescent="0.2"/>
    <row r="26221" hidden="1" x14ac:dyDescent="0.2"/>
    <row r="26222" hidden="1" x14ac:dyDescent="0.2"/>
    <row r="26223" hidden="1" x14ac:dyDescent="0.2"/>
    <row r="26224" hidden="1" x14ac:dyDescent="0.2"/>
    <row r="26225" hidden="1" x14ac:dyDescent="0.2"/>
    <row r="26226" hidden="1" x14ac:dyDescent="0.2"/>
    <row r="26227" hidden="1" x14ac:dyDescent="0.2"/>
    <row r="26228" hidden="1" x14ac:dyDescent="0.2"/>
    <row r="26229" hidden="1" x14ac:dyDescent="0.2"/>
    <row r="26230" hidden="1" x14ac:dyDescent="0.2"/>
    <row r="26231" hidden="1" x14ac:dyDescent="0.2"/>
    <row r="26232" hidden="1" x14ac:dyDescent="0.2"/>
    <row r="26233" hidden="1" x14ac:dyDescent="0.2"/>
    <row r="26234" hidden="1" x14ac:dyDescent="0.2"/>
    <row r="26235" hidden="1" x14ac:dyDescent="0.2"/>
    <row r="26236" hidden="1" x14ac:dyDescent="0.2"/>
    <row r="26237" hidden="1" x14ac:dyDescent="0.2"/>
    <row r="26238" hidden="1" x14ac:dyDescent="0.2"/>
    <row r="26239" hidden="1" x14ac:dyDescent="0.2"/>
    <row r="26240" hidden="1" x14ac:dyDescent="0.2"/>
    <row r="26241" hidden="1" x14ac:dyDescent="0.2"/>
    <row r="26242" hidden="1" x14ac:dyDescent="0.2"/>
    <row r="26243" hidden="1" x14ac:dyDescent="0.2"/>
    <row r="26244" hidden="1" x14ac:dyDescent="0.2"/>
    <row r="26245" hidden="1" x14ac:dyDescent="0.2"/>
    <row r="26246" hidden="1" x14ac:dyDescent="0.2"/>
    <row r="26247" hidden="1" x14ac:dyDescent="0.2"/>
    <row r="26248" hidden="1" x14ac:dyDescent="0.2"/>
    <row r="26249" hidden="1" x14ac:dyDescent="0.2"/>
    <row r="26250" hidden="1" x14ac:dyDescent="0.2"/>
    <row r="26251" hidden="1" x14ac:dyDescent="0.2"/>
    <row r="26252" hidden="1" x14ac:dyDescent="0.2"/>
    <row r="26253" hidden="1" x14ac:dyDescent="0.2"/>
    <row r="26254" hidden="1" x14ac:dyDescent="0.2"/>
    <row r="26255" hidden="1" x14ac:dyDescent="0.2"/>
    <row r="26256" hidden="1" x14ac:dyDescent="0.2"/>
    <row r="26257" hidden="1" x14ac:dyDescent="0.2"/>
    <row r="26258" hidden="1" x14ac:dyDescent="0.2"/>
    <row r="26259" hidden="1" x14ac:dyDescent="0.2"/>
    <row r="26260" hidden="1" x14ac:dyDescent="0.2"/>
    <row r="26261" hidden="1" x14ac:dyDescent="0.2"/>
    <row r="26262" hidden="1" x14ac:dyDescent="0.2"/>
    <row r="26263" hidden="1" x14ac:dyDescent="0.2"/>
    <row r="26264" hidden="1" x14ac:dyDescent="0.2"/>
    <row r="26265" hidden="1" x14ac:dyDescent="0.2"/>
    <row r="26266" hidden="1" x14ac:dyDescent="0.2"/>
    <row r="26267" hidden="1" x14ac:dyDescent="0.2"/>
    <row r="26268" hidden="1" x14ac:dyDescent="0.2"/>
    <row r="26269" hidden="1" x14ac:dyDescent="0.2"/>
    <row r="26270" hidden="1" x14ac:dyDescent="0.2"/>
    <row r="26271" hidden="1" x14ac:dyDescent="0.2"/>
    <row r="26272" hidden="1" x14ac:dyDescent="0.2"/>
    <row r="26273" hidden="1" x14ac:dyDescent="0.2"/>
    <row r="26274" hidden="1" x14ac:dyDescent="0.2"/>
    <row r="26275" hidden="1" x14ac:dyDescent="0.2"/>
    <row r="26276" hidden="1" x14ac:dyDescent="0.2"/>
    <row r="26277" hidden="1" x14ac:dyDescent="0.2"/>
    <row r="26278" hidden="1" x14ac:dyDescent="0.2"/>
    <row r="26279" hidden="1" x14ac:dyDescent="0.2"/>
    <row r="26280" hidden="1" x14ac:dyDescent="0.2"/>
    <row r="26281" hidden="1" x14ac:dyDescent="0.2"/>
    <row r="26282" hidden="1" x14ac:dyDescent="0.2"/>
    <row r="26283" hidden="1" x14ac:dyDescent="0.2"/>
    <row r="26284" hidden="1" x14ac:dyDescent="0.2"/>
    <row r="26285" hidden="1" x14ac:dyDescent="0.2"/>
    <row r="26286" hidden="1" x14ac:dyDescent="0.2"/>
    <row r="26287" hidden="1" x14ac:dyDescent="0.2"/>
    <row r="26288" hidden="1" x14ac:dyDescent="0.2"/>
    <row r="26289" hidden="1" x14ac:dyDescent="0.2"/>
    <row r="26290" hidden="1" x14ac:dyDescent="0.2"/>
    <row r="26291" hidden="1" x14ac:dyDescent="0.2"/>
    <row r="26292" hidden="1" x14ac:dyDescent="0.2"/>
    <row r="26293" hidden="1" x14ac:dyDescent="0.2"/>
    <row r="26294" hidden="1" x14ac:dyDescent="0.2"/>
    <row r="26295" hidden="1" x14ac:dyDescent="0.2"/>
    <row r="26296" hidden="1" x14ac:dyDescent="0.2"/>
    <row r="26297" hidden="1" x14ac:dyDescent="0.2"/>
    <row r="26298" hidden="1" x14ac:dyDescent="0.2"/>
    <row r="26299" hidden="1" x14ac:dyDescent="0.2"/>
    <row r="26300" hidden="1" x14ac:dyDescent="0.2"/>
    <row r="26301" hidden="1" x14ac:dyDescent="0.2"/>
    <row r="26302" hidden="1" x14ac:dyDescent="0.2"/>
    <row r="26303" hidden="1" x14ac:dyDescent="0.2"/>
    <row r="26304" hidden="1" x14ac:dyDescent="0.2"/>
    <row r="26305" hidden="1" x14ac:dyDescent="0.2"/>
    <row r="26306" hidden="1" x14ac:dyDescent="0.2"/>
    <row r="26307" hidden="1" x14ac:dyDescent="0.2"/>
    <row r="26308" hidden="1" x14ac:dyDescent="0.2"/>
    <row r="26309" hidden="1" x14ac:dyDescent="0.2"/>
    <row r="26310" hidden="1" x14ac:dyDescent="0.2"/>
    <row r="26311" hidden="1" x14ac:dyDescent="0.2"/>
    <row r="26312" hidden="1" x14ac:dyDescent="0.2"/>
    <row r="26313" hidden="1" x14ac:dyDescent="0.2"/>
    <row r="26314" hidden="1" x14ac:dyDescent="0.2"/>
    <row r="26315" hidden="1" x14ac:dyDescent="0.2"/>
    <row r="26316" hidden="1" x14ac:dyDescent="0.2"/>
    <row r="26317" hidden="1" x14ac:dyDescent="0.2"/>
    <row r="26318" hidden="1" x14ac:dyDescent="0.2"/>
    <row r="26319" hidden="1" x14ac:dyDescent="0.2"/>
    <row r="26320" hidden="1" x14ac:dyDescent="0.2"/>
    <row r="26321" hidden="1" x14ac:dyDescent="0.2"/>
    <row r="26322" hidden="1" x14ac:dyDescent="0.2"/>
    <row r="26323" hidden="1" x14ac:dyDescent="0.2"/>
    <row r="26324" hidden="1" x14ac:dyDescent="0.2"/>
    <row r="26325" hidden="1" x14ac:dyDescent="0.2"/>
    <row r="26326" hidden="1" x14ac:dyDescent="0.2"/>
    <row r="26327" hidden="1" x14ac:dyDescent="0.2"/>
    <row r="26328" hidden="1" x14ac:dyDescent="0.2"/>
    <row r="26329" hidden="1" x14ac:dyDescent="0.2"/>
    <row r="26330" hidden="1" x14ac:dyDescent="0.2"/>
    <row r="26331" hidden="1" x14ac:dyDescent="0.2"/>
    <row r="26332" hidden="1" x14ac:dyDescent="0.2"/>
    <row r="26333" hidden="1" x14ac:dyDescent="0.2"/>
    <row r="26334" hidden="1" x14ac:dyDescent="0.2"/>
    <row r="26335" hidden="1" x14ac:dyDescent="0.2"/>
    <row r="26336" hidden="1" x14ac:dyDescent="0.2"/>
    <row r="26337" hidden="1" x14ac:dyDescent="0.2"/>
    <row r="26338" hidden="1" x14ac:dyDescent="0.2"/>
    <row r="26339" hidden="1" x14ac:dyDescent="0.2"/>
    <row r="26340" hidden="1" x14ac:dyDescent="0.2"/>
    <row r="26341" hidden="1" x14ac:dyDescent="0.2"/>
    <row r="26342" hidden="1" x14ac:dyDescent="0.2"/>
    <row r="26343" hidden="1" x14ac:dyDescent="0.2"/>
    <row r="26344" hidden="1" x14ac:dyDescent="0.2"/>
    <row r="26345" hidden="1" x14ac:dyDescent="0.2"/>
    <row r="26346" hidden="1" x14ac:dyDescent="0.2"/>
    <row r="26347" hidden="1" x14ac:dyDescent="0.2"/>
    <row r="26348" hidden="1" x14ac:dyDescent="0.2"/>
    <row r="26349" hidden="1" x14ac:dyDescent="0.2"/>
    <row r="26350" hidden="1" x14ac:dyDescent="0.2"/>
    <row r="26351" hidden="1" x14ac:dyDescent="0.2"/>
    <row r="26352" hidden="1" x14ac:dyDescent="0.2"/>
    <row r="26353" hidden="1" x14ac:dyDescent="0.2"/>
    <row r="26354" hidden="1" x14ac:dyDescent="0.2"/>
    <row r="26355" hidden="1" x14ac:dyDescent="0.2"/>
    <row r="26356" hidden="1" x14ac:dyDescent="0.2"/>
    <row r="26357" hidden="1" x14ac:dyDescent="0.2"/>
    <row r="26358" hidden="1" x14ac:dyDescent="0.2"/>
    <row r="26359" hidden="1" x14ac:dyDescent="0.2"/>
    <row r="26360" hidden="1" x14ac:dyDescent="0.2"/>
    <row r="26361" hidden="1" x14ac:dyDescent="0.2"/>
    <row r="26362" hidden="1" x14ac:dyDescent="0.2"/>
    <row r="26363" hidden="1" x14ac:dyDescent="0.2"/>
    <row r="26364" hidden="1" x14ac:dyDescent="0.2"/>
    <row r="26365" hidden="1" x14ac:dyDescent="0.2"/>
    <row r="26366" hidden="1" x14ac:dyDescent="0.2"/>
    <row r="26367" hidden="1" x14ac:dyDescent="0.2"/>
    <row r="26368" hidden="1" x14ac:dyDescent="0.2"/>
    <row r="26369" hidden="1" x14ac:dyDescent="0.2"/>
    <row r="26370" hidden="1" x14ac:dyDescent="0.2"/>
    <row r="26371" hidden="1" x14ac:dyDescent="0.2"/>
    <row r="26372" hidden="1" x14ac:dyDescent="0.2"/>
    <row r="26373" hidden="1" x14ac:dyDescent="0.2"/>
    <row r="26374" hidden="1" x14ac:dyDescent="0.2"/>
    <row r="26375" hidden="1" x14ac:dyDescent="0.2"/>
    <row r="26376" hidden="1" x14ac:dyDescent="0.2"/>
    <row r="26377" hidden="1" x14ac:dyDescent="0.2"/>
    <row r="26378" hidden="1" x14ac:dyDescent="0.2"/>
    <row r="26379" hidden="1" x14ac:dyDescent="0.2"/>
    <row r="26380" hidden="1" x14ac:dyDescent="0.2"/>
    <row r="26381" hidden="1" x14ac:dyDescent="0.2"/>
    <row r="26382" hidden="1" x14ac:dyDescent="0.2"/>
    <row r="26383" hidden="1" x14ac:dyDescent="0.2"/>
    <row r="26384" hidden="1" x14ac:dyDescent="0.2"/>
    <row r="26385" hidden="1" x14ac:dyDescent="0.2"/>
    <row r="26386" hidden="1" x14ac:dyDescent="0.2"/>
    <row r="26387" hidden="1" x14ac:dyDescent="0.2"/>
    <row r="26388" hidden="1" x14ac:dyDescent="0.2"/>
    <row r="26389" hidden="1" x14ac:dyDescent="0.2"/>
    <row r="26390" hidden="1" x14ac:dyDescent="0.2"/>
    <row r="26391" hidden="1" x14ac:dyDescent="0.2"/>
    <row r="26392" hidden="1" x14ac:dyDescent="0.2"/>
    <row r="26393" hidden="1" x14ac:dyDescent="0.2"/>
    <row r="26394" hidden="1" x14ac:dyDescent="0.2"/>
    <row r="26395" hidden="1" x14ac:dyDescent="0.2"/>
    <row r="26396" hidden="1" x14ac:dyDescent="0.2"/>
    <row r="26397" hidden="1" x14ac:dyDescent="0.2"/>
    <row r="26398" hidden="1" x14ac:dyDescent="0.2"/>
    <row r="26399" hidden="1" x14ac:dyDescent="0.2"/>
    <row r="26400" hidden="1" x14ac:dyDescent="0.2"/>
    <row r="26401" hidden="1" x14ac:dyDescent="0.2"/>
    <row r="26402" hidden="1" x14ac:dyDescent="0.2"/>
    <row r="26403" hidden="1" x14ac:dyDescent="0.2"/>
    <row r="26404" hidden="1" x14ac:dyDescent="0.2"/>
    <row r="26405" hidden="1" x14ac:dyDescent="0.2"/>
    <row r="26406" hidden="1" x14ac:dyDescent="0.2"/>
    <row r="26407" hidden="1" x14ac:dyDescent="0.2"/>
    <row r="26408" hidden="1" x14ac:dyDescent="0.2"/>
    <row r="26409" hidden="1" x14ac:dyDescent="0.2"/>
    <row r="26410" hidden="1" x14ac:dyDescent="0.2"/>
    <row r="26411" hidden="1" x14ac:dyDescent="0.2"/>
    <row r="26412" hidden="1" x14ac:dyDescent="0.2"/>
    <row r="26413" hidden="1" x14ac:dyDescent="0.2"/>
    <row r="26414" hidden="1" x14ac:dyDescent="0.2"/>
    <row r="26415" hidden="1" x14ac:dyDescent="0.2"/>
    <row r="26416" hidden="1" x14ac:dyDescent="0.2"/>
    <row r="26417" hidden="1" x14ac:dyDescent="0.2"/>
    <row r="26418" hidden="1" x14ac:dyDescent="0.2"/>
    <row r="26419" hidden="1" x14ac:dyDescent="0.2"/>
    <row r="26420" hidden="1" x14ac:dyDescent="0.2"/>
    <row r="26421" hidden="1" x14ac:dyDescent="0.2"/>
    <row r="26422" hidden="1" x14ac:dyDescent="0.2"/>
    <row r="26423" hidden="1" x14ac:dyDescent="0.2"/>
    <row r="26424" hidden="1" x14ac:dyDescent="0.2"/>
    <row r="26425" hidden="1" x14ac:dyDescent="0.2"/>
    <row r="26426" hidden="1" x14ac:dyDescent="0.2"/>
    <row r="26427" hidden="1" x14ac:dyDescent="0.2"/>
    <row r="26428" hidden="1" x14ac:dyDescent="0.2"/>
    <row r="26429" hidden="1" x14ac:dyDescent="0.2"/>
    <row r="26430" hidden="1" x14ac:dyDescent="0.2"/>
    <row r="26431" hidden="1" x14ac:dyDescent="0.2"/>
    <row r="26432" hidden="1" x14ac:dyDescent="0.2"/>
    <row r="26433" hidden="1" x14ac:dyDescent="0.2"/>
    <row r="26434" hidden="1" x14ac:dyDescent="0.2"/>
    <row r="26435" hidden="1" x14ac:dyDescent="0.2"/>
    <row r="26436" hidden="1" x14ac:dyDescent="0.2"/>
    <row r="26437" hidden="1" x14ac:dyDescent="0.2"/>
    <row r="26438" hidden="1" x14ac:dyDescent="0.2"/>
    <row r="26439" hidden="1" x14ac:dyDescent="0.2"/>
    <row r="26440" hidden="1" x14ac:dyDescent="0.2"/>
    <row r="26441" hidden="1" x14ac:dyDescent="0.2"/>
    <row r="26442" hidden="1" x14ac:dyDescent="0.2"/>
    <row r="26443" hidden="1" x14ac:dyDescent="0.2"/>
    <row r="26444" hidden="1" x14ac:dyDescent="0.2"/>
    <row r="26445" hidden="1" x14ac:dyDescent="0.2"/>
    <row r="26446" hidden="1" x14ac:dyDescent="0.2"/>
    <row r="26447" hidden="1" x14ac:dyDescent="0.2"/>
    <row r="26448" hidden="1" x14ac:dyDescent="0.2"/>
    <row r="26449" hidden="1" x14ac:dyDescent="0.2"/>
    <row r="26450" hidden="1" x14ac:dyDescent="0.2"/>
    <row r="26451" hidden="1" x14ac:dyDescent="0.2"/>
    <row r="26452" hidden="1" x14ac:dyDescent="0.2"/>
    <row r="26453" hidden="1" x14ac:dyDescent="0.2"/>
    <row r="26454" hidden="1" x14ac:dyDescent="0.2"/>
    <row r="26455" hidden="1" x14ac:dyDescent="0.2"/>
    <row r="26456" hidden="1" x14ac:dyDescent="0.2"/>
    <row r="26457" hidden="1" x14ac:dyDescent="0.2"/>
    <row r="26458" hidden="1" x14ac:dyDescent="0.2"/>
    <row r="26459" hidden="1" x14ac:dyDescent="0.2"/>
    <row r="26460" hidden="1" x14ac:dyDescent="0.2"/>
    <row r="26461" hidden="1" x14ac:dyDescent="0.2"/>
    <row r="26462" hidden="1" x14ac:dyDescent="0.2"/>
    <row r="26463" hidden="1" x14ac:dyDescent="0.2"/>
    <row r="26464" hidden="1" x14ac:dyDescent="0.2"/>
    <row r="26465" hidden="1" x14ac:dyDescent="0.2"/>
    <row r="26466" hidden="1" x14ac:dyDescent="0.2"/>
    <row r="26467" hidden="1" x14ac:dyDescent="0.2"/>
    <row r="26468" hidden="1" x14ac:dyDescent="0.2"/>
    <row r="26469" hidden="1" x14ac:dyDescent="0.2"/>
    <row r="26470" hidden="1" x14ac:dyDescent="0.2"/>
    <row r="26471" hidden="1" x14ac:dyDescent="0.2"/>
    <row r="26472" hidden="1" x14ac:dyDescent="0.2"/>
    <row r="26473" hidden="1" x14ac:dyDescent="0.2"/>
    <row r="26474" hidden="1" x14ac:dyDescent="0.2"/>
    <row r="26475" hidden="1" x14ac:dyDescent="0.2"/>
    <row r="26476" hidden="1" x14ac:dyDescent="0.2"/>
    <row r="26477" hidden="1" x14ac:dyDescent="0.2"/>
    <row r="26478" hidden="1" x14ac:dyDescent="0.2"/>
    <row r="26479" hidden="1" x14ac:dyDescent="0.2"/>
    <row r="26480" hidden="1" x14ac:dyDescent="0.2"/>
    <row r="26481" hidden="1" x14ac:dyDescent="0.2"/>
    <row r="26482" hidden="1" x14ac:dyDescent="0.2"/>
    <row r="26483" hidden="1" x14ac:dyDescent="0.2"/>
    <row r="26484" hidden="1" x14ac:dyDescent="0.2"/>
    <row r="26485" hidden="1" x14ac:dyDescent="0.2"/>
    <row r="26486" hidden="1" x14ac:dyDescent="0.2"/>
    <row r="26487" hidden="1" x14ac:dyDescent="0.2"/>
    <row r="26488" hidden="1" x14ac:dyDescent="0.2"/>
    <row r="26489" hidden="1" x14ac:dyDescent="0.2"/>
    <row r="26490" hidden="1" x14ac:dyDescent="0.2"/>
    <row r="26491" hidden="1" x14ac:dyDescent="0.2"/>
    <row r="26492" hidden="1" x14ac:dyDescent="0.2"/>
    <row r="26493" hidden="1" x14ac:dyDescent="0.2"/>
    <row r="26494" hidden="1" x14ac:dyDescent="0.2"/>
    <row r="26495" hidden="1" x14ac:dyDescent="0.2"/>
    <row r="26496" hidden="1" x14ac:dyDescent="0.2"/>
    <row r="26497" hidden="1" x14ac:dyDescent="0.2"/>
    <row r="26498" hidden="1" x14ac:dyDescent="0.2"/>
    <row r="26499" hidden="1" x14ac:dyDescent="0.2"/>
    <row r="26500" hidden="1" x14ac:dyDescent="0.2"/>
    <row r="26501" hidden="1" x14ac:dyDescent="0.2"/>
    <row r="26502" hidden="1" x14ac:dyDescent="0.2"/>
    <row r="26503" hidden="1" x14ac:dyDescent="0.2"/>
    <row r="26504" hidden="1" x14ac:dyDescent="0.2"/>
    <row r="26505" hidden="1" x14ac:dyDescent="0.2"/>
    <row r="26506" hidden="1" x14ac:dyDescent="0.2"/>
    <row r="26507" hidden="1" x14ac:dyDescent="0.2"/>
    <row r="26508" hidden="1" x14ac:dyDescent="0.2"/>
    <row r="26509" hidden="1" x14ac:dyDescent="0.2"/>
    <row r="26510" hidden="1" x14ac:dyDescent="0.2"/>
    <row r="26511" hidden="1" x14ac:dyDescent="0.2"/>
    <row r="26512" hidden="1" x14ac:dyDescent="0.2"/>
    <row r="26513" hidden="1" x14ac:dyDescent="0.2"/>
    <row r="26514" hidden="1" x14ac:dyDescent="0.2"/>
    <row r="26515" hidden="1" x14ac:dyDescent="0.2"/>
    <row r="26516" hidden="1" x14ac:dyDescent="0.2"/>
    <row r="26517" hidden="1" x14ac:dyDescent="0.2"/>
    <row r="26518" hidden="1" x14ac:dyDescent="0.2"/>
    <row r="26519" hidden="1" x14ac:dyDescent="0.2"/>
    <row r="26520" hidden="1" x14ac:dyDescent="0.2"/>
    <row r="26521" hidden="1" x14ac:dyDescent="0.2"/>
    <row r="26522" hidden="1" x14ac:dyDescent="0.2"/>
    <row r="26523" hidden="1" x14ac:dyDescent="0.2"/>
    <row r="26524" hidden="1" x14ac:dyDescent="0.2"/>
    <row r="26525" hidden="1" x14ac:dyDescent="0.2"/>
    <row r="26526" hidden="1" x14ac:dyDescent="0.2"/>
    <row r="26527" hidden="1" x14ac:dyDescent="0.2"/>
    <row r="26528" hidden="1" x14ac:dyDescent="0.2"/>
    <row r="26529" hidden="1" x14ac:dyDescent="0.2"/>
    <row r="26530" hidden="1" x14ac:dyDescent="0.2"/>
    <row r="26531" hidden="1" x14ac:dyDescent="0.2"/>
    <row r="26532" hidden="1" x14ac:dyDescent="0.2"/>
    <row r="26533" hidden="1" x14ac:dyDescent="0.2"/>
    <row r="26534" hidden="1" x14ac:dyDescent="0.2"/>
    <row r="26535" hidden="1" x14ac:dyDescent="0.2"/>
    <row r="26536" hidden="1" x14ac:dyDescent="0.2"/>
    <row r="26537" hidden="1" x14ac:dyDescent="0.2"/>
    <row r="26538" hidden="1" x14ac:dyDescent="0.2"/>
    <row r="26539" hidden="1" x14ac:dyDescent="0.2"/>
    <row r="26540" hidden="1" x14ac:dyDescent="0.2"/>
    <row r="26541" hidden="1" x14ac:dyDescent="0.2"/>
    <row r="26542" hidden="1" x14ac:dyDescent="0.2"/>
    <row r="26543" hidden="1" x14ac:dyDescent="0.2"/>
    <row r="26544" hidden="1" x14ac:dyDescent="0.2"/>
    <row r="26545" hidden="1" x14ac:dyDescent="0.2"/>
    <row r="26546" hidden="1" x14ac:dyDescent="0.2"/>
    <row r="26547" hidden="1" x14ac:dyDescent="0.2"/>
    <row r="26548" hidden="1" x14ac:dyDescent="0.2"/>
    <row r="26549" hidden="1" x14ac:dyDescent="0.2"/>
    <row r="26550" hidden="1" x14ac:dyDescent="0.2"/>
    <row r="26551" hidden="1" x14ac:dyDescent="0.2"/>
    <row r="26552" hidden="1" x14ac:dyDescent="0.2"/>
    <row r="26553" hidden="1" x14ac:dyDescent="0.2"/>
    <row r="26554" hidden="1" x14ac:dyDescent="0.2"/>
    <row r="26555" hidden="1" x14ac:dyDescent="0.2"/>
    <row r="26556" hidden="1" x14ac:dyDescent="0.2"/>
    <row r="26557" hidden="1" x14ac:dyDescent="0.2"/>
    <row r="26558" hidden="1" x14ac:dyDescent="0.2"/>
    <row r="26559" hidden="1" x14ac:dyDescent="0.2"/>
    <row r="26560" hidden="1" x14ac:dyDescent="0.2"/>
    <row r="26561" hidden="1" x14ac:dyDescent="0.2"/>
    <row r="26562" hidden="1" x14ac:dyDescent="0.2"/>
    <row r="26563" hidden="1" x14ac:dyDescent="0.2"/>
    <row r="26564" hidden="1" x14ac:dyDescent="0.2"/>
    <row r="26565" hidden="1" x14ac:dyDescent="0.2"/>
    <row r="26566" hidden="1" x14ac:dyDescent="0.2"/>
    <row r="26567" hidden="1" x14ac:dyDescent="0.2"/>
    <row r="26568" hidden="1" x14ac:dyDescent="0.2"/>
    <row r="26569" hidden="1" x14ac:dyDescent="0.2"/>
    <row r="26570" hidden="1" x14ac:dyDescent="0.2"/>
    <row r="26571" hidden="1" x14ac:dyDescent="0.2"/>
    <row r="26572" hidden="1" x14ac:dyDescent="0.2"/>
    <row r="26573" hidden="1" x14ac:dyDescent="0.2"/>
    <row r="26574" hidden="1" x14ac:dyDescent="0.2"/>
    <row r="26575" hidden="1" x14ac:dyDescent="0.2"/>
    <row r="26576" hidden="1" x14ac:dyDescent="0.2"/>
    <row r="26577" hidden="1" x14ac:dyDescent="0.2"/>
    <row r="26578" hidden="1" x14ac:dyDescent="0.2"/>
    <row r="26579" hidden="1" x14ac:dyDescent="0.2"/>
    <row r="26580" hidden="1" x14ac:dyDescent="0.2"/>
    <row r="26581" hidden="1" x14ac:dyDescent="0.2"/>
    <row r="26582" hidden="1" x14ac:dyDescent="0.2"/>
    <row r="26583" hidden="1" x14ac:dyDescent="0.2"/>
    <row r="26584" hidden="1" x14ac:dyDescent="0.2"/>
    <row r="26585" hidden="1" x14ac:dyDescent="0.2"/>
    <row r="26586" hidden="1" x14ac:dyDescent="0.2"/>
    <row r="26587" hidden="1" x14ac:dyDescent="0.2"/>
    <row r="26588" hidden="1" x14ac:dyDescent="0.2"/>
    <row r="26589" hidden="1" x14ac:dyDescent="0.2"/>
    <row r="26590" hidden="1" x14ac:dyDescent="0.2"/>
    <row r="26591" hidden="1" x14ac:dyDescent="0.2"/>
    <row r="26592" hidden="1" x14ac:dyDescent="0.2"/>
    <row r="26593" hidden="1" x14ac:dyDescent="0.2"/>
    <row r="26594" hidden="1" x14ac:dyDescent="0.2"/>
    <row r="26595" hidden="1" x14ac:dyDescent="0.2"/>
    <row r="26596" hidden="1" x14ac:dyDescent="0.2"/>
    <row r="26597" hidden="1" x14ac:dyDescent="0.2"/>
    <row r="26598" hidden="1" x14ac:dyDescent="0.2"/>
    <row r="26599" hidden="1" x14ac:dyDescent="0.2"/>
    <row r="26600" hidden="1" x14ac:dyDescent="0.2"/>
    <row r="26601" hidden="1" x14ac:dyDescent="0.2"/>
    <row r="26602" hidden="1" x14ac:dyDescent="0.2"/>
    <row r="26603" hidden="1" x14ac:dyDescent="0.2"/>
    <row r="26604" hidden="1" x14ac:dyDescent="0.2"/>
    <row r="26605" hidden="1" x14ac:dyDescent="0.2"/>
    <row r="26606" hidden="1" x14ac:dyDescent="0.2"/>
    <row r="26607" hidden="1" x14ac:dyDescent="0.2"/>
    <row r="26608" hidden="1" x14ac:dyDescent="0.2"/>
    <row r="26609" hidden="1" x14ac:dyDescent="0.2"/>
    <row r="26610" hidden="1" x14ac:dyDescent="0.2"/>
    <row r="26611" hidden="1" x14ac:dyDescent="0.2"/>
    <row r="26612" hidden="1" x14ac:dyDescent="0.2"/>
    <row r="26613" hidden="1" x14ac:dyDescent="0.2"/>
    <row r="26614" hidden="1" x14ac:dyDescent="0.2"/>
    <row r="26615" hidden="1" x14ac:dyDescent="0.2"/>
    <row r="26616" hidden="1" x14ac:dyDescent="0.2"/>
    <row r="26617" hidden="1" x14ac:dyDescent="0.2"/>
    <row r="26618" hidden="1" x14ac:dyDescent="0.2"/>
    <row r="26619" hidden="1" x14ac:dyDescent="0.2"/>
    <row r="26620" hidden="1" x14ac:dyDescent="0.2"/>
    <row r="26621" hidden="1" x14ac:dyDescent="0.2"/>
    <row r="26622" hidden="1" x14ac:dyDescent="0.2"/>
    <row r="26623" hidden="1" x14ac:dyDescent="0.2"/>
    <row r="26624" hidden="1" x14ac:dyDescent="0.2"/>
    <row r="26625" hidden="1" x14ac:dyDescent="0.2"/>
    <row r="26626" hidden="1" x14ac:dyDescent="0.2"/>
    <row r="26627" hidden="1" x14ac:dyDescent="0.2"/>
    <row r="26628" hidden="1" x14ac:dyDescent="0.2"/>
    <row r="26629" hidden="1" x14ac:dyDescent="0.2"/>
    <row r="26630" hidden="1" x14ac:dyDescent="0.2"/>
    <row r="26631" hidden="1" x14ac:dyDescent="0.2"/>
    <row r="26632" hidden="1" x14ac:dyDescent="0.2"/>
    <row r="26633" hidden="1" x14ac:dyDescent="0.2"/>
    <row r="26634" hidden="1" x14ac:dyDescent="0.2"/>
    <row r="26635" hidden="1" x14ac:dyDescent="0.2"/>
    <row r="26636" hidden="1" x14ac:dyDescent="0.2"/>
    <row r="26637" hidden="1" x14ac:dyDescent="0.2"/>
    <row r="26638" hidden="1" x14ac:dyDescent="0.2"/>
    <row r="26639" hidden="1" x14ac:dyDescent="0.2"/>
    <row r="26640" hidden="1" x14ac:dyDescent="0.2"/>
    <row r="26641" hidden="1" x14ac:dyDescent="0.2"/>
    <row r="26642" hidden="1" x14ac:dyDescent="0.2"/>
    <row r="26643" hidden="1" x14ac:dyDescent="0.2"/>
    <row r="26644" hidden="1" x14ac:dyDescent="0.2"/>
    <row r="26645" hidden="1" x14ac:dyDescent="0.2"/>
    <row r="26646" hidden="1" x14ac:dyDescent="0.2"/>
    <row r="26647" hidden="1" x14ac:dyDescent="0.2"/>
    <row r="26648" hidden="1" x14ac:dyDescent="0.2"/>
    <row r="26649" hidden="1" x14ac:dyDescent="0.2"/>
    <row r="26650" hidden="1" x14ac:dyDescent="0.2"/>
    <row r="26651" hidden="1" x14ac:dyDescent="0.2"/>
    <row r="26652" hidden="1" x14ac:dyDescent="0.2"/>
    <row r="26653" hidden="1" x14ac:dyDescent="0.2"/>
    <row r="26654" hidden="1" x14ac:dyDescent="0.2"/>
    <row r="26655" hidden="1" x14ac:dyDescent="0.2"/>
    <row r="26656" hidden="1" x14ac:dyDescent="0.2"/>
    <row r="26657" hidden="1" x14ac:dyDescent="0.2"/>
    <row r="26658" hidden="1" x14ac:dyDescent="0.2"/>
    <row r="26659" hidden="1" x14ac:dyDescent="0.2"/>
    <row r="26660" hidden="1" x14ac:dyDescent="0.2"/>
    <row r="26661" hidden="1" x14ac:dyDescent="0.2"/>
    <row r="26662" hidden="1" x14ac:dyDescent="0.2"/>
    <row r="26663" hidden="1" x14ac:dyDescent="0.2"/>
    <row r="26664" hidden="1" x14ac:dyDescent="0.2"/>
    <row r="26665" hidden="1" x14ac:dyDescent="0.2"/>
    <row r="26666" hidden="1" x14ac:dyDescent="0.2"/>
    <row r="26667" hidden="1" x14ac:dyDescent="0.2"/>
    <row r="26668" hidden="1" x14ac:dyDescent="0.2"/>
    <row r="26669" hidden="1" x14ac:dyDescent="0.2"/>
    <row r="26670" hidden="1" x14ac:dyDescent="0.2"/>
    <row r="26671" hidden="1" x14ac:dyDescent="0.2"/>
    <row r="26672" hidden="1" x14ac:dyDescent="0.2"/>
    <row r="26673" hidden="1" x14ac:dyDescent="0.2"/>
    <row r="26674" hidden="1" x14ac:dyDescent="0.2"/>
    <row r="26675" hidden="1" x14ac:dyDescent="0.2"/>
    <row r="26676" hidden="1" x14ac:dyDescent="0.2"/>
    <row r="26677" hidden="1" x14ac:dyDescent="0.2"/>
    <row r="26678" hidden="1" x14ac:dyDescent="0.2"/>
    <row r="26679" hidden="1" x14ac:dyDescent="0.2"/>
    <row r="26680" hidden="1" x14ac:dyDescent="0.2"/>
    <row r="26681" hidden="1" x14ac:dyDescent="0.2"/>
    <row r="26682" hidden="1" x14ac:dyDescent="0.2"/>
    <row r="26683" hidden="1" x14ac:dyDescent="0.2"/>
    <row r="26684" hidden="1" x14ac:dyDescent="0.2"/>
    <row r="26685" hidden="1" x14ac:dyDescent="0.2"/>
    <row r="26686" hidden="1" x14ac:dyDescent="0.2"/>
    <row r="26687" hidden="1" x14ac:dyDescent="0.2"/>
    <row r="26688" hidden="1" x14ac:dyDescent="0.2"/>
    <row r="26689" hidden="1" x14ac:dyDescent="0.2"/>
    <row r="26690" hidden="1" x14ac:dyDescent="0.2"/>
    <row r="26691" hidden="1" x14ac:dyDescent="0.2"/>
    <row r="26692" hidden="1" x14ac:dyDescent="0.2"/>
    <row r="26693" hidden="1" x14ac:dyDescent="0.2"/>
    <row r="26694" hidden="1" x14ac:dyDescent="0.2"/>
    <row r="26695" hidden="1" x14ac:dyDescent="0.2"/>
    <row r="26696" hidden="1" x14ac:dyDescent="0.2"/>
    <row r="26697" hidden="1" x14ac:dyDescent="0.2"/>
    <row r="26698" hidden="1" x14ac:dyDescent="0.2"/>
    <row r="26699" hidden="1" x14ac:dyDescent="0.2"/>
    <row r="26700" hidden="1" x14ac:dyDescent="0.2"/>
    <row r="26701" hidden="1" x14ac:dyDescent="0.2"/>
    <row r="26702" hidden="1" x14ac:dyDescent="0.2"/>
    <row r="26703" hidden="1" x14ac:dyDescent="0.2"/>
    <row r="26704" hidden="1" x14ac:dyDescent="0.2"/>
    <row r="26705" hidden="1" x14ac:dyDescent="0.2"/>
    <row r="26706" hidden="1" x14ac:dyDescent="0.2"/>
    <row r="26707" hidden="1" x14ac:dyDescent="0.2"/>
    <row r="26708" hidden="1" x14ac:dyDescent="0.2"/>
    <row r="26709" hidden="1" x14ac:dyDescent="0.2"/>
    <row r="26710" hidden="1" x14ac:dyDescent="0.2"/>
    <row r="26711" hidden="1" x14ac:dyDescent="0.2"/>
    <row r="26712" hidden="1" x14ac:dyDescent="0.2"/>
    <row r="26713" hidden="1" x14ac:dyDescent="0.2"/>
    <row r="26714" hidden="1" x14ac:dyDescent="0.2"/>
    <row r="26715" hidden="1" x14ac:dyDescent="0.2"/>
    <row r="26716" hidden="1" x14ac:dyDescent="0.2"/>
    <row r="26717" hidden="1" x14ac:dyDescent="0.2"/>
    <row r="26718" hidden="1" x14ac:dyDescent="0.2"/>
    <row r="26719" hidden="1" x14ac:dyDescent="0.2"/>
    <row r="26720" hidden="1" x14ac:dyDescent="0.2"/>
    <row r="26721" hidden="1" x14ac:dyDescent="0.2"/>
    <row r="26722" hidden="1" x14ac:dyDescent="0.2"/>
    <row r="26723" hidden="1" x14ac:dyDescent="0.2"/>
    <row r="26724" hidden="1" x14ac:dyDescent="0.2"/>
    <row r="26725" hidden="1" x14ac:dyDescent="0.2"/>
    <row r="26726" hidden="1" x14ac:dyDescent="0.2"/>
    <row r="26727" hidden="1" x14ac:dyDescent="0.2"/>
    <row r="26728" hidden="1" x14ac:dyDescent="0.2"/>
    <row r="26729" hidden="1" x14ac:dyDescent="0.2"/>
    <row r="26730" hidden="1" x14ac:dyDescent="0.2"/>
    <row r="26731" hidden="1" x14ac:dyDescent="0.2"/>
    <row r="26732" hidden="1" x14ac:dyDescent="0.2"/>
    <row r="26733" hidden="1" x14ac:dyDescent="0.2"/>
    <row r="26734" hidden="1" x14ac:dyDescent="0.2"/>
    <row r="26735" hidden="1" x14ac:dyDescent="0.2"/>
    <row r="26736" hidden="1" x14ac:dyDescent="0.2"/>
    <row r="26737" hidden="1" x14ac:dyDescent="0.2"/>
    <row r="26738" hidden="1" x14ac:dyDescent="0.2"/>
    <row r="26739" hidden="1" x14ac:dyDescent="0.2"/>
    <row r="26740" hidden="1" x14ac:dyDescent="0.2"/>
    <row r="26741" hidden="1" x14ac:dyDescent="0.2"/>
    <row r="26742" hidden="1" x14ac:dyDescent="0.2"/>
    <row r="26743" hidden="1" x14ac:dyDescent="0.2"/>
    <row r="26744" hidden="1" x14ac:dyDescent="0.2"/>
    <row r="26745" hidden="1" x14ac:dyDescent="0.2"/>
    <row r="26746" hidden="1" x14ac:dyDescent="0.2"/>
    <row r="26747" hidden="1" x14ac:dyDescent="0.2"/>
    <row r="26748" hidden="1" x14ac:dyDescent="0.2"/>
    <row r="26749" hidden="1" x14ac:dyDescent="0.2"/>
    <row r="26750" hidden="1" x14ac:dyDescent="0.2"/>
    <row r="26751" hidden="1" x14ac:dyDescent="0.2"/>
    <row r="26752" hidden="1" x14ac:dyDescent="0.2"/>
    <row r="26753" hidden="1" x14ac:dyDescent="0.2"/>
    <row r="26754" hidden="1" x14ac:dyDescent="0.2"/>
    <row r="26755" hidden="1" x14ac:dyDescent="0.2"/>
    <row r="26756" hidden="1" x14ac:dyDescent="0.2"/>
    <row r="26757" hidden="1" x14ac:dyDescent="0.2"/>
    <row r="26758" hidden="1" x14ac:dyDescent="0.2"/>
    <row r="26759" hidden="1" x14ac:dyDescent="0.2"/>
    <row r="26760" hidden="1" x14ac:dyDescent="0.2"/>
    <row r="26761" hidden="1" x14ac:dyDescent="0.2"/>
    <row r="26762" hidden="1" x14ac:dyDescent="0.2"/>
    <row r="26763" hidden="1" x14ac:dyDescent="0.2"/>
    <row r="26764" hidden="1" x14ac:dyDescent="0.2"/>
    <row r="26765" hidden="1" x14ac:dyDescent="0.2"/>
    <row r="26766" hidden="1" x14ac:dyDescent="0.2"/>
    <row r="26767" hidden="1" x14ac:dyDescent="0.2"/>
    <row r="26768" hidden="1" x14ac:dyDescent="0.2"/>
    <row r="26769" hidden="1" x14ac:dyDescent="0.2"/>
    <row r="26770" hidden="1" x14ac:dyDescent="0.2"/>
    <row r="26771" hidden="1" x14ac:dyDescent="0.2"/>
    <row r="26772" hidden="1" x14ac:dyDescent="0.2"/>
    <row r="26773" hidden="1" x14ac:dyDescent="0.2"/>
    <row r="26774" hidden="1" x14ac:dyDescent="0.2"/>
    <row r="26775" hidden="1" x14ac:dyDescent="0.2"/>
    <row r="26776" hidden="1" x14ac:dyDescent="0.2"/>
    <row r="26777" hidden="1" x14ac:dyDescent="0.2"/>
    <row r="26778" hidden="1" x14ac:dyDescent="0.2"/>
    <row r="26779" hidden="1" x14ac:dyDescent="0.2"/>
    <row r="26780" hidden="1" x14ac:dyDescent="0.2"/>
    <row r="26781" hidden="1" x14ac:dyDescent="0.2"/>
    <row r="26782" hidden="1" x14ac:dyDescent="0.2"/>
    <row r="26783" hidden="1" x14ac:dyDescent="0.2"/>
    <row r="26784" hidden="1" x14ac:dyDescent="0.2"/>
    <row r="26785" hidden="1" x14ac:dyDescent="0.2"/>
    <row r="26786" hidden="1" x14ac:dyDescent="0.2"/>
    <row r="26787" hidden="1" x14ac:dyDescent="0.2"/>
    <row r="26788" hidden="1" x14ac:dyDescent="0.2"/>
    <row r="26789" hidden="1" x14ac:dyDescent="0.2"/>
    <row r="26790" hidden="1" x14ac:dyDescent="0.2"/>
    <row r="26791" hidden="1" x14ac:dyDescent="0.2"/>
    <row r="26792" hidden="1" x14ac:dyDescent="0.2"/>
    <row r="26793" hidden="1" x14ac:dyDescent="0.2"/>
    <row r="26794" hidden="1" x14ac:dyDescent="0.2"/>
    <row r="26795" hidden="1" x14ac:dyDescent="0.2"/>
    <row r="26796" hidden="1" x14ac:dyDescent="0.2"/>
    <row r="26797" hidden="1" x14ac:dyDescent="0.2"/>
    <row r="26798" hidden="1" x14ac:dyDescent="0.2"/>
    <row r="26799" hidden="1" x14ac:dyDescent="0.2"/>
    <row r="26800" hidden="1" x14ac:dyDescent="0.2"/>
    <row r="26801" hidden="1" x14ac:dyDescent="0.2"/>
    <row r="26802" hidden="1" x14ac:dyDescent="0.2"/>
    <row r="26803" hidden="1" x14ac:dyDescent="0.2"/>
    <row r="26804" hidden="1" x14ac:dyDescent="0.2"/>
    <row r="26805" hidden="1" x14ac:dyDescent="0.2"/>
    <row r="26806" hidden="1" x14ac:dyDescent="0.2"/>
    <row r="26807" hidden="1" x14ac:dyDescent="0.2"/>
    <row r="26808" hidden="1" x14ac:dyDescent="0.2"/>
    <row r="26809" hidden="1" x14ac:dyDescent="0.2"/>
    <row r="26810" hidden="1" x14ac:dyDescent="0.2"/>
    <row r="26811" hidden="1" x14ac:dyDescent="0.2"/>
    <row r="26812" hidden="1" x14ac:dyDescent="0.2"/>
    <row r="26813" hidden="1" x14ac:dyDescent="0.2"/>
    <row r="26814" hidden="1" x14ac:dyDescent="0.2"/>
    <row r="26815" hidden="1" x14ac:dyDescent="0.2"/>
    <row r="26816" hidden="1" x14ac:dyDescent="0.2"/>
    <row r="26817" hidden="1" x14ac:dyDescent="0.2"/>
    <row r="26818" hidden="1" x14ac:dyDescent="0.2"/>
    <row r="26819" hidden="1" x14ac:dyDescent="0.2"/>
    <row r="26820" hidden="1" x14ac:dyDescent="0.2"/>
    <row r="26821" hidden="1" x14ac:dyDescent="0.2"/>
    <row r="26822" hidden="1" x14ac:dyDescent="0.2"/>
    <row r="26823" hidden="1" x14ac:dyDescent="0.2"/>
    <row r="26824" hidden="1" x14ac:dyDescent="0.2"/>
    <row r="26825" hidden="1" x14ac:dyDescent="0.2"/>
    <row r="26826" hidden="1" x14ac:dyDescent="0.2"/>
    <row r="26827" hidden="1" x14ac:dyDescent="0.2"/>
    <row r="26828" hidden="1" x14ac:dyDescent="0.2"/>
    <row r="26829" hidden="1" x14ac:dyDescent="0.2"/>
    <row r="26830" hidden="1" x14ac:dyDescent="0.2"/>
    <row r="26831" hidden="1" x14ac:dyDescent="0.2"/>
    <row r="26832" hidden="1" x14ac:dyDescent="0.2"/>
    <row r="26833" hidden="1" x14ac:dyDescent="0.2"/>
    <row r="26834" hidden="1" x14ac:dyDescent="0.2"/>
    <row r="26835" hidden="1" x14ac:dyDescent="0.2"/>
    <row r="26836" hidden="1" x14ac:dyDescent="0.2"/>
    <row r="26837" hidden="1" x14ac:dyDescent="0.2"/>
    <row r="26838" hidden="1" x14ac:dyDescent="0.2"/>
    <row r="26839" hidden="1" x14ac:dyDescent="0.2"/>
    <row r="26840" hidden="1" x14ac:dyDescent="0.2"/>
    <row r="26841" hidden="1" x14ac:dyDescent="0.2"/>
    <row r="26842" hidden="1" x14ac:dyDescent="0.2"/>
    <row r="26843" hidden="1" x14ac:dyDescent="0.2"/>
    <row r="26844" hidden="1" x14ac:dyDescent="0.2"/>
    <row r="26845" hidden="1" x14ac:dyDescent="0.2"/>
    <row r="26846" hidden="1" x14ac:dyDescent="0.2"/>
    <row r="26847" hidden="1" x14ac:dyDescent="0.2"/>
    <row r="26848" hidden="1" x14ac:dyDescent="0.2"/>
    <row r="26849" hidden="1" x14ac:dyDescent="0.2"/>
    <row r="26850" hidden="1" x14ac:dyDescent="0.2"/>
    <row r="26851" hidden="1" x14ac:dyDescent="0.2"/>
    <row r="26852" hidden="1" x14ac:dyDescent="0.2"/>
    <row r="26853" hidden="1" x14ac:dyDescent="0.2"/>
    <row r="26854" hidden="1" x14ac:dyDescent="0.2"/>
    <row r="26855" hidden="1" x14ac:dyDescent="0.2"/>
    <row r="26856" hidden="1" x14ac:dyDescent="0.2"/>
    <row r="26857" hidden="1" x14ac:dyDescent="0.2"/>
    <row r="26858" hidden="1" x14ac:dyDescent="0.2"/>
    <row r="26859" hidden="1" x14ac:dyDescent="0.2"/>
    <row r="26860" hidden="1" x14ac:dyDescent="0.2"/>
    <row r="26861" hidden="1" x14ac:dyDescent="0.2"/>
    <row r="26862" hidden="1" x14ac:dyDescent="0.2"/>
    <row r="26863" hidden="1" x14ac:dyDescent="0.2"/>
    <row r="26864" hidden="1" x14ac:dyDescent="0.2"/>
    <row r="26865" hidden="1" x14ac:dyDescent="0.2"/>
    <row r="26866" hidden="1" x14ac:dyDescent="0.2"/>
    <row r="26867" hidden="1" x14ac:dyDescent="0.2"/>
    <row r="26868" hidden="1" x14ac:dyDescent="0.2"/>
    <row r="26869" hidden="1" x14ac:dyDescent="0.2"/>
    <row r="26870" hidden="1" x14ac:dyDescent="0.2"/>
    <row r="26871" hidden="1" x14ac:dyDescent="0.2"/>
    <row r="26872" hidden="1" x14ac:dyDescent="0.2"/>
    <row r="26873" hidden="1" x14ac:dyDescent="0.2"/>
    <row r="26874" hidden="1" x14ac:dyDescent="0.2"/>
    <row r="26875" hidden="1" x14ac:dyDescent="0.2"/>
    <row r="26876" hidden="1" x14ac:dyDescent="0.2"/>
    <row r="26877" hidden="1" x14ac:dyDescent="0.2"/>
    <row r="26878" hidden="1" x14ac:dyDescent="0.2"/>
    <row r="26879" hidden="1" x14ac:dyDescent="0.2"/>
    <row r="26880" hidden="1" x14ac:dyDescent="0.2"/>
    <row r="26881" hidden="1" x14ac:dyDescent="0.2"/>
    <row r="26882" hidden="1" x14ac:dyDescent="0.2"/>
    <row r="26883" hidden="1" x14ac:dyDescent="0.2"/>
    <row r="26884" hidden="1" x14ac:dyDescent="0.2"/>
    <row r="26885" hidden="1" x14ac:dyDescent="0.2"/>
    <row r="26886" hidden="1" x14ac:dyDescent="0.2"/>
    <row r="26887" hidden="1" x14ac:dyDescent="0.2"/>
    <row r="26888" hidden="1" x14ac:dyDescent="0.2"/>
    <row r="26889" hidden="1" x14ac:dyDescent="0.2"/>
    <row r="26890" hidden="1" x14ac:dyDescent="0.2"/>
    <row r="26891" hidden="1" x14ac:dyDescent="0.2"/>
    <row r="26892" hidden="1" x14ac:dyDescent="0.2"/>
    <row r="26893" hidden="1" x14ac:dyDescent="0.2"/>
    <row r="26894" hidden="1" x14ac:dyDescent="0.2"/>
    <row r="26895" hidden="1" x14ac:dyDescent="0.2"/>
    <row r="26896" hidden="1" x14ac:dyDescent="0.2"/>
    <row r="26897" hidden="1" x14ac:dyDescent="0.2"/>
    <row r="26898" hidden="1" x14ac:dyDescent="0.2"/>
    <row r="26899" hidden="1" x14ac:dyDescent="0.2"/>
    <row r="26900" hidden="1" x14ac:dyDescent="0.2"/>
    <row r="26901" hidden="1" x14ac:dyDescent="0.2"/>
    <row r="26902" hidden="1" x14ac:dyDescent="0.2"/>
    <row r="26903" hidden="1" x14ac:dyDescent="0.2"/>
    <row r="26904" hidden="1" x14ac:dyDescent="0.2"/>
    <row r="26905" hidden="1" x14ac:dyDescent="0.2"/>
    <row r="26906" hidden="1" x14ac:dyDescent="0.2"/>
    <row r="26907" hidden="1" x14ac:dyDescent="0.2"/>
    <row r="26908" hidden="1" x14ac:dyDescent="0.2"/>
    <row r="26909" hidden="1" x14ac:dyDescent="0.2"/>
    <row r="26910" hidden="1" x14ac:dyDescent="0.2"/>
    <row r="26911" hidden="1" x14ac:dyDescent="0.2"/>
    <row r="26912" hidden="1" x14ac:dyDescent="0.2"/>
    <row r="26913" hidden="1" x14ac:dyDescent="0.2"/>
    <row r="26914" hidden="1" x14ac:dyDescent="0.2"/>
    <row r="26915" hidden="1" x14ac:dyDescent="0.2"/>
    <row r="26916" hidden="1" x14ac:dyDescent="0.2"/>
    <row r="26917" hidden="1" x14ac:dyDescent="0.2"/>
    <row r="26918" hidden="1" x14ac:dyDescent="0.2"/>
    <row r="26919" hidden="1" x14ac:dyDescent="0.2"/>
    <row r="26920" hidden="1" x14ac:dyDescent="0.2"/>
    <row r="26921" hidden="1" x14ac:dyDescent="0.2"/>
    <row r="26922" hidden="1" x14ac:dyDescent="0.2"/>
    <row r="26923" hidden="1" x14ac:dyDescent="0.2"/>
    <row r="26924" hidden="1" x14ac:dyDescent="0.2"/>
    <row r="26925" hidden="1" x14ac:dyDescent="0.2"/>
    <row r="26926" hidden="1" x14ac:dyDescent="0.2"/>
    <row r="26927" hidden="1" x14ac:dyDescent="0.2"/>
    <row r="26928" hidden="1" x14ac:dyDescent="0.2"/>
    <row r="26929" hidden="1" x14ac:dyDescent="0.2"/>
    <row r="26930" hidden="1" x14ac:dyDescent="0.2"/>
    <row r="26931" hidden="1" x14ac:dyDescent="0.2"/>
    <row r="26932" hidden="1" x14ac:dyDescent="0.2"/>
    <row r="26933" hidden="1" x14ac:dyDescent="0.2"/>
    <row r="26934" hidden="1" x14ac:dyDescent="0.2"/>
    <row r="26935" hidden="1" x14ac:dyDescent="0.2"/>
    <row r="26936" hidden="1" x14ac:dyDescent="0.2"/>
    <row r="26937" hidden="1" x14ac:dyDescent="0.2"/>
    <row r="26938" hidden="1" x14ac:dyDescent="0.2"/>
    <row r="26939" hidden="1" x14ac:dyDescent="0.2"/>
    <row r="26940" hidden="1" x14ac:dyDescent="0.2"/>
    <row r="26941" hidden="1" x14ac:dyDescent="0.2"/>
    <row r="26942" hidden="1" x14ac:dyDescent="0.2"/>
    <row r="26943" hidden="1" x14ac:dyDescent="0.2"/>
    <row r="26944" hidden="1" x14ac:dyDescent="0.2"/>
    <row r="26945" hidden="1" x14ac:dyDescent="0.2"/>
    <row r="26946" hidden="1" x14ac:dyDescent="0.2"/>
    <row r="26947" hidden="1" x14ac:dyDescent="0.2"/>
    <row r="26948" hidden="1" x14ac:dyDescent="0.2"/>
    <row r="26949" hidden="1" x14ac:dyDescent="0.2"/>
    <row r="26950" hidden="1" x14ac:dyDescent="0.2"/>
    <row r="26951" hidden="1" x14ac:dyDescent="0.2"/>
    <row r="26952" hidden="1" x14ac:dyDescent="0.2"/>
    <row r="26953" hidden="1" x14ac:dyDescent="0.2"/>
    <row r="26954" hidden="1" x14ac:dyDescent="0.2"/>
    <row r="26955" hidden="1" x14ac:dyDescent="0.2"/>
    <row r="26956" hidden="1" x14ac:dyDescent="0.2"/>
    <row r="26957" hidden="1" x14ac:dyDescent="0.2"/>
    <row r="26958" hidden="1" x14ac:dyDescent="0.2"/>
    <row r="26959" hidden="1" x14ac:dyDescent="0.2"/>
    <row r="26960" hidden="1" x14ac:dyDescent="0.2"/>
    <row r="26961" hidden="1" x14ac:dyDescent="0.2"/>
    <row r="26962" hidden="1" x14ac:dyDescent="0.2"/>
    <row r="26963" hidden="1" x14ac:dyDescent="0.2"/>
    <row r="26964" hidden="1" x14ac:dyDescent="0.2"/>
    <row r="26965" hidden="1" x14ac:dyDescent="0.2"/>
    <row r="26966" hidden="1" x14ac:dyDescent="0.2"/>
    <row r="26967" hidden="1" x14ac:dyDescent="0.2"/>
    <row r="26968" hidden="1" x14ac:dyDescent="0.2"/>
    <row r="26969" hidden="1" x14ac:dyDescent="0.2"/>
    <row r="26970" hidden="1" x14ac:dyDescent="0.2"/>
    <row r="26971" hidden="1" x14ac:dyDescent="0.2"/>
    <row r="26972" hidden="1" x14ac:dyDescent="0.2"/>
    <row r="26973" hidden="1" x14ac:dyDescent="0.2"/>
    <row r="26974" hidden="1" x14ac:dyDescent="0.2"/>
    <row r="26975" hidden="1" x14ac:dyDescent="0.2"/>
    <row r="26976" hidden="1" x14ac:dyDescent="0.2"/>
    <row r="26977" hidden="1" x14ac:dyDescent="0.2"/>
    <row r="26978" hidden="1" x14ac:dyDescent="0.2"/>
    <row r="26979" hidden="1" x14ac:dyDescent="0.2"/>
    <row r="26980" hidden="1" x14ac:dyDescent="0.2"/>
    <row r="26981" hidden="1" x14ac:dyDescent="0.2"/>
    <row r="26982" hidden="1" x14ac:dyDescent="0.2"/>
    <row r="26983" hidden="1" x14ac:dyDescent="0.2"/>
    <row r="26984" hidden="1" x14ac:dyDescent="0.2"/>
    <row r="26985" hidden="1" x14ac:dyDescent="0.2"/>
    <row r="26986" hidden="1" x14ac:dyDescent="0.2"/>
    <row r="26987" hidden="1" x14ac:dyDescent="0.2"/>
    <row r="26988" hidden="1" x14ac:dyDescent="0.2"/>
    <row r="26989" hidden="1" x14ac:dyDescent="0.2"/>
    <row r="26990" hidden="1" x14ac:dyDescent="0.2"/>
    <row r="26991" hidden="1" x14ac:dyDescent="0.2"/>
    <row r="26992" hidden="1" x14ac:dyDescent="0.2"/>
    <row r="26993" hidden="1" x14ac:dyDescent="0.2"/>
    <row r="26994" hidden="1" x14ac:dyDescent="0.2"/>
    <row r="26995" hidden="1" x14ac:dyDescent="0.2"/>
    <row r="26996" hidden="1" x14ac:dyDescent="0.2"/>
    <row r="26997" hidden="1" x14ac:dyDescent="0.2"/>
    <row r="26998" hidden="1" x14ac:dyDescent="0.2"/>
    <row r="26999" hidden="1" x14ac:dyDescent="0.2"/>
    <row r="27000" hidden="1" x14ac:dyDescent="0.2"/>
    <row r="27001" hidden="1" x14ac:dyDescent="0.2"/>
    <row r="27002" hidden="1" x14ac:dyDescent="0.2"/>
    <row r="27003" hidden="1" x14ac:dyDescent="0.2"/>
    <row r="27004" hidden="1" x14ac:dyDescent="0.2"/>
    <row r="27005" hidden="1" x14ac:dyDescent="0.2"/>
    <row r="27006" hidden="1" x14ac:dyDescent="0.2"/>
    <row r="27007" hidden="1" x14ac:dyDescent="0.2"/>
    <row r="27008" hidden="1" x14ac:dyDescent="0.2"/>
    <row r="27009" hidden="1" x14ac:dyDescent="0.2"/>
    <row r="27010" hidden="1" x14ac:dyDescent="0.2"/>
    <row r="27011" hidden="1" x14ac:dyDescent="0.2"/>
    <row r="27012" hidden="1" x14ac:dyDescent="0.2"/>
    <row r="27013" hidden="1" x14ac:dyDescent="0.2"/>
    <row r="27014" hidden="1" x14ac:dyDescent="0.2"/>
    <row r="27015" hidden="1" x14ac:dyDescent="0.2"/>
    <row r="27016" hidden="1" x14ac:dyDescent="0.2"/>
    <row r="27017" hidden="1" x14ac:dyDescent="0.2"/>
    <row r="27018" hidden="1" x14ac:dyDescent="0.2"/>
    <row r="27019" hidden="1" x14ac:dyDescent="0.2"/>
    <row r="27020" hidden="1" x14ac:dyDescent="0.2"/>
    <row r="27021" hidden="1" x14ac:dyDescent="0.2"/>
    <row r="27022" hidden="1" x14ac:dyDescent="0.2"/>
    <row r="27023" hidden="1" x14ac:dyDescent="0.2"/>
    <row r="27024" hidden="1" x14ac:dyDescent="0.2"/>
    <row r="27025" hidden="1" x14ac:dyDescent="0.2"/>
    <row r="27026" hidden="1" x14ac:dyDescent="0.2"/>
    <row r="27027" hidden="1" x14ac:dyDescent="0.2"/>
    <row r="27028" hidden="1" x14ac:dyDescent="0.2"/>
    <row r="27029" hidden="1" x14ac:dyDescent="0.2"/>
    <row r="27030" hidden="1" x14ac:dyDescent="0.2"/>
    <row r="27031" hidden="1" x14ac:dyDescent="0.2"/>
    <row r="27032" hidden="1" x14ac:dyDescent="0.2"/>
    <row r="27033" hidden="1" x14ac:dyDescent="0.2"/>
    <row r="27034" hidden="1" x14ac:dyDescent="0.2"/>
    <row r="27035" hidden="1" x14ac:dyDescent="0.2"/>
    <row r="27036" hidden="1" x14ac:dyDescent="0.2"/>
    <row r="27037" hidden="1" x14ac:dyDescent="0.2"/>
    <row r="27038" hidden="1" x14ac:dyDescent="0.2"/>
    <row r="27039" hidden="1" x14ac:dyDescent="0.2"/>
    <row r="27040" hidden="1" x14ac:dyDescent="0.2"/>
    <row r="27041" hidden="1" x14ac:dyDescent="0.2"/>
    <row r="27042" hidden="1" x14ac:dyDescent="0.2"/>
    <row r="27043" hidden="1" x14ac:dyDescent="0.2"/>
    <row r="27044" hidden="1" x14ac:dyDescent="0.2"/>
    <row r="27045" hidden="1" x14ac:dyDescent="0.2"/>
    <row r="27046" hidden="1" x14ac:dyDescent="0.2"/>
    <row r="27047" hidden="1" x14ac:dyDescent="0.2"/>
    <row r="27048" hidden="1" x14ac:dyDescent="0.2"/>
    <row r="27049" hidden="1" x14ac:dyDescent="0.2"/>
    <row r="27050" hidden="1" x14ac:dyDescent="0.2"/>
    <row r="27051" hidden="1" x14ac:dyDescent="0.2"/>
    <row r="27052" hidden="1" x14ac:dyDescent="0.2"/>
    <row r="27053" hidden="1" x14ac:dyDescent="0.2"/>
    <row r="27054" hidden="1" x14ac:dyDescent="0.2"/>
    <row r="27055" hidden="1" x14ac:dyDescent="0.2"/>
    <row r="27056" hidden="1" x14ac:dyDescent="0.2"/>
    <row r="27057" hidden="1" x14ac:dyDescent="0.2"/>
    <row r="27058" hidden="1" x14ac:dyDescent="0.2"/>
    <row r="27059" hidden="1" x14ac:dyDescent="0.2"/>
    <row r="27060" hidden="1" x14ac:dyDescent="0.2"/>
    <row r="27061" hidden="1" x14ac:dyDescent="0.2"/>
    <row r="27062" hidden="1" x14ac:dyDescent="0.2"/>
    <row r="27063" hidden="1" x14ac:dyDescent="0.2"/>
    <row r="27064" hidden="1" x14ac:dyDescent="0.2"/>
    <row r="27065" hidden="1" x14ac:dyDescent="0.2"/>
    <row r="27066" hidden="1" x14ac:dyDescent="0.2"/>
    <row r="27067" hidden="1" x14ac:dyDescent="0.2"/>
    <row r="27068" hidden="1" x14ac:dyDescent="0.2"/>
    <row r="27069" hidden="1" x14ac:dyDescent="0.2"/>
    <row r="27070" hidden="1" x14ac:dyDescent="0.2"/>
    <row r="27071" hidden="1" x14ac:dyDescent="0.2"/>
    <row r="27072" hidden="1" x14ac:dyDescent="0.2"/>
    <row r="27073" hidden="1" x14ac:dyDescent="0.2"/>
    <row r="27074" hidden="1" x14ac:dyDescent="0.2"/>
    <row r="27075" hidden="1" x14ac:dyDescent="0.2"/>
    <row r="27076" hidden="1" x14ac:dyDescent="0.2"/>
    <row r="27077" hidden="1" x14ac:dyDescent="0.2"/>
    <row r="27078" hidden="1" x14ac:dyDescent="0.2"/>
    <row r="27079" hidden="1" x14ac:dyDescent="0.2"/>
    <row r="27080" hidden="1" x14ac:dyDescent="0.2"/>
    <row r="27081" hidden="1" x14ac:dyDescent="0.2"/>
    <row r="27082" hidden="1" x14ac:dyDescent="0.2"/>
    <row r="27083" hidden="1" x14ac:dyDescent="0.2"/>
    <row r="27084" hidden="1" x14ac:dyDescent="0.2"/>
    <row r="27085" hidden="1" x14ac:dyDescent="0.2"/>
    <row r="27086" hidden="1" x14ac:dyDescent="0.2"/>
    <row r="27087" hidden="1" x14ac:dyDescent="0.2"/>
    <row r="27088" hidden="1" x14ac:dyDescent="0.2"/>
    <row r="27089" hidden="1" x14ac:dyDescent="0.2"/>
    <row r="27090" hidden="1" x14ac:dyDescent="0.2"/>
    <row r="27091" hidden="1" x14ac:dyDescent="0.2"/>
    <row r="27092" hidden="1" x14ac:dyDescent="0.2"/>
    <row r="27093" hidden="1" x14ac:dyDescent="0.2"/>
    <row r="27094" hidden="1" x14ac:dyDescent="0.2"/>
    <row r="27095" hidden="1" x14ac:dyDescent="0.2"/>
    <row r="27096" hidden="1" x14ac:dyDescent="0.2"/>
    <row r="27097" hidden="1" x14ac:dyDescent="0.2"/>
    <row r="27098" hidden="1" x14ac:dyDescent="0.2"/>
    <row r="27099" hidden="1" x14ac:dyDescent="0.2"/>
    <row r="27100" hidden="1" x14ac:dyDescent="0.2"/>
    <row r="27101" hidden="1" x14ac:dyDescent="0.2"/>
    <row r="27102" hidden="1" x14ac:dyDescent="0.2"/>
    <row r="27103" hidden="1" x14ac:dyDescent="0.2"/>
    <row r="27104" hidden="1" x14ac:dyDescent="0.2"/>
    <row r="27105" hidden="1" x14ac:dyDescent="0.2"/>
    <row r="27106" hidden="1" x14ac:dyDescent="0.2"/>
    <row r="27107" hidden="1" x14ac:dyDescent="0.2"/>
    <row r="27108" hidden="1" x14ac:dyDescent="0.2"/>
    <row r="27109" hidden="1" x14ac:dyDescent="0.2"/>
    <row r="27110" hidden="1" x14ac:dyDescent="0.2"/>
    <row r="27111" hidden="1" x14ac:dyDescent="0.2"/>
    <row r="27112" hidden="1" x14ac:dyDescent="0.2"/>
    <row r="27113" hidden="1" x14ac:dyDescent="0.2"/>
    <row r="27114" hidden="1" x14ac:dyDescent="0.2"/>
    <row r="27115" hidden="1" x14ac:dyDescent="0.2"/>
    <row r="27116" hidden="1" x14ac:dyDescent="0.2"/>
    <row r="27117" hidden="1" x14ac:dyDescent="0.2"/>
    <row r="27118" hidden="1" x14ac:dyDescent="0.2"/>
    <row r="27119" hidden="1" x14ac:dyDescent="0.2"/>
    <row r="27120" hidden="1" x14ac:dyDescent="0.2"/>
    <row r="27121" hidden="1" x14ac:dyDescent="0.2"/>
    <row r="27122" hidden="1" x14ac:dyDescent="0.2"/>
    <row r="27123" hidden="1" x14ac:dyDescent="0.2"/>
    <row r="27124" hidden="1" x14ac:dyDescent="0.2"/>
    <row r="27125" hidden="1" x14ac:dyDescent="0.2"/>
    <row r="27126" hidden="1" x14ac:dyDescent="0.2"/>
    <row r="27127" hidden="1" x14ac:dyDescent="0.2"/>
    <row r="27128" hidden="1" x14ac:dyDescent="0.2"/>
    <row r="27129" hidden="1" x14ac:dyDescent="0.2"/>
    <row r="27130" hidden="1" x14ac:dyDescent="0.2"/>
    <row r="27131" hidden="1" x14ac:dyDescent="0.2"/>
    <row r="27132" hidden="1" x14ac:dyDescent="0.2"/>
    <row r="27133" hidden="1" x14ac:dyDescent="0.2"/>
    <row r="27134" hidden="1" x14ac:dyDescent="0.2"/>
    <row r="27135" hidden="1" x14ac:dyDescent="0.2"/>
    <row r="27136" hidden="1" x14ac:dyDescent="0.2"/>
    <row r="27137" hidden="1" x14ac:dyDescent="0.2"/>
    <row r="27138" hidden="1" x14ac:dyDescent="0.2"/>
    <row r="27139" hidden="1" x14ac:dyDescent="0.2"/>
    <row r="27140" hidden="1" x14ac:dyDescent="0.2"/>
    <row r="27141" hidden="1" x14ac:dyDescent="0.2"/>
    <row r="27142" hidden="1" x14ac:dyDescent="0.2"/>
    <row r="27143" hidden="1" x14ac:dyDescent="0.2"/>
    <row r="27144" hidden="1" x14ac:dyDescent="0.2"/>
    <row r="27145" hidden="1" x14ac:dyDescent="0.2"/>
    <row r="27146" hidden="1" x14ac:dyDescent="0.2"/>
    <row r="27147" hidden="1" x14ac:dyDescent="0.2"/>
    <row r="27148" hidden="1" x14ac:dyDescent="0.2"/>
    <row r="27149" hidden="1" x14ac:dyDescent="0.2"/>
    <row r="27150" hidden="1" x14ac:dyDescent="0.2"/>
    <row r="27151" hidden="1" x14ac:dyDescent="0.2"/>
    <row r="27152" hidden="1" x14ac:dyDescent="0.2"/>
    <row r="27153" hidden="1" x14ac:dyDescent="0.2"/>
    <row r="27154" hidden="1" x14ac:dyDescent="0.2"/>
    <row r="27155" hidden="1" x14ac:dyDescent="0.2"/>
    <row r="27156" hidden="1" x14ac:dyDescent="0.2"/>
    <row r="27157" hidden="1" x14ac:dyDescent="0.2"/>
    <row r="27158" hidden="1" x14ac:dyDescent="0.2"/>
    <row r="27159" hidden="1" x14ac:dyDescent="0.2"/>
    <row r="27160" hidden="1" x14ac:dyDescent="0.2"/>
    <row r="27161" hidden="1" x14ac:dyDescent="0.2"/>
    <row r="27162" hidden="1" x14ac:dyDescent="0.2"/>
    <row r="27163" hidden="1" x14ac:dyDescent="0.2"/>
    <row r="27164" hidden="1" x14ac:dyDescent="0.2"/>
    <row r="27165" hidden="1" x14ac:dyDescent="0.2"/>
    <row r="27166" hidden="1" x14ac:dyDescent="0.2"/>
    <row r="27167" hidden="1" x14ac:dyDescent="0.2"/>
    <row r="27168" hidden="1" x14ac:dyDescent="0.2"/>
    <row r="27169" hidden="1" x14ac:dyDescent="0.2"/>
    <row r="27170" hidden="1" x14ac:dyDescent="0.2"/>
    <row r="27171" hidden="1" x14ac:dyDescent="0.2"/>
    <row r="27172" hidden="1" x14ac:dyDescent="0.2"/>
    <row r="27173" hidden="1" x14ac:dyDescent="0.2"/>
    <row r="27174" hidden="1" x14ac:dyDescent="0.2"/>
    <row r="27175" hidden="1" x14ac:dyDescent="0.2"/>
    <row r="27176" hidden="1" x14ac:dyDescent="0.2"/>
    <row r="27177" hidden="1" x14ac:dyDescent="0.2"/>
    <row r="27178" hidden="1" x14ac:dyDescent="0.2"/>
    <row r="27179" hidden="1" x14ac:dyDescent="0.2"/>
    <row r="27180" hidden="1" x14ac:dyDescent="0.2"/>
    <row r="27181" hidden="1" x14ac:dyDescent="0.2"/>
    <row r="27182" hidden="1" x14ac:dyDescent="0.2"/>
    <row r="27183" hidden="1" x14ac:dyDescent="0.2"/>
    <row r="27184" hidden="1" x14ac:dyDescent="0.2"/>
    <row r="27185" hidden="1" x14ac:dyDescent="0.2"/>
    <row r="27186" hidden="1" x14ac:dyDescent="0.2"/>
    <row r="27187" hidden="1" x14ac:dyDescent="0.2"/>
    <row r="27188" hidden="1" x14ac:dyDescent="0.2"/>
    <row r="27189" hidden="1" x14ac:dyDescent="0.2"/>
    <row r="27190" hidden="1" x14ac:dyDescent="0.2"/>
    <row r="27191" hidden="1" x14ac:dyDescent="0.2"/>
    <row r="27192" hidden="1" x14ac:dyDescent="0.2"/>
    <row r="27193" hidden="1" x14ac:dyDescent="0.2"/>
    <row r="27194" hidden="1" x14ac:dyDescent="0.2"/>
    <row r="27195" hidden="1" x14ac:dyDescent="0.2"/>
    <row r="27196" hidden="1" x14ac:dyDescent="0.2"/>
    <row r="27197" hidden="1" x14ac:dyDescent="0.2"/>
    <row r="27198" hidden="1" x14ac:dyDescent="0.2"/>
    <row r="27199" hidden="1" x14ac:dyDescent="0.2"/>
    <row r="27200" hidden="1" x14ac:dyDescent="0.2"/>
    <row r="27201" hidden="1" x14ac:dyDescent="0.2"/>
    <row r="27202" hidden="1" x14ac:dyDescent="0.2"/>
    <row r="27203" hidden="1" x14ac:dyDescent="0.2"/>
    <row r="27204" hidden="1" x14ac:dyDescent="0.2"/>
    <row r="27205" hidden="1" x14ac:dyDescent="0.2"/>
    <row r="27206" hidden="1" x14ac:dyDescent="0.2"/>
    <row r="27207" hidden="1" x14ac:dyDescent="0.2"/>
    <row r="27208" hidden="1" x14ac:dyDescent="0.2"/>
    <row r="27209" hidden="1" x14ac:dyDescent="0.2"/>
    <row r="27210" hidden="1" x14ac:dyDescent="0.2"/>
    <row r="27211" hidden="1" x14ac:dyDescent="0.2"/>
    <row r="27212" hidden="1" x14ac:dyDescent="0.2"/>
    <row r="27213" hidden="1" x14ac:dyDescent="0.2"/>
    <row r="27214" hidden="1" x14ac:dyDescent="0.2"/>
    <row r="27215" hidden="1" x14ac:dyDescent="0.2"/>
    <row r="27216" hidden="1" x14ac:dyDescent="0.2"/>
    <row r="27217" hidden="1" x14ac:dyDescent="0.2"/>
    <row r="27218" hidden="1" x14ac:dyDescent="0.2"/>
    <row r="27219" hidden="1" x14ac:dyDescent="0.2"/>
    <row r="27220" hidden="1" x14ac:dyDescent="0.2"/>
    <row r="27221" hidden="1" x14ac:dyDescent="0.2"/>
    <row r="27222" hidden="1" x14ac:dyDescent="0.2"/>
    <row r="27223" hidden="1" x14ac:dyDescent="0.2"/>
    <row r="27224" hidden="1" x14ac:dyDescent="0.2"/>
    <row r="27225" hidden="1" x14ac:dyDescent="0.2"/>
    <row r="27226" hidden="1" x14ac:dyDescent="0.2"/>
    <row r="27227" hidden="1" x14ac:dyDescent="0.2"/>
    <row r="27228" hidden="1" x14ac:dyDescent="0.2"/>
    <row r="27229" hidden="1" x14ac:dyDescent="0.2"/>
    <row r="27230" hidden="1" x14ac:dyDescent="0.2"/>
    <row r="27231" hidden="1" x14ac:dyDescent="0.2"/>
    <row r="27232" hidden="1" x14ac:dyDescent="0.2"/>
    <row r="27233" hidden="1" x14ac:dyDescent="0.2"/>
    <row r="27234" hidden="1" x14ac:dyDescent="0.2"/>
    <row r="27235" hidden="1" x14ac:dyDescent="0.2"/>
    <row r="27236" hidden="1" x14ac:dyDescent="0.2"/>
    <row r="27237" hidden="1" x14ac:dyDescent="0.2"/>
    <row r="27238" hidden="1" x14ac:dyDescent="0.2"/>
    <row r="27239" hidden="1" x14ac:dyDescent="0.2"/>
    <row r="27240" hidden="1" x14ac:dyDescent="0.2"/>
    <row r="27241" hidden="1" x14ac:dyDescent="0.2"/>
    <row r="27242" hidden="1" x14ac:dyDescent="0.2"/>
    <row r="27243" hidden="1" x14ac:dyDescent="0.2"/>
    <row r="27244" hidden="1" x14ac:dyDescent="0.2"/>
    <row r="27245" hidden="1" x14ac:dyDescent="0.2"/>
    <row r="27246" hidden="1" x14ac:dyDescent="0.2"/>
    <row r="27247" hidden="1" x14ac:dyDescent="0.2"/>
    <row r="27248" hidden="1" x14ac:dyDescent="0.2"/>
    <row r="27249" hidden="1" x14ac:dyDescent="0.2"/>
    <row r="27250" hidden="1" x14ac:dyDescent="0.2"/>
    <row r="27251" hidden="1" x14ac:dyDescent="0.2"/>
    <row r="27252" hidden="1" x14ac:dyDescent="0.2"/>
    <row r="27253" hidden="1" x14ac:dyDescent="0.2"/>
    <row r="27254" hidden="1" x14ac:dyDescent="0.2"/>
    <row r="27255" hidden="1" x14ac:dyDescent="0.2"/>
    <row r="27256" hidden="1" x14ac:dyDescent="0.2"/>
    <row r="27257" hidden="1" x14ac:dyDescent="0.2"/>
    <row r="27258" hidden="1" x14ac:dyDescent="0.2"/>
    <row r="27259" hidden="1" x14ac:dyDescent="0.2"/>
    <row r="27260" hidden="1" x14ac:dyDescent="0.2"/>
    <row r="27261" hidden="1" x14ac:dyDescent="0.2"/>
    <row r="27262" hidden="1" x14ac:dyDescent="0.2"/>
    <row r="27263" hidden="1" x14ac:dyDescent="0.2"/>
    <row r="27264" hidden="1" x14ac:dyDescent="0.2"/>
    <row r="27265" hidden="1" x14ac:dyDescent="0.2"/>
    <row r="27266" hidden="1" x14ac:dyDescent="0.2"/>
    <row r="27267" hidden="1" x14ac:dyDescent="0.2"/>
    <row r="27268" hidden="1" x14ac:dyDescent="0.2"/>
    <row r="27269" hidden="1" x14ac:dyDescent="0.2"/>
    <row r="27270" hidden="1" x14ac:dyDescent="0.2"/>
    <row r="27271" hidden="1" x14ac:dyDescent="0.2"/>
    <row r="27272" hidden="1" x14ac:dyDescent="0.2"/>
    <row r="27273" hidden="1" x14ac:dyDescent="0.2"/>
    <row r="27274" hidden="1" x14ac:dyDescent="0.2"/>
    <row r="27275" hidden="1" x14ac:dyDescent="0.2"/>
    <row r="27276" hidden="1" x14ac:dyDescent="0.2"/>
    <row r="27277" hidden="1" x14ac:dyDescent="0.2"/>
    <row r="27278" hidden="1" x14ac:dyDescent="0.2"/>
    <row r="27279" hidden="1" x14ac:dyDescent="0.2"/>
    <row r="27280" hidden="1" x14ac:dyDescent="0.2"/>
    <row r="27281" hidden="1" x14ac:dyDescent="0.2"/>
    <row r="27282" hidden="1" x14ac:dyDescent="0.2"/>
    <row r="27283" hidden="1" x14ac:dyDescent="0.2"/>
    <row r="27284" hidden="1" x14ac:dyDescent="0.2"/>
    <row r="27285" hidden="1" x14ac:dyDescent="0.2"/>
    <row r="27286" hidden="1" x14ac:dyDescent="0.2"/>
    <row r="27287" hidden="1" x14ac:dyDescent="0.2"/>
    <row r="27288" hidden="1" x14ac:dyDescent="0.2"/>
    <row r="27289" hidden="1" x14ac:dyDescent="0.2"/>
    <row r="27290" hidden="1" x14ac:dyDescent="0.2"/>
    <row r="27291" hidden="1" x14ac:dyDescent="0.2"/>
    <row r="27292" hidden="1" x14ac:dyDescent="0.2"/>
    <row r="27293" hidden="1" x14ac:dyDescent="0.2"/>
    <row r="27294" hidden="1" x14ac:dyDescent="0.2"/>
    <row r="27295" hidden="1" x14ac:dyDescent="0.2"/>
    <row r="27296" hidden="1" x14ac:dyDescent="0.2"/>
    <row r="27297" hidden="1" x14ac:dyDescent="0.2"/>
    <row r="27298" hidden="1" x14ac:dyDescent="0.2"/>
    <row r="27299" hidden="1" x14ac:dyDescent="0.2"/>
    <row r="27300" hidden="1" x14ac:dyDescent="0.2"/>
    <row r="27301" hidden="1" x14ac:dyDescent="0.2"/>
    <row r="27302" hidden="1" x14ac:dyDescent="0.2"/>
    <row r="27303" hidden="1" x14ac:dyDescent="0.2"/>
    <row r="27304" hidden="1" x14ac:dyDescent="0.2"/>
    <row r="27305" hidden="1" x14ac:dyDescent="0.2"/>
    <row r="27306" hidden="1" x14ac:dyDescent="0.2"/>
    <row r="27307" hidden="1" x14ac:dyDescent="0.2"/>
    <row r="27308" hidden="1" x14ac:dyDescent="0.2"/>
    <row r="27309" hidden="1" x14ac:dyDescent="0.2"/>
    <row r="27310" hidden="1" x14ac:dyDescent="0.2"/>
    <row r="27311" hidden="1" x14ac:dyDescent="0.2"/>
    <row r="27312" hidden="1" x14ac:dyDescent="0.2"/>
    <row r="27313" hidden="1" x14ac:dyDescent="0.2"/>
    <row r="27314" hidden="1" x14ac:dyDescent="0.2"/>
    <row r="27315" hidden="1" x14ac:dyDescent="0.2"/>
    <row r="27316" hidden="1" x14ac:dyDescent="0.2"/>
    <row r="27317" hidden="1" x14ac:dyDescent="0.2"/>
    <row r="27318" hidden="1" x14ac:dyDescent="0.2"/>
    <row r="27319" hidden="1" x14ac:dyDescent="0.2"/>
    <row r="27320" hidden="1" x14ac:dyDescent="0.2"/>
    <row r="27321" hidden="1" x14ac:dyDescent="0.2"/>
    <row r="27322" hidden="1" x14ac:dyDescent="0.2"/>
    <row r="27323" hidden="1" x14ac:dyDescent="0.2"/>
    <row r="27324" hidden="1" x14ac:dyDescent="0.2"/>
    <row r="27325" hidden="1" x14ac:dyDescent="0.2"/>
    <row r="27326" hidden="1" x14ac:dyDescent="0.2"/>
    <row r="27327" hidden="1" x14ac:dyDescent="0.2"/>
    <row r="27328" hidden="1" x14ac:dyDescent="0.2"/>
    <row r="27329" hidden="1" x14ac:dyDescent="0.2"/>
    <row r="27330" hidden="1" x14ac:dyDescent="0.2"/>
    <row r="27331" hidden="1" x14ac:dyDescent="0.2"/>
    <row r="27332" hidden="1" x14ac:dyDescent="0.2"/>
    <row r="27333" hidden="1" x14ac:dyDescent="0.2"/>
    <row r="27334" hidden="1" x14ac:dyDescent="0.2"/>
    <row r="27335" hidden="1" x14ac:dyDescent="0.2"/>
    <row r="27336" hidden="1" x14ac:dyDescent="0.2"/>
    <row r="27337" hidden="1" x14ac:dyDescent="0.2"/>
    <row r="27338" hidden="1" x14ac:dyDescent="0.2"/>
    <row r="27339" hidden="1" x14ac:dyDescent="0.2"/>
    <row r="27340" hidden="1" x14ac:dyDescent="0.2"/>
    <row r="27341" hidden="1" x14ac:dyDescent="0.2"/>
    <row r="27342" hidden="1" x14ac:dyDescent="0.2"/>
    <row r="27343" hidden="1" x14ac:dyDescent="0.2"/>
    <row r="27344" hidden="1" x14ac:dyDescent="0.2"/>
    <row r="27345" hidden="1" x14ac:dyDescent="0.2"/>
    <row r="27346" hidden="1" x14ac:dyDescent="0.2"/>
    <row r="27347" hidden="1" x14ac:dyDescent="0.2"/>
    <row r="27348" hidden="1" x14ac:dyDescent="0.2"/>
    <row r="27349" hidden="1" x14ac:dyDescent="0.2"/>
    <row r="27350" hidden="1" x14ac:dyDescent="0.2"/>
    <row r="27351" hidden="1" x14ac:dyDescent="0.2"/>
    <row r="27352" hidden="1" x14ac:dyDescent="0.2"/>
    <row r="27353" hidden="1" x14ac:dyDescent="0.2"/>
    <row r="27354" hidden="1" x14ac:dyDescent="0.2"/>
    <row r="27355" hidden="1" x14ac:dyDescent="0.2"/>
    <row r="27356" hidden="1" x14ac:dyDescent="0.2"/>
    <row r="27357" hidden="1" x14ac:dyDescent="0.2"/>
    <row r="27358" hidden="1" x14ac:dyDescent="0.2"/>
    <row r="27359" hidden="1" x14ac:dyDescent="0.2"/>
    <row r="27360" hidden="1" x14ac:dyDescent="0.2"/>
    <row r="27361" hidden="1" x14ac:dyDescent="0.2"/>
    <row r="27362" hidden="1" x14ac:dyDescent="0.2"/>
    <row r="27363" hidden="1" x14ac:dyDescent="0.2"/>
    <row r="27364" hidden="1" x14ac:dyDescent="0.2"/>
    <row r="27365" hidden="1" x14ac:dyDescent="0.2"/>
    <row r="27366" hidden="1" x14ac:dyDescent="0.2"/>
    <row r="27367" hidden="1" x14ac:dyDescent="0.2"/>
    <row r="27368" hidden="1" x14ac:dyDescent="0.2"/>
    <row r="27369" hidden="1" x14ac:dyDescent="0.2"/>
    <row r="27370" hidden="1" x14ac:dyDescent="0.2"/>
    <row r="27371" hidden="1" x14ac:dyDescent="0.2"/>
    <row r="27372" hidden="1" x14ac:dyDescent="0.2"/>
    <row r="27373" hidden="1" x14ac:dyDescent="0.2"/>
    <row r="27374" hidden="1" x14ac:dyDescent="0.2"/>
    <row r="27375" hidden="1" x14ac:dyDescent="0.2"/>
    <row r="27376" hidden="1" x14ac:dyDescent="0.2"/>
    <row r="27377" hidden="1" x14ac:dyDescent="0.2"/>
    <row r="27378" hidden="1" x14ac:dyDescent="0.2"/>
    <row r="27379" hidden="1" x14ac:dyDescent="0.2"/>
    <row r="27380" hidden="1" x14ac:dyDescent="0.2"/>
    <row r="27381" hidden="1" x14ac:dyDescent="0.2"/>
    <row r="27382" hidden="1" x14ac:dyDescent="0.2"/>
    <row r="27383" hidden="1" x14ac:dyDescent="0.2"/>
    <row r="27384" hidden="1" x14ac:dyDescent="0.2"/>
    <row r="27385" hidden="1" x14ac:dyDescent="0.2"/>
    <row r="27386" hidden="1" x14ac:dyDescent="0.2"/>
    <row r="27387" hidden="1" x14ac:dyDescent="0.2"/>
    <row r="27388" hidden="1" x14ac:dyDescent="0.2"/>
    <row r="27389" hidden="1" x14ac:dyDescent="0.2"/>
    <row r="27390" hidden="1" x14ac:dyDescent="0.2"/>
    <row r="27391" hidden="1" x14ac:dyDescent="0.2"/>
    <row r="27392" hidden="1" x14ac:dyDescent="0.2"/>
    <row r="27393" hidden="1" x14ac:dyDescent="0.2"/>
    <row r="27394" hidden="1" x14ac:dyDescent="0.2"/>
    <row r="27395" hidden="1" x14ac:dyDescent="0.2"/>
    <row r="27396" hidden="1" x14ac:dyDescent="0.2"/>
    <row r="27397" hidden="1" x14ac:dyDescent="0.2"/>
    <row r="27398" hidden="1" x14ac:dyDescent="0.2"/>
    <row r="27399" hidden="1" x14ac:dyDescent="0.2"/>
    <row r="27400" hidden="1" x14ac:dyDescent="0.2"/>
    <row r="27401" hidden="1" x14ac:dyDescent="0.2"/>
    <row r="27402" hidden="1" x14ac:dyDescent="0.2"/>
    <row r="27403" hidden="1" x14ac:dyDescent="0.2"/>
    <row r="27404" hidden="1" x14ac:dyDescent="0.2"/>
    <row r="27405" hidden="1" x14ac:dyDescent="0.2"/>
    <row r="27406" hidden="1" x14ac:dyDescent="0.2"/>
    <row r="27407" hidden="1" x14ac:dyDescent="0.2"/>
    <row r="27408" hidden="1" x14ac:dyDescent="0.2"/>
    <row r="27409" hidden="1" x14ac:dyDescent="0.2"/>
    <row r="27410" hidden="1" x14ac:dyDescent="0.2"/>
    <row r="27411" hidden="1" x14ac:dyDescent="0.2"/>
    <row r="27412" hidden="1" x14ac:dyDescent="0.2"/>
    <row r="27413" hidden="1" x14ac:dyDescent="0.2"/>
    <row r="27414" hidden="1" x14ac:dyDescent="0.2"/>
    <row r="27415" hidden="1" x14ac:dyDescent="0.2"/>
    <row r="27416" hidden="1" x14ac:dyDescent="0.2"/>
    <row r="27417" hidden="1" x14ac:dyDescent="0.2"/>
    <row r="27418" hidden="1" x14ac:dyDescent="0.2"/>
    <row r="27419" hidden="1" x14ac:dyDescent="0.2"/>
    <row r="27420" hidden="1" x14ac:dyDescent="0.2"/>
    <row r="27421" hidden="1" x14ac:dyDescent="0.2"/>
    <row r="27422" hidden="1" x14ac:dyDescent="0.2"/>
    <row r="27423" hidden="1" x14ac:dyDescent="0.2"/>
    <row r="27424" hidden="1" x14ac:dyDescent="0.2"/>
    <row r="27425" hidden="1" x14ac:dyDescent="0.2"/>
    <row r="27426" hidden="1" x14ac:dyDescent="0.2"/>
    <row r="27427" hidden="1" x14ac:dyDescent="0.2"/>
    <row r="27428" hidden="1" x14ac:dyDescent="0.2"/>
    <row r="27429" hidden="1" x14ac:dyDescent="0.2"/>
    <row r="27430" hidden="1" x14ac:dyDescent="0.2"/>
    <row r="27431" hidden="1" x14ac:dyDescent="0.2"/>
    <row r="27432" hidden="1" x14ac:dyDescent="0.2"/>
    <row r="27433" hidden="1" x14ac:dyDescent="0.2"/>
    <row r="27434" hidden="1" x14ac:dyDescent="0.2"/>
    <row r="27435" hidden="1" x14ac:dyDescent="0.2"/>
    <row r="27436" hidden="1" x14ac:dyDescent="0.2"/>
    <row r="27437" hidden="1" x14ac:dyDescent="0.2"/>
    <row r="27438" hidden="1" x14ac:dyDescent="0.2"/>
    <row r="27439" hidden="1" x14ac:dyDescent="0.2"/>
    <row r="27440" hidden="1" x14ac:dyDescent="0.2"/>
    <row r="27441" hidden="1" x14ac:dyDescent="0.2"/>
    <row r="27442" hidden="1" x14ac:dyDescent="0.2"/>
    <row r="27443" hidden="1" x14ac:dyDescent="0.2"/>
    <row r="27444" hidden="1" x14ac:dyDescent="0.2"/>
    <row r="27445" hidden="1" x14ac:dyDescent="0.2"/>
    <row r="27446" hidden="1" x14ac:dyDescent="0.2"/>
    <row r="27447" hidden="1" x14ac:dyDescent="0.2"/>
    <row r="27448" hidden="1" x14ac:dyDescent="0.2"/>
    <row r="27449" hidden="1" x14ac:dyDescent="0.2"/>
    <row r="27450" hidden="1" x14ac:dyDescent="0.2"/>
    <row r="27451" hidden="1" x14ac:dyDescent="0.2"/>
    <row r="27452" hidden="1" x14ac:dyDescent="0.2"/>
    <row r="27453" hidden="1" x14ac:dyDescent="0.2"/>
    <row r="27454" hidden="1" x14ac:dyDescent="0.2"/>
    <row r="27455" hidden="1" x14ac:dyDescent="0.2"/>
    <row r="27456" hidden="1" x14ac:dyDescent="0.2"/>
    <row r="27457" hidden="1" x14ac:dyDescent="0.2"/>
    <row r="27458" hidden="1" x14ac:dyDescent="0.2"/>
    <row r="27459" hidden="1" x14ac:dyDescent="0.2"/>
    <row r="27460" hidden="1" x14ac:dyDescent="0.2"/>
    <row r="27461" hidden="1" x14ac:dyDescent="0.2"/>
    <row r="27462" hidden="1" x14ac:dyDescent="0.2"/>
    <row r="27463" hidden="1" x14ac:dyDescent="0.2"/>
    <row r="27464" hidden="1" x14ac:dyDescent="0.2"/>
    <row r="27465" hidden="1" x14ac:dyDescent="0.2"/>
    <row r="27466" hidden="1" x14ac:dyDescent="0.2"/>
    <row r="27467" hidden="1" x14ac:dyDescent="0.2"/>
    <row r="27468" hidden="1" x14ac:dyDescent="0.2"/>
    <row r="27469" hidden="1" x14ac:dyDescent="0.2"/>
    <row r="27470" hidden="1" x14ac:dyDescent="0.2"/>
    <row r="27471" hidden="1" x14ac:dyDescent="0.2"/>
    <row r="27472" hidden="1" x14ac:dyDescent="0.2"/>
    <row r="27473" hidden="1" x14ac:dyDescent="0.2"/>
    <row r="27474" hidden="1" x14ac:dyDescent="0.2"/>
    <row r="27475" hidden="1" x14ac:dyDescent="0.2"/>
    <row r="27476" hidden="1" x14ac:dyDescent="0.2"/>
    <row r="27477" hidden="1" x14ac:dyDescent="0.2"/>
    <row r="27478" hidden="1" x14ac:dyDescent="0.2"/>
    <row r="27479" hidden="1" x14ac:dyDescent="0.2"/>
    <row r="27480" hidden="1" x14ac:dyDescent="0.2"/>
    <row r="27481" hidden="1" x14ac:dyDescent="0.2"/>
    <row r="27482" hidden="1" x14ac:dyDescent="0.2"/>
    <row r="27483" hidden="1" x14ac:dyDescent="0.2"/>
    <row r="27484" hidden="1" x14ac:dyDescent="0.2"/>
    <row r="27485" hidden="1" x14ac:dyDescent="0.2"/>
    <row r="27486" hidden="1" x14ac:dyDescent="0.2"/>
    <row r="27487" hidden="1" x14ac:dyDescent="0.2"/>
    <row r="27488" hidden="1" x14ac:dyDescent="0.2"/>
    <row r="27489" hidden="1" x14ac:dyDescent="0.2"/>
    <row r="27490" hidden="1" x14ac:dyDescent="0.2"/>
    <row r="27491" hidden="1" x14ac:dyDescent="0.2"/>
    <row r="27492" hidden="1" x14ac:dyDescent="0.2"/>
    <row r="27493" hidden="1" x14ac:dyDescent="0.2"/>
    <row r="27494" hidden="1" x14ac:dyDescent="0.2"/>
    <row r="27495" hidden="1" x14ac:dyDescent="0.2"/>
    <row r="27496" hidden="1" x14ac:dyDescent="0.2"/>
    <row r="27497" hidden="1" x14ac:dyDescent="0.2"/>
    <row r="27498" hidden="1" x14ac:dyDescent="0.2"/>
    <row r="27499" hidden="1" x14ac:dyDescent="0.2"/>
    <row r="27500" hidden="1" x14ac:dyDescent="0.2"/>
    <row r="27501" hidden="1" x14ac:dyDescent="0.2"/>
    <row r="27502" hidden="1" x14ac:dyDescent="0.2"/>
    <row r="27503" hidden="1" x14ac:dyDescent="0.2"/>
    <row r="27504" hidden="1" x14ac:dyDescent="0.2"/>
    <row r="27505" hidden="1" x14ac:dyDescent="0.2"/>
    <row r="27506" hidden="1" x14ac:dyDescent="0.2"/>
    <row r="27507" hidden="1" x14ac:dyDescent="0.2"/>
    <row r="27508" hidden="1" x14ac:dyDescent="0.2"/>
    <row r="27509" hidden="1" x14ac:dyDescent="0.2"/>
    <row r="27510" hidden="1" x14ac:dyDescent="0.2"/>
    <row r="27511" hidden="1" x14ac:dyDescent="0.2"/>
    <row r="27512" hidden="1" x14ac:dyDescent="0.2"/>
    <row r="27513" hidden="1" x14ac:dyDescent="0.2"/>
    <row r="27514" hidden="1" x14ac:dyDescent="0.2"/>
    <row r="27515" hidden="1" x14ac:dyDescent="0.2"/>
    <row r="27516" hidden="1" x14ac:dyDescent="0.2"/>
    <row r="27517" hidden="1" x14ac:dyDescent="0.2"/>
    <row r="27518" hidden="1" x14ac:dyDescent="0.2"/>
    <row r="27519" hidden="1" x14ac:dyDescent="0.2"/>
    <row r="27520" hidden="1" x14ac:dyDescent="0.2"/>
    <row r="27521" hidden="1" x14ac:dyDescent="0.2"/>
    <row r="27522" hidden="1" x14ac:dyDescent="0.2"/>
    <row r="27523" hidden="1" x14ac:dyDescent="0.2"/>
    <row r="27524" hidden="1" x14ac:dyDescent="0.2"/>
    <row r="27525" hidden="1" x14ac:dyDescent="0.2"/>
    <row r="27526" hidden="1" x14ac:dyDescent="0.2"/>
    <row r="27527" hidden="1" x14ac:dyDescent="0.2"/>
    <row r="27528" hidden="1" x14ac:dyDescent="0.2"/>
    <row r="27529" hidden="1" x14ac:dyDescent="0.2"/>
    <row r="27530" hidden="1" x14ac:dyDescent="0.2"/>
    <row r="27531" hidden="1" x14ac:dyDescent="0.2"/>
    <row r="27532" hidden="1" x14ac:dyDescent="0.2"/>
    <row r="27533" hidden="1" x14ac:dyDescent="0.2"/>
    <row r="27534" hidden="1" x14ac:dyDescent="0.2"/>
    <row r="27535" hidden="1" x14ac:dyDescent="0.2"/>
    <row r="27536" hidden="1" x14ac:dyDescent="0.2"/>
    <row r="27537" hidden="1" x14ac:dyDescent="0.2"/>
    <row r="27538" hidden="1" x14ac:dyDescent="0.2"/>
    <row r="27539" hidden="1" x14ac:dyDescent="0.2"/>
    <row r="27540" hidden="1" x14ac:dyDescent="0.2"/>
    <row r="27541" hidden="1" x14ac:dyDescent="0.2"/>
    <row r="27542" hidden="1" x14ac:dyDescent="0.2"/>
    <row r="27543" hidden="1" x14ac:dyDescent="0.2"/>
    <row r="27544" hidden="1" x14ac:dyDescent="0.2"/>
    <row r="27545" hidden="1" x14ac:dyDescent="0.2"/>
    <row r="27546" hidden="1" x14ac:dyDescent="0.2"/>
    <row r="27547" hidden="1" x14ac:dyDescent="0.2"/>
    <row r="27548" hidden="1" x14ac:dyDescent="0.2"/>
    <row r="27549" hidden="1" x14ac:dyDescent="0.2"/>
    <row r="27550" hidden="1" x14ac:dyDescent="0.2"/>
    <row r="27551" hidden="1" x14ac:dyDescent="0.2"/>
    <row r="27552" hidden="1" x14ac:dyDescent="0.2"/>
    <row r="27553" hidden="1" x14ac:dyDescent="0.2"/>
    <row r="27554" hidden="1" x14ac:dyDescent="0.2"/>
    <row r="27555" hidden="1" x14ac:dyDescent="0.2"/>
    <row r="27556" hidden="1" x14ac:dyDescent="0.2"/>
    <row r="27557" hidden="1" x14ac:dyDescent="0.2"/>
    <row r="27558" hidden="1" x14ac:dyDescent="0.2"/>
    <row r="27559" hidden="1" x14ac:dyDescent="0.2"/>
    <row r="27560" hidden="1" x14ac:dyDescent="0.2"/>
    <row r="27561" hidden="1" x14ac:dyDescent="0.2"/>
    <row r="27562" hidden="1" x14ac:dyDescent="0.2"/>
    <row r="27563" hidden="1" x14ac:dyDescent="0.2"/>
    <row r="27564" hidden="1" x14ac:dyDescent="0.2"/>
    <row r="27565" hidden="1" x14ac:dyDescent="0.2"/>
    <row r="27566" hidden="1" x14ac:dyDescent="0.2"/>
    <row r="27567" hidden="1" x14ac:dyDescent="0.2"/>
    <row r="27568" hidden="1" x14ac:dyDescent="0.2"/>
    <row r="27569" hidden="1" x14ac:dyDescent="0.2"/>
    <row r="27570" hidden="1" x14ac:dyDescent="0.2"/>
    <row r="27571" hidden="1" x14ac:dyDescent="0.2"/>
    <row r="27572" hidden="1" x14ac:dyDescent="0.2"/>
    <row r="27573" hidden="1" x14ac:dyDescent="0.2"/>
    <row r="27574" hidden="1" x14ac:dyDescent="0.2"/>
    <row r="27575" hidden="1" x14ac:dyDescent="0.2"/>
    <row r="27576" hidden="1" x14ac:dyDescent="0.2"/>
    <row r="27577" hidden="1" x14ac:dyDescent="0.2"/>
    <row r="27578" hidden="1" x14ac:dyDescent="0.2"/>
    <row r="27579" hidden="1" x14ac:dyDescent="0.2"/>
    <row r="27580" hidden="1" x14ac:dyDescent="0.2"/>
    <row r="27581" hidden="1" x14ac:dyDescent="0.2"/>
    <row r="27582" hidden="1" x14ac:dyDescent="0.2"/>
    <row r="27583" hidden="1" x14ac:dyDescent="0.2"/>
    <row r="27584" hidden="1" x14ac:dyDescent="0.2"/>
    <row r="27585" hidden="1" x14ac:dyDescent="0.2"/>
    <row r="27586" hidden="1" x14ac:dyDescent="0.2"/>
    <row r="27587" hidden="1" x14ac:dyDescent="0.2"/>
    <row r="27588" hidden="1" x14ac:dyDescent="0.2"/>
    <row r="27589" hidden="1" x14ac:dyDescent="0.2"/>
    <row r="27590" hidden="1" x14ac:dyDescent="0.2"/>
    <row r="27591" hidden="1" x14ac:dyDescent="0.2"/>
    <row r="27592" hidden="1" x14ac:dyDescent="0.2"/>
    <row r="27593" hidden="1" x14ac:dyDescent="0.2"/>
    <row r="27594" hidden="1" x14ac:dyDescent="0.2"/>
    <row r="27595" hidden="1" x14ac:dyDescent="0.2"/>
    <row r="27596" hidden="1" x14ac:dyDescent="0.2"/>
    <row r="27597" hidden="1" x14ac:dyDescent="0.2"/>
    <row r="27598" hidden="1" x14ac:dyDescent="0.2"/>
    <row r="27599" hidden="1" x14ac:dyDescent="0.2"/>
    <row r="27600" hidden="1" x14ac:dyDescent="0.2"/>
    <row r="27601" hidden="1" x14ac:dyDescent="0.2"/>
    <row r="27602" hidden="1" x14ac:dyDescent="0.2"/>
    <row r="27603" hidden="1" x14ac:dyDescent="0.2"/>
    <row r="27604" hidden="1" x14ac:dyDescent="0.2"/>
    <row r="27605" hidden="1" x14ac:dyDescent="0.2"/>
    <row r="27606" hidden="1" x14ac:dyDescent="0.2"/>
    <row r="27607" hidden="1" x14ac:dyDescent="0.2"/>
    <row r="27608" hidden="1" x14ac:dyDescent="0.2"/>
    <row r="27609" hidden="1" x14ac:dyDescent="0.2"/>
    <row r="27610" hidden="1" x14ac:dyDescent="0.2"/>
    <row r="27611" hidden="1" x14ac:dyDescent="0.2"/>
    <row r="27612" hidden="1" x14ac:dyDescent="0.2"/>
    <row r="27613" hidden="1" x14ac:dyDescent="0.2"/>
    <row r="27614" hidden="1" x14ac:dyDescent="0.2"/>
    <row r="27615" hidden="1" x14ac:dyDescent="0.2"/>
    <row r="27616" hidden="1" x14ac:dyDescent="0.2"/>
    <row r="27617" hidden="1" x14ac:dyDescent="0.2"/>
    <row r="27618" hidden="1" x14ac:dyDescent="0.2"/>
    <row r="27619" hidden="1" x14ac:dyDescent="0.2"/>
    <row r="27620" hidden="1" x14ac:dyDescent="0.2"/>
    <row r="27621" hidden="1" x14ac:dyDescent="0.2"/>
    <row r="27622" hidden="1" x14ac:dyDescent="0.2"/>
    <row r="27623" hidden="1" x14ac:dyDescent="0.2"/>
    <row r="27624" hidden="1" x14ac:dyDescent="0.2"/>
    <row r="27625" hidden="1" x14ac:dyDescent="0.2"/>
    <row r="27626" hidden="1" x14ac:dyDescent="0.2"/>
    <row r="27627" hidden="1" x14ac:dyDescent="0.2"/>
    <row r="27628" hidden="1" x14ac:dyDescent="0.2"/>
    <row r="27629" hidden="1" x14ac:dyDescent="0.2"/>
    <row r="27630" hidden="1" x14ac:dyDescent="0.2"/>
    <row r="27631" hidden="1" x14ac:dyDescent="0.2"/>
    <row r="27632" hidden="1" x14ac:dyDescent="0.2"/>
    <row r="27633" hidden="1" x14ac:dyDescent="0.2"/>
    <row r="27634" hidden="1" x14ac:dyDescent="0.2"/>
    <row r="27635" hidden="1" x14ac:dyDescent="0.2"/>
    <row r="27636" hidden="1" x14ac:dyDescent="0.2"/>
    <row r="27637" hidden="1" x14ac:dyDescent="0.2"/>
    <row r="27638" hidden="1" x14ac:dyDescent="0.2"/>
    <row r="27639" hidden="1" x14ac:dyDescent="0.2"/>
    <row r="27640" hidden="1" x14ac:dyDescent="0.2"/>
    <row r="27641" hidden="1" x14ac:dyDescent="0.2"/>
    <row r="27642" hidden="1" x14ac:dyDescent="0.2"/>
    <row r="27643" hidden="1" x14ac:dyDescent="0.2"/>
    <row r="27644" hidden="1" x14ac:dyDescent="0.2"/>
    <row r="27645" hidden="1" x14ac:dyDescent="0.2"/>
    <row r="27646" hidden="1" x14ac:dyDescent="0.2"/>
    <row r="27647" hidden="1" x14ac:dyDescent="0.2"/>
    <row r="27648" hidden="1" x14ac:dyDescent="0.2"/>
    <row r="27649" hidden="1" x14ac:dyDescent="0.2"/>
    <row r="27650" hidden="1" x14ac:dyDescent="0.2"/>
    <row r="27651" hidden="1" x14ac:dyDescent="0.2"/>
    <row r="27652" hidden="1" x14ac:dyDescent="0.2"/>
    <row r="27653" hidden="1" x14ac:dyDescent="0.2"/>
    <row r="27654" hidden="1" x14ac:dyDescent="0.2"/>
    <row r="27655" hidden="1" x14ac:dyDescent="0.2"/>
    <row r="27656" hidden="1" x14ac:dyDescent="0.2"/>
    <row r="27657" hidden="1" x14ac:dyDescent="0.2"/>
    <row r="27658" hidden="1" x14ac:dyDescent="0.2"/>
    <row r="27659" hidden="1" x14ac:dyDescent="0.2"/>
    <row r="27660" hidden="1" x14ac:dyDescent="0.2"/>
    <row r="27661" hidden="1" x14ac:dyDescent="0.2"/>
    <row r="27662" hidden="1" x14ac:dyDescent="0.2"/>
    <row r="27663" hidden="1" x14ac:dyDescent="0.2"/>
    <row r="27664" hidden="1" x14ac:dyDescent="0.2"/>
    <row r="27665" hidden="1" x14ac:dyDescent="0.2"/>
    <row r="27666" hidden="1" x14ac:dyDescent="0.2"/>
    <row r="27667" hidden="1" x14ac:dyDescent="0.2"/>
    <row r="27668" hidden="1" x14ac:dyDescent="0.2"/>
    <row r="27669" hidden="1" x14ac:dyDescent="0.2"/>
    <row r="27670" hidden="1" x14ac:dyDescent="0.2"/>
    <row r="27671" hidden="1" x14ac:dyDescent="0.2"/>
    <row r="27672" hidden="1" x14ac:dyDescent="0.2"/>
    <row r="27673" hidden="1" x14ac:dyDescent="0.2"/>
    <row r="27674" hidden="1" x14ac:dyDescent="0.2"/>
    <row r="27675" hidden="1" x14ac:dyDescent="0.2"/>
    <row r="27676" hidden="1" x14ac:dyDescent="0.2"/>
    <row r="27677" hidden="1" x14ac:dyDescent="0.2"/>
    <row r="27678" hidden="1" x14ac:dyDescent="0.2"/>
    <row r="27679" hidden="1" x14ac:dyDescent="0.2"/>
    <row r="27680" hidden="1" x14ac:dyDescent="0.2"/>
    <row r="27681" hidden="1" x14ac:dyDescent="0.2"/>
    <row r="27682" hidden="1" x14ac:dyDescent="0.2"/>
    <row r="27683" hidden="1" x14ac:dyDescent="0.2"/>
    <row r="27684" hidden="1" x14ac:dyDescent="0.2"/>
    <row r="27685" hidden="1" x14ac:dyDescent="0.2"/>
    <row r="27686" hidden="1" x14ac:dyDescent="0.2"/>
    <row r="27687" hidden="1" x14ac:dyDescent="0.2"/>
    <row r="27688" hidden="1" x14ac:dyDescent="0.2"/>
    <row r="27689" hidden="1" x14ac:dyDescent="0.2"/>
    <row r="27690" hidden="1" x14ac:dyDescent="0.2"/>
    <row r="27691" hidden="1" x14ac:dyDescent="0.2"/>
    <row r="27692" hidden="1" x14ac:dyDescent="0.2"/>
    <row r="27693" hidden="1" x14ac:dyDescent="0.2"/>
    <row r="27694" hidden="1" x14ac:dyDescent="0.2"/>
    <row r="27695" hidden="1" x14ac:dyDescent="0.2"/>
    <row r="27696" hidden="1" x14ac:dyDescent="0.2"/>
    <row r="27697" hidden="1" x14ac:dyDescent="0.2"/>
    <row r="27698" hidden="1" x14ac:dyDescent="0.2"/>
    <row r="27699" hidden="1" x14ac:dyDescent="0.2"/>
    <row r="27700" hidden="1" x14ac:dyDescent="0.2"/>
    <row r="27701" hidden="1" x14ac:dyDescent="0.2"/>
    <row r="27702" hidden="1" x14ac:dyDescent="0.2"/>
    <row r="27703" hidden="1" x14ac:dyDescent="0.2"/>
    <row r="27704" hidden="1" x14ac:dyDescent="0.2"/>
    <row r="27705" hidden="1" x14ac:dyDescent="0.2"/>
    <row r="27706" hidden="1" x14ac:dyDescent="0.2"/>
    <row r="27707" hidden="1" x14ac:dyDescent="0.2"/>
    <row r="27708" hidden="1" x14ac:dyDescent="0.2"/>
    <row r="27709" hidden="1" x14ac:dyDescent="0.2"/>
    <row r="27710" hidden="1" x14ac:dyDescent="0.2"/>
    <row r="27711" hidden="1" x14ac:dyDescent="0.2"/>
    <row r="27712" hidden="1" x14ac:dyDescent="0.2"/>
    <row r="27713" hidden="1" x14ac:dyDescent="0.2"/>
    <row r="27714" hidden="1" x14ac:dyDescent="0.2"/>
    <row r="27715" hidden="1" x14ac:dyDescent="0.2"/>
    <row r="27716" hidden="1" x14ac:dyDescent="0.2"/>
    <row r="27717" hidden="1" x14ac:dyDescent="0.2"/>
    <row r="27718" hidden="1" x14ac:dyDescent="0.2"/>
    <row r="27719" hidden="1" x14ac:dyDescent="0.2"/>
    <row r="27720" hidden="1" x14ac:dyDescent="0.2"/>
    <row r="27721" hidden="1" x14ac:dyDescent="0.2"/>
    <row r="27722" hidden="1" x14ac:dyDescent="0.2"/>
    <row r="27723" hidden="1" x14ac:dyDescent="0.2"/>
    <row r="27724" hidden="1" x14ac:dyDescent="0.2"/>
    <row r="27725" hidden="1" x14ac:dyDescent="0.2"/>
    <row r="27726" hidden="1" x14ac:dyDescent="0.2"/>
    <row r="27727" hidden="1" x14ac:dyDescent="0.2"/>
    <row r="27728" hidden="1" x14ac:dyDescent="0.2"/>
    <row r="27729" hidden="1" x14ac:dyDescent="0.2"/>
    <row r="27730" hidden="1" x14ac:dyDescent="0.2"/>
    <row r="27731" hidden="1" x14ac:dyDescent="0.2"/>
    <row r="27732" hidden="1" x14ac:dyDescent="0.2"/>
    <row r="27733" hidden="1" x14ac:dyDescent="0.2"/>
    <row r="27734" hidden="1" x14ac:dyDescent="0.2"/>
    <row r="27735" hidden="1" x14ac:dyDescent="0.2"/>
    <row r="27736" hidden="1" x14ac:dyDescent="0.2"/>
    <row r="27737" hidden="1" x14ac:dyDescent="0.2"/>
    <row r="27738" hidden="1" x14ac:dyDescent="0.2"/>
    <row r="27739" hidden="1" x14ac:dyDescent="0.2"/>
    <row r="27740" hidden="1" x14ac:dyDescent="0.2"/>
    <row r="27741" hidden="1" x14ac:dyDescent="0.2"/>
    <row r="27742" hidden="1" x14ac:dyDescent="0.2"/>
    <row r="27743" hidden="1" x14ac:dyDescent="0.2"/>
    <row r="27744" hidden="1" x14ac:dyDescent="0.2"/>
    <row r="27745" hidden="1" x14ac:dyDescent="0.2"/>
    <row r="27746" hidden="1" x14ac:dyDescent="0.2"/>
    <row r="27747" hidden="1" x14ac:dyDescent="0.2"/>
    <row r="27748" hidden="1" x14ac:dyDescent="0.2"/>
    <row r="27749" hidden="1" x14ac:dyDescent="0.2"/>
    <row r="27750" hidden="1" x14ac:dyDescent="0.2"/>
    <row r="27751" hidden="1" x14ac:dyDescent="0.2"/>
    <row r="27752" hidden="1" x14ac:dyDescent="0.2"/>
    <row r="27753" hidden="1" x14ac:dyDescent="0.2"/>
    <row r="27754" hidden="1" x14ac:dyDescent="0.2"/>
    <row r="27755" hidden="1" x14ac:dyDescent="0.2"/>
    <row r="27756" hidden="1" x14ac:dyDescent="0.2"/>
    <row r="27757" hidden="1" x14ac:dyDescent="0.2"/>
    <row r="27758" hidden="1" x14ac:dyDescent="0.2"/>
    <row r="27759" hidden="1" x14ac:dyDescent="0.2"/>
    <row r="27760" hidden="1" x14ac:dyDescent="0.2"/>
    <row r="27761" hidden="1" x14ac:dyDescent="0.2"/>
    <row r="27762" hidden="1" x14ac:dyDescent="0.2"/>
    <row r="27763" hidden="1" x14ac:dyDescent="0.2"/>
    <row r="27764" hidden="1" x14ac:dyDescent="0.2"/>
    <row r="27765" hidden="1" x14ac:dyDescent="0.2"/>
    <row r="27766" hidden="1" x14ac:dyDescent="0.2"/>
    <row r="27767" hidden="1" x14ac:dyDescent="0.2"/>
    <row r="27768" hidden="1" x14ac:dyDescent="0.2"/>
    <row r="27769" hidden="1" x14ac:dyDescent="0.2"/>
    <row r="27770" hidden="1" x14ac:dyDescent="0.2"/>
    <row r="27771" hidden="1" x14ac:dyDescent="0.2"/>
    <row r="27772" hidden="1" x14ac:dyDescent="0.2"/>
    <row r="27773" hidden="1" x14ac:dyDescent="0.2"/>
    <row r="27774" hidden="1" x14ac:dyDescent="0.2"/>
    <row r="27775" hidden="1" x14ac:dyDescent="0.2"/>
    <row r="27776" hidden="1" x14ac:dyDescent="0.2"/>
    <row r="27777" hidden="1" x14ac:dyDescent="0.2"/>
    <row r="27778" hidden="1" x14ac:dyDescent="0.2"/>
    <row r="27779" hidden="1" x14ac:dyDescent="0.2"/>
    <row r="27780" hidden="1" x14ac:dyDescent="0.2"/>
    <row r="27781" hidden="1" x14ac:dyDescent="0.2"/>
    <row r="27782" hidden="1" x14ac:dyDescent="0.2"/>
    <row r="27783" hidden="1" x14ac:dyDescent="0.2"/>
    <row r="27784" hidden="1" x14ac:dyDescent="0.2"/>
    <row r="27785" hidden="1" x14ac:dyDescent="0.2"/>
    <row r="27786" hidden="1" x14ac:dyDescent="0.2"/>
    <row r="27787" hidden="1" x14ac:dyDescent="0.2"/>
    <row r="27788" hidden="1" x14ac:dyDescent="0.2"/>
    <row r="27789" hidden="1" x14ac:dyDescent="0.2"/>
    <row r="27790" hidden="1" x14ac:dyDescent="0.2"/>
    <row r="27791" hidden="1" x14ac:dyDescent="0.2"/>
    <row r="27792" hidden="1" x14ac:dyDescent="0.2"/>
    <row r="27793" hidden="1" x14ac:dyDescent="0.2"/>
    <row r="27794" hidden="1" x14ac:dyDescent="0.2"/>
    <row r="27795" hidden="1" x14ac:dyDescent="0.2"/>
    <row r="27796" hidden="1" x14ac:dyDescent="0.2"/>
    <row r="27797" hidden="1" x14ac:dyDescent="0.2"/>
    <row r="27798" hidden="1" x14ac:dyDescent="0.2"/>
    <row r="27799" hidden="1" x14ac:dyDescent="0.2"/>
    <row r="27800" hidden="1" x14ac:dyDescent="0.2"/>
    <row r="27801" hidden="1" x14ac:dyDescent="0.2"/>
    <row r="27802" hidden="1" x14ac:dyDescent="0.2"/>
    <row r="27803" hidden="1" x14ac:dyDescent="0.2"/>
    <row r="27804" hidden="1" x14ac:dyDescent="0.2"/>
    <row r="27805" hidden="1" x14ac:dyDescent="0.2"/>
    <row r="27806" hidden="1" x14ac:dyDescent="0.2"/>
    <row r="27807" hidden="1" x14ac:dyDescent="0.2"/>
    <row r="27808" hidden="1" x14ac:dyDescent="0.2"/>
    <row r="27809" hidden="1" x14ac:dyDescent="0.2"/>
    <row r="27810" hidden="1" x14ac:dyDescent="0.2"/>
    <row r="27811" hidden="1" x14ac:dyDescent="0.2"/>
    <row r="27812" hidden="1" x14ac:dyDescent="0.2"/>
    <row r="27813" hidden="1" x14ac:dyDescent="0.2"/>
    <row r="27814" hidden="1" x14ac:dyDescent="0.2"/>
    <row r="27815" hidden="1" x14ac:dyDescent="0.2"/>
    <row r="27816" hidden="1" x14ac:dyDescent="0.2"/>
    <row r="27817" hidden="1" x14ac:dyDescent="0.2"/>
    <row r="27818" hidden="1" x14ac:dyDescent="0.2"/>
    <row r="27819" hidden="1" x14ac:dyDescent="0.2"/>
    <row r="27820" hidden="1" x14ac:dyDescent="0.2"/>
    <row r="27821" hidden="1" x14ac:dyDescent="0.2"/>
    <row r="27822" hidden="1" x14ac:dyDescent="0.2"/>
    <row r="27823" hidden="1" x14ac:dyDescent="0.2"/>
    <row r="27824" hidden="1" x14ac:dyDescent="0.2"/>
    <row r="27825" hidden="1" x14ac:dyDescent="0.2"/>
    <row r="27826" hidden="1" x14ac:dyDescent="0.2"/>
    <row r="27827" hidden="1" x14ac:dyDescent="0.2"/>
    <row r="27828" hidden="1" x14ac:dyDescent="0.2"/>
    <row r="27829" hidden="1" x14ac:dyDescent="0.2"/>
    <row r="27830" hidden="1" x14ac:dyDescent="0.2"/>
    <row r="27831" hidden="1" x14ac:dyDescent="0.2"/>
    <row r="27832" hidden="1" x14ac:dyDescent="0.2"/>
    <row r="27833" hidden="1" x14ac:dyDescent="0.2"/>
    <row r="27834" hidden="1" x14ac:dyDescent="0.2"/>
    <row r="27835" hidden="1" x14ac:dyDescent="0.2"/>
    <row r="27836" hidden="1" x14ac:dyDescent="0.2"/>
    <row r="27837" hidden="1" x14ac:dyDescent="0.2"/>
    <row r="27838" hidden="1" x14ac:dyDescent="0.2"/>
    <row r="27839" hidden="1" x14ac:dyDescent="0.2"/>
    <row r="27840" hidden="1" x14ac:dyDescent="0.2"/>
    <row r="27841" hidden="1" x14ac:dyDescent="0.2"/>
    <row r="27842" hidden="1" x14ac:dyDescent="0.2"/>
    <row r="27843" hidden="1" x14ac:dyDescent="0.2"/>
    <row r="27844" hidden="1" x14ac:dyDescent="0.2"/>
    <row r="27845" hidden="1" x14ac:dyDescent="0.2"/>
    <row r="27846" hidden="1" x14ac:dyDescent="0.2"/>
    <row r="27847" hidden="1" x14ac:dyDescent="0.2"/>
    <row r="27848" hidden="1" x14ac:dyDescent="0.2"/>
    <row r="27849" hidden="1" x14ac:dyDescent="0.2"/>
    <row r="27850" hidden="1" x14ac:dyDescent="0.2"/>
    <row r="27851" hidden="1" x14ac:dyDescent="0.2"/>
    <row r="27852" hidden="1" x14ac:dyDescent="0.2"/>
    <row r="27853" hidden="1" x14ac:dyDescent="0.2"/>
    <row r="27854" hidden="1" x14ac:dyDescent="0.2"/>
    <row r="27855" hidden="1" x14ac:dyDescent="0.2"/>
    <row r="27856" hidden="1" x14ac:dyDescent="0.2"/>
    <row r="27857" hidden="1" x14ac:dyDescent="0.2"/>
    <row r="27858" hidden="1" x14ac:dyDescent="0.2"/>
    <row r="27859" hidden="1" x14ac:dyDescent="0.2"/>
    <row r="27860" hidden="1" x14ac:dyDescent="0.2"/>
    <row r="27861" hidden="1" x14ac:dyDescent="0.2"/>
    <row r="27862" hidden="1" x14ac:dyDescent="0.2"/>
    <row r="27863" hidden="1" x14ac:dyDescent="0.2"/>
    <row r="27864" hidden="1" x14ac:dyDescent="0.2"/>
    <row r="27865" hidden="1" x14ac:dyDescent="0.2"/>
    <row r="27866" hidden="1" x14ac:dyDescent="0.2"/>
    <row r="27867" hidden="1" x14ac:dyDescent="0.2"/>
    <row r="27868" hidden="1" x14ac:dyDescent="0.2"/>
    <row r="27869" hidden="1" x14ac:dyDescent="0.2"/>
    <row r="27870" hidden="1" x14ac:dyDescent="0.2"/>
    <row r="27871" hidden="1" x14ac:dyDescent="0.2"/>
    <row r="27872" hidden="1" x14ac:dyDescent="0.2"/>
    <row r="27873" hidden="1" x14ac:dyDescent="0.2"/>
    <row r="27874" hidden="1" x14ac:dyDescent="0.2"/>
    <row r="27875" hidden="1" x14ac:dyDescent="0.2"/>
    <row r="27876" hidden="1" x14ac:dyDescent="0.2"/>
    <row r="27877" hidden="1" x14ac:dyDescent="0.2"/>
    <row r="27878" hidden="1" x14ac:dyDescent="0.2"/>
    <row r="27879" hidden="1" x14ac:dyDescent="0.2"/>
    <row r="27880" hidden="1" x14ac:dyDescent="0.2"/>
    <row r="27881" hidden="1" x14ac:dyDescent="0.2"/>
    <row r="27882" hidden="1" x14ac:dyDescent="0.2"/>
    <row r="27883" hidden="1" x14ac:dyDescent="0.2"/>
    <row r="27884" hidden="1" x14ac:dyDescent="0.2"/>
    <row r="27885" hidden="1" x14ac:dyDescent="0.2"/>
    <row r="27886" hidden="1" x14ac:dyDescent="0.2"/>
    <row r="27887" hidden="1" x14ac:dyDescent="0.2"/>
    <row r="27888" hidden="1" x14ac:dyDescent="0.2"/>
    <row r="27889" hidden="1" x14ac:dyDescent="0.2"/>
    <row r="27890" hidden="1" x14ac:dyDescent="0.2"/>
    <row r="27891" hidden="1" x14ac:dyDescent="0.2"/>
    <row r="27892" hidden="1" x14ac:dyDescent="0.2"/>
    <row r="27893" hidden="1" x14ac:dyDescent="0.2"/>
    <row r="27894" hidden="1" x14ac:dyDescent="0.2"/>
    <row r="27895" hidden="1" x14ac:dyDescent="0.2"/>
    <row r="27896" hidden="1" x14ac:dyDescent="0.2"/>
    <row r="27897" hidden="1" x14ac:dyDescent="0.2"/>
    <row r="27898" hidden="1" x14ac:dyDescent="0.2"/>
    <row r="27899" hidden="1" x14ac:dyDescent="0.2"/>
    <row r="27900" hidden="1" x14ac:dyDescent="0.2"/>
    <row r="27901" hidden="1" x14ac:dyDescent="0.2"/>
    <row r="27902" hidden="1" x14ac:dyDescent="0.2"/>
    <row r="27903" hidden="1" x14ac:dyDescent="0.2"/>
    <row r="27904" hidden="1" x14ac:dyDescent="0.2"/>
    <row r="27905" hidden="1" x14ac:dyDescent="0.2"/>
    <row r="27906" hidden="1" x14ac:dyDescent="0.2"/>
    <row r="27907" hidden="1" x14ac:dyDescent="0.2"/>
    <row r="27908" hidden="1" x14ac:dyDescent="0.2"/>
    <row r="27909" hidden="1" x14ac:dyDescent="0.2"/>
    <row r="27910" hidden="1" x14ac:dyDescent="0.2"/>
    <row r="27911" hidden="1" x14ac:dyDescent="0.2"/>
    <row r="27912" hidden="1" x14ac:dyDescent="0.2"/>
    <row r="27913" hidden="1" x14ac:dyDescent="0.2"/>
    <row r="27914" hidden="1" x14ac:dyDescent="0.2"/>
    <row r="27915" hidden="1" x14ac:dyDescent="0.2"/>
    <row r="27916" hidden="1" x14ac:dyDescent="0.2"/>
    <row r="27917" hidden="1" x14ac:dyDescent="0.2"/>
    <row r="27918" hidden="1" x14ac:dyDescent="0.2"/>
    <row r="27919" hidden="1" x14ac:dyDescent="0.2"/>
    <row r="27920" hidden="1" x14ac:dyDescent="0.2"/>
    <row r="27921" hidden="1" x14ac:dyDescent="0.2"/>
    <row r="27922" hidden="1" x14ac:dyDescent="0.2"/>
    <row r="27923" hidden="1" x14ac:dyDescent="0.2"/>
    <row r="27924" hidden="1" x14ac:dyDescent="0.2"/>
    <row r="27925" hidden="1" x14ac:dyDescent="0.2"/>
    <row r="27926" hidden="1" x14ac:dyDescent="0.2"/>
    <row r="27927" hidden="1" x14ac:dyDescent="0.2"/>
    <row r="27928" hidden="1" x14ac:dyDescent="0.2"/>
    <row r="27929" hidden="1" x14ac:dyDescent="0.2"/>
    <row r="27930" hidden="1" x14ac:dyDescent="0.2"/>
    <row r="27931" hidden="1" x14ac:dyDescent="0.2"/>
    <row r="27932" hidden="1" x14ac:dyDescent="0.2"/>
    <row r="27933" hidden="1" x14ac:dyDescent="0.2"/>
    <row r="27934" hidden="1" x14ac:dyDescent="0.2"/>
    <row r="27935" hidden="1" x14ac:dyDescent="0.2"/>
    <row r="27936" hidden="1" x14ac:dyDescent="0.2"/>
    <row r="27937" hidden="1" x14ac:dyDescent="0.2"/>
    <row r="27938" hidden="1" x14ac:dyDescent="0.2"/>
    <row r="27939" hidden="1" x14ac:dyDescent="0.2"/>
    <row r="27940" hidden="1" x14ac:dyDescent="0.2"/>
    <row r="27941" hidden="1" x14ac:dyDescent="0.2"/>
    <row r="27942" hidden="1" x14ac:dyDescent="0.2"/>
    <row r="27943" hidden="1" x14ac:dyDescent="0.2"/>
    <row r="27944" hidden="1" x14ac:dyDescent="0.2"/>
    <row r="27945" hidden="1" x14ac:dyDescent="0.2"/>
    <row r="27946" hidden="1" x14ac:dyDescent="0.2"/>
    <row r="27947" hidden="1" x14ac:dyDescent="0.2"/>
    <row r="27948" hidden="1" x14ac:dyDescent="0.2"/>
    <row r="27949" hidden="1" x14ac:dyDescent="0.2"/>
    <row r="27950" hidden="1" x14ac:dyDescent="0.2"/>
    <row r="27951" hidden="1" x14ac:dyDescent="0.2"/>
    <row r="27952" hidden="1" x14ac:dyDescent="0.2"/>
    <row r="27953" hidden="1" x14ac:dyDescent="0.2"/>
    <row r="27954" hidden="1" x14ac:dyDescent="0.2"/>
    <row r="27955" hidden="1" x14ac:dyDescent="0.2"/>
    <row r="27956" hidden="1" x14ac:dyDescent="0.2"/>
    <row r="27957" hidden="1" x14ac:dyDescent="0.2"/>
    <row r="27958" hidden="1" x14ac:dyDescent="0.2"/>
    <row r="27959" hidden="1" x14ac:dyDescent="0.2"/>
    <row r="27960" hidden="1" x14ac:dyDescent="0.2"/>
    <row r="27961" hidden="1" x14ac:dyDescent="0.2"/>
    <row r="27962" hidden="1" x14ac:dyDescent="0.2"/>
    <row r="27963" hidden="1" x14ac:dyDescent="0.2"/>
    <row r="27964" hidden="1" x14ac:dyDescent="0.2"/>
    <row r="27965" hidden="1" x14ac:dyDescent="0.2"/>
    <row r="27966" hidden="1" x14ac:dyDescent="0.2"/>
    <row r="27967" hidden="1" x14ac:dyDescent="0.2"/>
    <row r="27968" hidden="1" x14ac:dyDescent="0.2"/>
    <row r="27969" hidden="1" x14ac:dyDescent="0.2"/>
    <row r="27970" hidden="1" x14ac:dyDescent="0.2"/>
    <row r="27971" hidden="1" x14ac:dyDescent="0.2"/>
    <row r="27972" hidden="1" x14ac:dyDescent="0.2"/>
    <row r="27973" hidden="1" x14ac:dyDescent="0.2"/>
    <row r="27974" hidden="1" x14ac:dyDescent="0.2"/>
    <row r="27975" hidden="1" x14ac:dyDescent="0.2"/>
    <row r="27976" hidden="1" x14ac:dyDescent="0.2"/>
    <row r="27977" hidden="1" x14ac:dyDescent="0.2"/>
    <row r="27978" hidden="1" x14ac:dyDescent="0.2"/>
    <row r="27979" hidden="1" x14ac:dyDescent="0.2"/>
    <row r="27980" hidden="1" x14ac:dyDescent="0.2"/>
    <row r="27981" hidden="1" x14ac:dyDescent="0.2"/>
    <row r="27982" hidden="1" x14ac:dyDescent="0.2"/>
    <row r="27983" hidden="1" x14ac:dyDescent="0.2"/>
    <row r="27984" hidden="1" x14ac:dyDescent="0.2"/>
    <row r="27985" hidden="1" x14ac:dyDescent="0.2"/>
    <row r="27986" hidden="1" x14ac:dyDescent="0.2"/>
    <row r="27987" hidden="1" x14ac:dyDescent="0.2"/>
    <row r="27988" hidden="1" x14ac:dyDescent="0.2"/>
    <row r="27989" hidden="1" x14ac:dyDescent="0.2"/>
    <row r="27990" hidden="1" x14ac:dyDescent="0.2"/>
    <row r="27991" hidden="1" x14ac:dyDescent="0.2"/>
    <row r="27992" hidden="1" x14ac:dyDescent="0.2"/>
    <row r="27993" hidden="1" x14ac:dyDescent="0.2"/>
    <row r="27994" hidden="1" x14ac:dyDescent="0.2"/>
    <row r="27995" hidden="1" x14ac:dyDescent="0.2"/>
    <row r="27996" hidden="1" x14ac:dyDescent="0.2"/>
    <row r="27997" hidden="1" x14ac:dyDescent="0.2"/>
    <row r="27998" hidden="1" x14ac:dyDescent="0.2"/>
    <row r="27999" hidden="1" x14ac:dyDescent="0.2"/>
    <row r="28000" hidden="1" x14ac:dyDescent="0.2"/>
    <row r="28001" hidden="1" x14ac:dyDescent="0.2"/>
    <row r="28002" hidden="1" x14ac:dyDescent="0.2"/>
    <row r="28003" hidden="1" x14ac:dyDescent="0.2"/>
    <row r="28004" hidden="1" x14ac:dyDescent="0.2"/>
    <row r="28005" hidden="1" x14ac:dyDescent="0.2"/>
    <row r="28006" hidden="1" x14ac:dyDescent="0.2"/>
    <row r="28007" hidden="1" x14ac:dyDescent="0.2"/>
    <row r="28008" hidden="1" x14ac:dyDescent="0.2"/>
    <row r="28009" hidden="1" x14ac:dyDescent="0.2"/>
    <row r="28010" hidden="1" x14ac:dyDescent="0.2"/>
    <row r="28011" hidden="1" x14ac:dyDescent="0.2"/>
    <row r="28012" hidden="1" x14ac:dyDescent="0.2"/>
    <row r="28013" hidden="1" x14ac:dyDescent="0.2"/>
    <row r="28014" hidden="1" x14ac:dyDescent="0.2"/>
    <row r="28015" hidden="1" x14ac:dyDescent="0.2"/>
    <row r="28016" hidden="1" x14ac:dyDescent="0.2"/>
    <row r="28017" hidden="1" x14ac:dyDescent="0.2"/>
    <row r="28018" hidden="1" x14ac:dyDescent="0.2"/>
    <row r="28019" hidden="1" x14ac:dyDescent="0.2"/>
    <row r="28020" hidden="1" x14ac:dyDescent="0.2"/>
    <row r="28021" hidden="1" x14ac:dyDescent="0.2"/>
    <row r="28022" hidden="1" x14ac:dyDescent="0.2"/>
    <row r="28023" hidden="1" x14ac:dyDescent="0.2"/>
    <row r="28024" hidden="1" x14ac:dyDescent="0.2"/>
    <row r="28025" hidden="1" x14ac:dyDescent="0.2"/>
    <row r="28026" hidden="1" x14ac:dyDescent="0.2"/>
    <row r="28027" hidden="1" x14ac:dyDescent="0.2"/>
    <row r="28028" hidden="1" x14ac:dyDescent="0.2"/>
    <row r="28029" hidden="1" x14ac:dyDescent="0.2"/>
    <row r="28030" hidden="1" x14ac:dyDescent="0.2"/>
    <row r="28031" hidden="1" x14ac:dyDescent="0.2"/>
    <row r="28032" hidden="1" x14ac:dyDescent="0.2"/>
    <row r="28033" hidden="1" x14ac:dyDescent="0.2"/>
    <row r="28034" hidden="1" x14ac:dyDescent="0.2"/>
    <row r="28035" hidden="1" x14ac:dyDescent="0.2"/>
    <row r="28036" hidden="1" x14ac:dyDescent="0.2"/>
    <row r="28037" hidden="1" x14ac:dyDescent="0.2"/>
    <row r="28038" hidden="1" x14ac:dyDescent="0.2"/>
    <row r="28039" hidden="1" x14ac:dyDescent="0.2"/>
    <row r="28040" hidden="1" x14ac:dyDescent="0.2"/>
    <row r="28041" hidden="1" x14ac:dyDescent="0.2"/>
    <row r="28042" hidden="1" x14ac:dyDescent="0.2"/>
    <row r="28043" hidden="1" x14ac:dyDescent="0.2"/>
    <row r="28044" hidden="1" x14ac:dyDescent="0.2"/>
    <row r="28045" hidden="1" x14ac:dyDescent="0.2"/>
    <row r="28046" hidden="1" x14ac:dyDescent="0.2"/>
    <row r="28047" hidden="1" x14ac:dyDescent="0.2"/>
    <row r="28048" hidden="1" x14ac:dyDescent="0.2"/>
    <row r="28049" hidden="1" x14ac:dyDescent="0.2"/>
    <row r="28050" hidden="1" x14ac:dyDescent="0.2"/>
    <row r="28051" hidden="1" x14ac:dyDescent="0.2"/>
    <row r="28052" hidden="1" x14ac:dyDescent="0.2"/>
    <row r="28053" hidden="1" x14ac:dyDescent="0.2"/>
    <row r="28054" hidden="1" x14ac:dyDescent="0.2"/>
    <row r="28055" hidden="1" x14ac:dyDescent="0.2"/>
    <row r="28056" hidden="1" x14ac:dyDescent="0.2"/>
    <row r="28057" hidden="1" x14ac:dyDescent="0.2"/>
    <row r="28058" hidden="1" x14ac:dyDescent="0.2"/>
    <row r="28059" hidden="1" x14ac:dyDescent="0.2"/>
    <row r="28060" hidden="1" x14ac:dyDescent="0.2"/>
    <row r="28061" hidden="1" x14ac:dyDescent="0.2"/>
    <row r="28062" hidden="1" x14ac:dyDescent="0.2"/>
    <row r="28063" hidden="1" x14ac:dyDescent="0.2"/>
    <row r="28064" hidden="1" x14ac:dyDescent="0.2"/>
    <row r="28065" hidden="1" x14ac:dyDescent="0.2"/>
    <row r="28066" hidden="1" x14ac:dyDescent="0.2"/>
    <row r="28067" hidden="1" x14ac:dyDescent="0.2"/>
    <row r="28068" hidden="1" x14ac:dyDescent="0.2"/>
    <row r="28069" hidden="1" x14ac:dyDescent="0.2"/>
    <row r="28070" hidden="1" x14ac:dyDescent="0.2"/>
    <row r="28071" hidden="1" x14ac:dyDescent="0.2"/>
    <row r="28072" hidden="1" x14ac:dyDescent="0.2"/>
    <row r="28073" hidden="1" x14ac:dyDescent="0.2"/>
    <row r="28074" hidden="1" x14ac:dyDescent="0.2"/>
    <row r="28075" hidden="1" x14ac:dyDescent="0.2"/>
    <row r="28076" hidden="1" x14ac:dyDescent="0.2"/>
    <row r="28077" hidden="1" x14ac:dyDescent="0.2"/>
    <row r="28078" hidden="1" x14ac:dyDescent="0.2"/>
    <row r="28079" hidden="1" x14ac:dyDescent="0.2"/>
    <row r="28080" hidden="1" x14ac:dyDescent="0.2"/>
    <row r="28081" hidden="1" x14ac:dyDescent="0.2"/>
    <row r="28082" hidden="1" x14ac:dyDescent="0.2"/>
    <row r="28083" hidden="1" x14ac:dyDescent="0.2"/>
    <row r="28084" hidden="1" x14ac:dyDescent="0.2"/>
    <row r="28085" hidden="1" x14ac:dyDescent="0.2"/>
    <row r="28086" hidden="1" x14ac:dyDescent="0.2"/>
    <row r="28087" hidden="1" x14ac:dyDescent="0.2"/>
    <row r="28088" hidden="1" x14ac:dyDescent="0.2"/>
    <row r="28089" hidden="1" x14ac:dyDescent="0.2"/>
    <row r="28090" hidden="1" x14ac:dyDescent="0.2"/>
    <row r="28091" hidden="1" x14ac:dyDescent="0.2"/>
    <row r="28092" hidden="1" x14ac:dyDescent="0.2"/>
    <row r="28093" hidden="1" x14ac:dyDescent="0.2"/>
    <row r="28094" hidden="1" x14ac:dyDescent="0.2"/>
    <row r="28095" hidden="1" x14ac:dyDescent="0.2"/>
    <row r="28096" hidden="1" x14ac:dyDescent="0.2"/>
    <row r="28097" hidden="1" x14ac:dyDescent="0.2"/>
    <row r="28098" hidden="1" x14ac:dyDescent="0.2"/>
    <row r="28099" hidden="1" x14ac:dyDescent="0.2"/>
    <row r="28100" hidden="1" x14ac:dyDescent="0.2"/>
    <row r="28101" hidden="1" x14ac:dyDescent="0.2"/>
    <row r="28102" hidden="1" x14ac:dyDescent="0.2"/>
    <row r="28103" hidden="1" x14ac:dyDescent="0.2"/>
    <row r="28104" hidden="1" x14ac:dyDescent="0.2"/>
    <row r="28105" hidden="1" x14ac:dyDescent="0.2"/>
    <row r="28106" hidden="1" x14ac:dyDescent="0.2"/>
    <row r="28107" hidden="1" x14ac:dyDescent="0.2"/>
    <row r="28108" hidden="1" x14ac:dyDescent="0.2"/>
    <row r="28109" hidden="1" x14ac:dyDescent="0.2"/>
    <row r="28110" hidden="1" x14ac:dyDescent="0.2"/>
    <row r="28111" hidden="1" x14ac:dyDescent="0.2"/>
    <row r="28112" hidden="1" x14ac:dyDescent="0.2"/>
    <row r="28113" hidden="1" x14ac:dyDescent="0.2"/>
    <row r="28114" hidden="1" x14ac:dyDescent="0.2"/>
    <row r="28115" hidden="1" x14ac:dyDescent="0.2"/>
    <row r="28116" hidden="1" x14ac:dyDescent="0.2"/>
    <row r="28117" hidden="1" x14ac:dyDescent="0.2"/>
    <row r="28118" hidden="1" x14ac:dyDescent="0.2"/>
    <row r="28119" hidden="1" x14ac:dyDescent="0.2"/>
    <row r="28120" hidden="1" x14ac:dyDescent="0.2"/>
    <row r="28121" hidden="1" x14ac:dyDescent="0.2"/>
    <row r="28122" hidden="1" x14ac:dyDescent="0.2"/>
    <row r="28123" hidden="1" x14ac:dyDescent="0.2"/>
    <row r="28124" hidden="1" x14ac:dyDescent="0.2"/>
    <row r="28125" hidden="1" x14ac:dyDescent="0.2"/>
    <row r="28126" hidden="1" x14ac:dyDescent="0.2"/>
    <row r="28127" hidden="1" x14ac:dyDescent="0.2"/>
    <row r="28128" hidden="1" x14ac:dyDescent="0.2"/>
    <row r="28129" hidden="1" x14ac:dyDescent="0.2"/>
    <row r="28130" hidden="1" x14ac:dyDescent="0.2"/>
    <row r="28131" hidden="1" x14ac:dyDescent="0.2"/>
    <row r="28132" hidden="1" x14ac:dyDescent="0.2"/>
    <row r="28133" hidden="1" x14ac:dyDescent="0.2"/>
    <row r="28134" hidden="1" x14ac:dyDescent="0.2"/>
    <row r="28135" hidden="1" x14ac:dyDescent="0.2"/>
    <row r="28136" hidden="1" x14ac:dyDescent="0.2"/>
    <row r="28137" hidden="1" x14ac:dyDescent="0.2"/>
    <row r="28138" hidden="1" x14ac:dyDescent="0.2"/>
    <row r="28139" hidden="1" x14ac:dyDescent="0.2"/>
    <row r="28140" hidden="1" x14ac:dyDescent="0.2"/>
    <row r="28141" hidden="1" x14ac:dyDescent="0.2"/>
    <row r="28142" hidden="1" x14ac:dyDescent="0.2"/>
    <row r="28143" hidden="1" x14ac:dyDescent="0.2"/>
    <row r="28144" hidden="1" x14ac:dyDescent="0.2"/>
    <row r="28145" hidden="1" x14ac:dyDescent="0.2"/>
    <row r="28146" hidden="1" x14ac:dyDescent="0.2"/>
    <row r="28147" hidden="1" x14ac:dyDescent="0.2"/>
    <row r="28148" hidden="1" x14ac:dyDescent="0.2"/>
    <row r="28149" hidden="1" x14ac:dyDescent="0.2"/>
    <row r="28150" hidden="1" x14ac:dyDescent="0.2"/>
    <row r="28151" hidden="1" x14ac:dyDescent="0.2"/>
    <row r="28152" hidden="1" x14ac:dyDescent="0.2"/>
    <row r="28153" hidden="1" x14ac:dyDescent="0.2"/>
    <row r="28154" hidden="1" x14ac:dyDescent="0.2"/>
    <row r="28155" hidden="1" x14ac:dyDescent="0.2"/>
    <row r="28156" hidden="1" x14ac:dyDescent="0.2"/>
    <row r="28157" hidden="1" x14ac:dyDescent="0.2"/>
    <row r="28158" hidden="1" x14ac:dyDescent="0.2"/>
    <row r="28159" hidden="1" x14ac:dyDescent="0.2"/>
    <row r="28160" hidden="1" x14ac:dyDescent="0.2"/>
    <row r="28161" hidden="1" x14ac:dyDescent="0.2"/>
    <row r="28162" hidden="1" x14ac:dyDescent="0.2"/>
    <row r="28163" hidden="1" x14ac:dyDescent="0.2"/>
    <row r="28164" hidden="1" x14ac:dyDescent="0.2"/>
    <row r="28165" hidden="1" x14ac:dyDescent="0.2"/>
    <row r="28166" hidden="1" x14ac:dyDescent="0.2"/>
    <row r="28167" hidden="1" x14ac:dyDescent="0.2"/>
    <row r="28168" hidden="1" x14ac:dyDescent="0.2"/>
    <row r="28169" hidden="1" x14ac:dyDescent="0.2"/>
    <row r="28170" hidden="1" x14ac:dyDescent="0.2"/>
    <row r="28171" hidden="1" x14ac:dyDescent="0.2"/>
    <row r="28172" hidden="1" x14ac:dyDescent="0.2"/>
    <row r="28173" hidden="1" x14ac:dyDescent="0.2"/>
    <row r="28174" hidden="1" x14ac:dyDescent="0.2"/>
    <row r="28175" hidden="1" x14ac:dyDescent="0.2"/>
    <row r="28176" hidden="1" x14ac:dyDescent="0.2"/>
    <row r="28177" hidden="1" x14ac:dyDescent="0.2"/>
    <row r="28178" hidden="1" x14ac:dyDescent="0.2"/>
    <row r="28179" hidden="1" x14ac:dyDescent="0.2"/>
    <row r="28180" hidden="1" x14ac:dyDescent="0.2"/>
    <row r="28181" hidden="1" x14ac:dyDescent="0.2"/>
    <row r="28182" hidden="1" x14ac:dyDescent="0.2"/>
    <row r="28183" hidden="1" x14ac:dyDescent="0.2"/>
    <row r="28184" hidden="1" x14ac:dyDescent="0.2"/>
    <row r="28185" hidden="1" x14ac:dyDescent="0.2"/>
    <row r="28186" hidden="1" x14ac:dyDescent="0.2"/>
    <row r="28187" hidden="1" x14ac:dyDescent="0.2"/>
    <row r="28188" hidden="1" x14ac:dyDescent="0.2"/>
    <row r="28189" hidden="1" x14ac:dyDescent="0.2"/>
    <row r="28190" hidden="1" x14ac:dyDescent="0.2"/>
    <row r="28191" hidden="1" x14ac:dyDescent="0.2"/>
    <row r="28192" hidden="1" x14ac:dyDescent="0.2"/>
    <row r="28193" hidden="1" x14ac:dyDescent="0.2"/>
    <row r="28194" hidden="1" x14ac:dyDescent="0.2"/>
    <row r="28195" hidden="1" x14ac:dyDescent="0.2"/>
    <row r="28196" hidden="1" x14ac:dyDescent="0.2"/>
    <row r="28197" hidden="1" x14ac:dyDescent="0.2"/>
    <row r="28198" hidden="1" x14ac:dyDescent="0.2"/>
    <row r="28199" hidden="1" x14ac:dyDescent="0.2"/>
    <row r="28200" hidden="1" x14ac:dyDescent="0.2"/>
    <row r="28201" hidden="1" x14ac:dyDescent="0.2"/>
    <row r="28202" hidden="1" x14ac:dyDescent="0.2"/>
    <row r="28203" hidden="1" x14ac:dyDescent="0.2"/>
    <row r="28204" hidden="1" x14ac:dyDescent="0.2"/>
    <row r="28205" hidden="1" x14ac:dyDescent="0.2"/>
    <row r="28206" hidden="1" x14ac:dyDescent="0.2"/>
    <row r="28207" hidden="1" x14ac:dyDescent="0.2"/>
    <row r="28208" hidden="1" x14ac:dyDescent="0.2"/>
    <row r="28209" hidden="1" x14ac:dyDescent="0.2"/>
    <row r="28210" hidden="1" x14ac:dyDescent="0.2"/>
    <row r="28211" hidden="1" x14ac:dyDescent="0.2"/>
    <row r="28212" hidden="1" x14ac:dyDescent="0.2"/>
    <row r="28213" hidden="1" x14ac:dyDescent="0.2"/>
    <row r="28214" hidden="1" x14ac:dyDescent="0.2"/>
    <row r="28215" hidden="1" x14ac:dyDescent="0.2"/>
    <row r="28216" hidden="1" x14ac:dyDescent="0.2"/>
    <row r="28217" hidden="1" x14ac:dyDescent="0.2"/>
    <row r="28218" hidden="1" x14ac:dyDescent="0.2"/>
    <row r="28219" hidden="1" x14ac:dyDescent="0.2"/>
    <row r="28220" hidden="1" x14ac:dyDescent="0.2"/>
    <row r="28221" hidden="1" x14ac:dyDescent="0.2"/>
    <row r="28222" hidden="1" x14ac:dyDescent="0.2"/>
    <row r="28223" hidden="1" x14ac:dyDescent="0.2"/>
    <row r="28224" hidden="1" x14ac:dyDescent="0.2"/>
    <row r="28225" hidden="1" x14ac:dyDescent="0.2"/>
    <row r="28226" hidden="1" x14ac:dyDescent="0.2"/>
    <row r="28227" hidden="1" x14ac:dyDescent="0.2"/>
    <row r="28228" hidden="1" x14ac:dyDescent="0.2"/>
    <row r="28229" hidden="1" x14ac:dyDescent="0.2"/>
    <row r="28230" hidden="1" x14ac:dyDescent="0.2"/>
    <row r="28231" hidden="1" x14ac:dyDescent="0.2"/>
    <row r="28232" hidden="1" x14ac:dyDescent="0.2"/>
    <row r="28233" hidden="1" x14ac:dyDescent="0.2"/>
    <row r="28234" hidden="1" x14ac:dyDescent="0.2"/>
    <row r="28235" hidden="1" x14ac:dyDescent="0.2"/>
    <row r="28236" hidden="1" x14ac:dyDescent="0.2"/>
    <row r="28237" hidden="1" x14ac:dyDescent="0.2"/>
    <row r="28238" hidden="1" x14ac:dyDescent="0.2"/>
    <row r="28239" hidden="1" x14ac:dyDescent="0.2"/>
    <row r="28240" hidden="1" x14ac:dyDescent="0.2"/>
    <row r="28241" hidden="1" x14ac:dyDescent="0.2"/>
    <row r="28242" hidden="1" x14ac:dyDescent="0.2"/>
    <row r="28243" hidden="1" x14ac:dyDescent="0.2"/>
    <row r="28244" hidden="1" x14ac:dyDescent="0.2"/>
    <row r="28245" hidden="1" x14ac:dyDescent="0.2"/>
    <row r="28246" hidden="1" x14ac:dyDescent="0.2"/>
    <row r="28247" hidden="1" x14ac:dyDescent="0.2"/>
    <row r="28248" hidden="1" x14ac:dyDescent="0.2"/>
    <row r="28249" hidden="1" x14ac:dyDescent="0.2"/>
    <row r="28250" hidden="1" x14ac:dyDescent="0.2"/>
    <row r="28251" hidden="1" x14ac:dyDescent="0.2"/>
    <row r="28252" hidden="1" x14ac:dyDescent="0.2"/>
    <row r="28253" hidden="1" x14ac:dyDescent="0.2"/>
    <row r="28254" hidden="1" x14ac:dyDescent="0.2"/>
    <row r="28255" hidden="1" x14ac:dyDescent="0.2"/>
    <row r="28256" hidden="1" x14ac:dyDescent="0.2"/>
    <row r="28257" hidden="1" x14ac:dyDescent="0.2"/>
    <row r="28258" hidden="1" x14ac:dyDescent="0.2"/>
    <row r="28259" hidden="1" x14ac:dyDescent="0.2"/>
    <row r="28260" hidden="1" x14ac:dyDescent="0.2"/>
    <row r="28261" hidden="1" x14ac:dyDescent="0.2"/>
    <row r="28262" hidden="1" x14ac:dyDescent="0.2"/>
    <row r="28263" hidden="1" x14ac:dyDescent="0.2"/>
    <row r="28264" hidden="1" x14ac:dyDescent="0.2"/>
    <row r="28265" hidden="1" x14ac:dyDescent="0.2"/>
    <row r="28266" hidden="1" x14ac:dyDescent="0.2"/>
    <row r="28267" hidden="1" x14ac:dyDescent="0.2"/>
    <row r="28268" hidden="1" x14ac:dyDescent="0.2"/>
    <row r="28269" hidden="1" x14ac:dyDescent="0.2"/>
    <row r="28270" hidden="1" x14ac:dyDescent="0.2"/>
    <row r="28271" hidden="1" x14ac:dyDescent="0.2"/>
    <row r="28272" hidden="1" x14ac:dyDescent="0.2"/>
    <row r="28273" hidden="1" x14ac:dyDescent="0.2"/>
    <row r="28274" hidden="1" x14ac:dyDescent="0.2"/>
    <row r="28275" hidden="1" x14ac:dyDescent="0.2"/>
    <row r="28276" hidden="1" x14ac:dyDescent="0.2"/>
    <row r="28277" hidden="1" x14ac:dyDescent="0.2"/>
    <row r="28278" hidden="1" x14ac:dyDescent="0.2"/>
    <row r="28279" hidden="1" x14ac:dyDescent="0.2"/>
    <row r="28280" hidden="1" x14ac:dyDescent="0.2"/>
    <row r="28281" hidden="1" x14ac:dyDescent="0.2"/>
    <row r="28282" hidden="1" x14ac:dyDescent="0.2"/>
    <row r="28283" hidden="1" x14ac:dyDescent="0.2"/>
    <row r="28284" hidden="1" x14ac:dyDescent="0.2"/>
    <row r="28285" hidden="1" x14ac:dyDescent="0.2"/>
    <row r="28286" hidden="1" x14ac:dyDescent="0.2"/>
    <row r="28287" hidden="1" x14ac:dyDescent="0.2"/>
    <row r="28288" hidden="1" x14ac:dyDescent="0.2"/>
    <row r="28289" hidden="1" x14ac:dyDescent="0.2"/>
    <row r="28290" hidden="1" x14ac:dyDescent="0.2"/>
    <row r="28291" hidden="1" x14ac:dyDescent="0.2"/>
    <row r="28292" hidden="1" x14ac:dyDescent="0.2"/>
    <row r="28293" hidden="1" x14ac:dyDescent="0.2"/>
    <row r="28294" hidden="1" x14ac:dyDescent="0.2"/>
    <row r="28295" hidden="1" x14ac:dyDescent="0.2"/>
    <row r="28296" hidden="1" x14ac:dyDescent="0.2"/>
    <row r="28297" hidden="1" x14ac:dyDescent="0.2"/>
    <row r="28298" hidden="1" x14ac:dyDescent="0.2"/>
    <row r="28299" hidden="1" x14ac:dyDescent="0.2"/>
    <row r="28300" hidden="1" x14ac:dyDescent="0.2"/>
    <row r="28301" hidden="1" x14ac:dyDescent="0.2"/>
    <row r="28302" hidden="1" x14ac:dyDescent="0.2"/>
    <row r="28303" hidden="1" x14ac:dyDescent="0.2"/>
    <row r="28304" hidden="1" x14ac:dyDescent="0.2"/>
    <row r="28305" hidden="1" x14ac:dyDescent="0.2"/>
    <row r="28306" hidden="1" x14ac:dyDescent="0.2"/>
    <row r="28307" hidden="1" x14ac:dyDescent="0.2"/>
    <row r="28308" hidden="1" x14ac:dyDescent="0.2"/>
    <row r="28309" hidden="1" x14ac:dyDescent="0.2"/>
    <row r="28310" hidden="1" x14ac:dyDescent="0.2"/>
    <row r="28311" hidden="1" x14ac:dyDescent="0.2"/>
    <row r="28312" hidden="1" x14ac:dyDescent="0.2"/>
    <row r="28313" hidden="1" x14ac:dyDescent="0.2"/>
    <row r="28314" hidden="1" x14ac:dyDescent="0.2"/>
    <row r="28315" hidden="1" x14ac:dyDescent="0.2"/>
    <row r="28316" hidden="1" x14ac:dyDescent="0.2"/>
    <row r="28317" hidden="1" x14ac:dyDescent="0.2"/>
    <row r="28318" hidden="1" x14ac:dyDescent="0.2"/>
    <row r="28319" hidden="1" x14ac:dyDescent="0.2"/>
    <row r="28320" hidden="1" x14ac:dyDescent="0.2"/>
    <row r="28321" hidden="1" x14ac:dyDescent="0.2"/>
    <row r="28322" hidden="1" x14ac:dyDescent="0.2"/>
    <row r="28323" hidden="1" x14ac:dyDescent="0.2"/>
    <row r="28324" hidden="1" x14ac:dyDescent="0.2"/>
    <row r="28325" hidden="1" x14ac:dyDescent="0.2"/>
    <row r="28326" hidden="1" x14ac:dyDescent="0.2"/>
    <row r="28327" hidden="1" x14ac:dyDescent="0.2"/>
    <row r="28328" hidden="1" x14ac:dyDescent="0.2"/>
    <row r="28329" hidden="1" x14ac:dyDescent="0.2"/>
    <row r="28330" hidden="1" x14ac:dyDescent="0.2"/>
    <row r="28331" hidden="1" x14ac:dyDescent="0.2"/>
    <row r="28332" hidden="1" x14ac:dyDescent="0.2"/>
    <row r="28333" hidden="1" x14ac:dyDescent="0.2"/>
    <row r="28334" hidden="1" x14ac:dyDescent="0.2"/>
    <row r="28335" hidden="1" x14ac:dyDescent="0.2"/>
    <row r="28336" hidden="1" x14ac:dyDescent="0.2"/>
    <row r="28337" hidden="1" x14ac:dyDescent="0.2"/>
    <row r="28338" hidden="1" x14ac:dyDescent="0.2"/>
    <row r="28339" hidden="1" x14ac:dyDescent="0.2"/>
    <row r="28340" hidden="1" x14ac:dyDescent="0.2"/>
    <row r="28341" hidden="1" x14ac:dyDescent="0.2"/>
    <row r="28342" hidden="1" x14ac:dyDescent="0.2"/>
    <row r="28343" hidden="1" x14ac:dyDescent="0.2"/>
    <row r="28344" hidden="1" x14ac:dyDescent="0.2"/>
    <row r="28345" hidden="1" x14ac:dyDescent="0.2"/>
    <row r="28346" hidden="1" x14ac:dyDescent="0.2"/>
    <row r="28347" hidden="1" x14ac:dyDescent="0.2"/>
    <row r="28348" hidden="1" x14ac:dyDescent="0.2"/>
    <row r="28349" hidden="1" x14ac:dyDescent="0.2"/>
    <row r="28350" hidden="1" x14ac:dyDescent="0.2"/>
    <row r="28351" hidden="1" x14ac:dyDescent="0.2"/>
    <row r="28352" hidden="1" x14ac:dyDescent="0.2"/>
    <row r="28353" hidden="1" x14ac:dyDescent="0.2"/>
    <row r="28354" hidden="1" x14ac:dyDescent="0.2"/>
    <row r="28355" hidden="1" x14ac:dyDescent="0.2"/>
    <row r="28356" hidden="1" x14ac:dyDescent="0.2"/>
    <row r="28357" hidden="1" x14ac:dyDescent="0.2"/>
    <row r="28358" hidden="1" x14ac:dyDescent="0.2"/>
    <row r="28359" hidden="1" x14ac:dyDescent="0.2"/>
    <row r="28360" hidden="1" x14ac:dyDescent="0.2"/>
    <row r="28361" hidden="1" x14ac:dyDescent="0.2"/>
    <row r="28362" hidden="1" x14ac:dyDescent="0.2"/>
    <row r="28363" hidden="1" x14ac:dyDescent="0.2"/>
    <row r="28364" hidden="1" x14ac:dyDescent="0.2"/>
    <row r="28365" hidden="1" x14ac:dyDescent="0.2"/>
    <row r="28366" hidden="1" x14ac:dyDescent="0.2"/>
    <row r="28367" hidden="1" x14ac:dyDescent="0.2"/>
    <row r="28368" hidden="1" x14ac:dyDescent="0.2"/>
    <row r="28369" hidden="1" x14ac:dyDescent="0.2"/>
    <row r="28370" hidden="1" x14ac:dyDescent="0.2"/>
    <row r="28371" hidden="1" x14ac:dyDescent="0.2"/>
    <row r="28372" hidden="1" x14ac:dyDescent="0.2"/>
    <row r="28373" hidden="1" x14ac:dyDescent="0.2"/>
    <row r="28374" hidden="1" x14ac:dyDescent="0.2"/>
    <row r="28375" hidden="1" x14ac:dyDescent="0.2"/>
    <row r="28376" hidden="1" x14ac:dyDescent="0.2"/>
    <row r="28377" hidden="1" x14ac:dyDescent="0.2"/>
    <row r="28378" hidden="1" x14ac:dyDescent="0.2"/>
    <row r="28379" hidden="1" x14ac:dyDescent="0.2"/>
    <row r="28380" hidden="1" x14ac:dyDescent="0.2"/>
    <row r="28381" hidden="1" x14ac:dyDescent="0.2"/>
    <row r="28382" hidden="1" x14ac:dyDescent="0.2"/>
    <row r="28383" hidden="1" x14ac:dyDescent="0.2"/>
    <row r="28384" hidden="1" x14ac:dyDescent="0.2"/>
    <row r="28385" hidden="1" x14ac:dyDescent="0.2"/>
    <row r="28386" hidden="1" x14ac:dyDescent="0.2"/>
    <row r="28387" hidden="1" x14ac:dyDescent="0.2"/>
    <row r="28388" hidden="1" x14ac:dyDescent="0.2"/>
    <row r="28389" hidden="1" x14ac:dyDescent="0.2"/>
    <row r="28390" hidden="1" x14ac:dyDescent="0.2"/>
    <row r="28391" hidden="1" x14ac:dyDescent="0.2"/>
    <row r="28392" hidden="1" x14ac:dyDescent="0.2"/>
    <row r="28393" hidden="1" x14ac:dyDescent="0.2"/>
    <row r="28394" hidden="1" x14ac:dyDescent="0.2"/>
    <row r="28395" hidden="1" x14ac:dyDescent="0.2"/>
    <row r="28396" hidden="1" x14ac:dyDescent="0.2"/>
    <row r="28397" hidden="1" x14ac:dyDescent="0.2"/>
    <row r="28398" hidden="1" x14ac:dyDescent="0.2"/>
    <row r="28399" hidden="1" x14ac:dyDescent="0.2"/>
    <row r="28400" hidden="1" x14ac:dyDescent="0.2"/>
    <row r="28401" hidden="1" x14ac:dyDescent="0.2"/>
    <row r="28402" hidden="1" x14ac:dyDescent="0.2"/>
    <row r="28403" hidden="1" x14ac:dyDescent="0.2"/>
    <row r="28404" hidden="1" x14ac:dyDescent="0.2"/>
    <row r="28405" hidden="1" x14ac:dyDescent="0.2"/>
    <row r="28406" hidden="1" x14ac:dyDescent="0.2"/>
    <row r="28407" hidden="1" x14ac:dyDescent="0.2"/>
    <row r="28408" hidden="1" x14ac:dyDescent="0.2"/>
    <row r="28409" hidden="1" x14ac:dyDescent="0.2"/>
    <row r="28410" hidden="1" x14ac:dyDescent="0.2"/>
    <row r="28411" hidden="1" x14ac:dyDescent="0.2"/>
    <row r="28412" hidden="1" x14ac:dyDescent="0.2"/>
    <row r="28413" hidden="1" x14ac:dyDescent="0.2"/>
    <row r="28414" hidden="1" x14ac:dyDescent="0.2"/>
    <row r="28415" hidden="1" x14ac:dyDescent="0.2"/>
    <row r="28416" hidden="1" x14ac:dyDescent="0.2"/>
    <row r="28417" hidden="1" x14ac:dyDescent="0.2"/>
    <row r="28418" hidden="1" x14ac:dyDescent="0.2"/>
    <row r="28419" hidden="1" x14ac:dyDescent="0.2"/>
    <row r="28420" hidden="1" x14ac:dyDescent="0.2"/>
    <row r="28421" hidden="1" x14ac:dyDescent="0.2"/>
    <row r="28422" hidden="1" x14ac:dyDescent="0.2"/>
    <row r="28423" hidden="1" x14ac:dyDescent="0.2"/>
    <row r="28424" hidden="1" x14ac:dyDescent="0.2"/>
    <row r="28425" hidden="1" x14ac:dyDescent="0.2"/>
    <row r="28426" hidden="1" x14ac:dyDescent="0.2"/>
    <row r="28427" hidden="1" x14ac:dyDescent="0.2"/>
    <row r="28428" hidden="1" x14ac:dyDescent="0.2"/>
    <row r="28429" hidden="1" x14ac:dyDescent="0.2"/>
    <row r="28430" hidden="1" x14ac:dyDescent="0.2"/>
    <row r="28431" hidden="1" x14ac:dyDescent="0.2"/>
    <row r="28432" hidden="1" x14ac:dyDescent="0.2"/>
    <row r="28433" hidden="1" x14ac:dyDescent="0.2"/>
    <row r="28434" hidden="1" x14ac:dyDescent="0.2"/>
    <row r="28435" hidden="1" x14ac:dyDescent="0.2"/>
    <row r="28436" hidden="1" x14ac:dyDescent="0.2"/>
    <row r="28437" hidden="1" x14ac:dyDescent="0.2"/>
    <row r="28438" hidden="1" x14ac:dyDescent="0.2"/>
    <row r="28439" hidden="1" x14ac:dyDescent="0.2"/>
    <row r="28440" hidden="1" x14ac:dyDescent="0.2"/>
    <row r="28441" hidden="1" x14ac:dyDescent="0.2"/>
    <row r="28442" hidden="1" x14ac:dyDescent="0.2"/>
    <row r="28443" hidden="1" x14ac:dyDescent="0.2"/>
    <row r="28444" hidden="1" x14ac:dyDescent="0.2"/>
    <row r="28445" hidden="1" x14ac:dyDescent="0.2"/>
    <row r="28446" hidden="1" x14ac:dyDescent="0.2"/>
    <row r="28447" hidden="1" x14ac:dyDescent="0.2"/>
    <row r="28448" hidden="1" x14ac:dyDescent="0.2"/>
    <row r="28449" hidden="1" x14ac:dyDescent="0.2"/>
    <row r="28450" hidden="1" x14ac:dyDescent="0.2"/>
    <row r="28451" hidden="1" x14ac:dyDescent="0.2"/>
    <row r="28452" hidden="1" x14ac:dyDescent="0.2"/>
    <row r="28453" hidden="1" x14ac:dyDescent="0.2"/>
    <row r="28454" hidden="1" x14ac:dyDescent="0.2"/>
    <row r="28455" hidden="1" x14ac:dyDescent="0.2"/>
    <row r="28456" hidden="1" x14ac:dyDescent="0.2"/>
    <row r="28457" hidden="1" x14ac:dyDescent="0.2"/>
    <row r="28458" hidden="1" x14ac:dyDescent="0.2"/>
    <row r="28459" hidden="1" x14ac:dyDescent="0.2"/>
    <row r="28460" hidden="1" x14ac:dyDescent="0.2"/>
    <row r="28461" hidden="1" x14ac:dyDescent="0.2"/>
    <row r="28462" hidden="1" x14ac:dyDescent="0.2"/>
    <row r="28463" hidden="1" x14ac:dyDescent="0.2"/>
    <row r="28464" hidden="1" x14ac:dyDescent="0.2"/>
    <row r="28465" hidden="1" x14ac:dyDescent="0.2"/>
    <row r="28466" hidden="1" x14ac:dyDescent="0.2"/>
    <row r="28467" hidden="1" x14ac:dyDescent="0.2"/>
    <row r="28468" hidden="1" x14ac:dyDescent="0.2"/>
    <row r="28469" hidden="1" x14ac:dyDescent="0.2"/>
    <row r="28470" hidden="1" x14ac:dyDescent="0.2"/>
    <row r="28471" hidden="1" x14ac:dyDescent="0.2"/>
    <row r="28472" hidden="1" x14ac:dyDescent="0.2"/>
    <row r="28473" hidden="1" x14ac:dyDescent="0.2"/>
    <row r="28474" hidden="1" x14ac:dyDescent="0.2"/>
    <row r="28475" hidden="1" x14ac:dyDescent="0.2"/>
    <row r="28476" hidden="1" x14ac:dyDescent="0.2"/>
    <row r="28477" hidden="1" x14ac:dyDescent="0.2"/>
    <row r="28478" hidden="1" x14ac:dyDescent="0.2"/>
    <row r="28479" hidden="1" x14ac:dyDescent="0.2"/>
    <row r="28480" hidden="1" x14ac:dyDescent="0.2"/>
    <row r="28481" hidden="1" x14ac:dyDescent="0.2"/>
    <row r="28482" hidden="1" x14ac:dyDescent="0.2"/>
    <row r="28483" hidden="1" x14ac:dyDescent="0.2"/>
    <row r="28484" hidden="1" x14ac:dyDescent="0.2"/>
    <row r="28485" hidden="1" x14ac:dyDescent="0.2"/>
    <row r="28486" hidden="1" x14ac:dyDescent="0.2"/>
    <row r="28487" hidden="1" x14ac:dyDescent="0.2"/>
    <row r="28488" hidden="1" x14ac:dyDescent="0.2"/>
    <row r="28489" hidden="1" x14ac:dyDescent="0.2"/>
    <row r="28490" hidden="1" x14ac:dyDescent="0.2"/>
    <row r="28491" hidden="1" x14ac:dyDescent="0.2"/>
    <row r="28492" hidden="1" x14ac:dyDescent="0.2"/>
    <row r="28493" hidden="1" x14ac:dyDescent="0.2"/>
    <row r="28494" hidden="1" x14ac:dyDescent="0.2"/>
    <row r="28495" hidden="1" x14ac:dyDescent="0.2"/>
    <row r="28496" hidden="1" x14ac:dyDescent="0.2"/>
    <row r="28497" hidden="1" x14ac:dyDescent="0.2"/>
    <row r="28498" hidden="1" x14ac:dyDescent="0.2"/>
    <row r="28499" hidden="1" x14ac:dyDescent="0.2"/>
    <row r="28500" hidden="1" x14ac:dyDescent="0.2"/>
    <row r="28501" hidden="1" x14ac:dyDescent="0.2"/>
    <row r="28502" hidden="1" x14ac:dyDescent="0.2"/>
    <row r="28503" hidden="1" x14ac:dyDescent="0.2"/>
    <row r="28504" hidden="1" x14ac:dyDescent="0.2"/>
    <row r="28505" hidden="1" x14ac:dyDescent="0.2"/>
    <row r="28506" hidden="1" x14ac:dyDescent="0.2"/>
    <row r="28507" hidden="1" x14ac:dyDescent="0.2"/>
    <row r="28508" hidden="1" x14ac:dyDescent="0.2"/>
    <row r="28509" hidden="1" x14ac:dyDescent="0.2"/>
    <row r="28510" hidden="1" x14ac:dyDescent="0.2"/>
    <row r="28511" hidden="1" x14ac:dyDescent="0.2"/>
    <row r="28512" hidden="1" x14ac:dyDescent="0.2"/>
    <row r="28513" hidden="1" x14ac:dyDescent="0.2"/>
    <row r="28514" hidden="1" x14ac:dyDescent="0.2"/>
    <row r="28515" hidden="1" x14ac:dyDescent="0.2"/>
    <row r="28516" hidden="1" x14ac:dyDescent="0.2"/>
    <row r="28517" hidden="1" x14ac:dyDescent="0.2"/>
    <row r="28518" hidden="1" x14ac:dyDescent="0.2"/>
    <row r="28519" hidden="1" x14ac:dyDescent="0.2"/>
    <row r="28520" hidden="1" x14ac:dyDescent="0.2"/>
    <row r="28521" hidden="1" x14ac:dyDescent="0.2"/>
    <row r="28522" hidden="1" x14ac:dyDescent="0.2"/>
    <row r="28523" hidden="1" x14ac:dyDescent="0.2"/>
    <row r="28524" hidden="1" x14ac:dyDescent="0.2"/>
    <row r="28525" hidden="1" x14ac:dyDescent="0.2"/>
    <row r="28526" hidden="1" x14ac:dyDescent="0.2"/>
    <row r="28527" hidden="1" x14ac:dyDescent="0.2"/>
    <row r="28528" hidden="1" x14ac:dyDescent="0.2"/>
    <row r="28529" hidden="1" x14ac:dyDescent="0.2"/>
    <row r="28530" hidden="1" x14ac:dyDescent="0.2"/>
    <row r="28531" hidden="1" x14ac:dyDescent="0.2"/>
    <row r="28532" hidden="1" x14ac:dyDescent="0.2"/>
    <row r="28533" hidden="1" x14ac:dyDescent="0.2"/>
    <row r="28534" hidden="1" x14ac:dyDescent="0.2"/>
    <row r="28535" hidden="1" x14ac:dyDescent="0.2"/>
    <row r="28536" hidden="1" x14ac:dyDescent="0.2"/>
    <row r="28537" hidden="1" x14ac:dyDescent="0.2"/>
    <row r="28538" hidden="1" x14ac:dyDescent="0.2"/>
    <row r="28539" hidden="1" x14ac:dyDescent="0.2"/>
    <row r="28540" hidden="1" x14ac:dyDescent="0.2"/>
    <row r="28541" hidden="1" x14ac:dyDescent="0.2"/>
    <row r="28542" hidden="1" x14ac:dyDescent="0.2"/>
    <row r="28543" hidden="1" x14ac:dyDescent="0.2"/>
    <row r="28544" hidden="1" x14ac:dyDescent="0.2"/>
    <row r="28545" hidden="1" x14ac:dyDescent="0.2"/>
    <row r="28546" hidden="1" x14ac:dyDescent="0.2"/>
    <row r="28547" hidden="1" x14ac:dyDescent="0.2"/>
    <row r="28548" hidden="1" x14ac:dyDescent="0.2"/>
    <row r="28549" hidden="1" x14ac:dyDescent="0.2"/>
    <row r="28550" hidden="1" x14ac:dyDescent="0.2"/>
    <row r="28551" hidden="1" x14ac:dyDescent="0.2"/>
    <row r="28552" hidden="1" x14ac:dyDescent="0.2"/>
    <row r="28553" hidden="1" x14ac:dyDescent="0.2"/>
    <row r="28554" hidden="1" x14ac:dyDescent="0.2"/>
    <row r="28555" hidden="1" x14ac:dyDescent="0.2"/>
    <row r="28556" hidden="1" x14ac:dyDescent="0.2"/>
    <row r="28557" hidden="1" x14ac:dyDescent="0.2"/>
    <row r="28558" hidden="1" x14ac:dyDescent="0.2"/>
    <row r="28559" hidden="1" x14ac:dyDescent="0.2"/>
    <row r="28560" hidden="1" x14ac:dyDescent="0.2"/>
    <row r="28561" hidden="1" x14ac:dyDescent="0.2"/>
    <row r="28562" hidden="1" x14ac:dyDescent="0.2"/>
    <row r="28563" hidden="1" x14ac:dyDescent="0.2"/>
    <row r="28564" hidden="1" x14ac:dyDescent="0.2"/>
    <row r="28565" hidden="1" x14ac:dyDescent="0.2"/>
    <row r="28566" hidden="1" x14ac:dyDescent="0.2"/>
    <row r="28567" hidden="1" x14ac:dyDescent="0.2"/>
    <row r="28568" hidden="1" x14ac:dyDescent="0.2"/>
    <row r="28569" hidden="1" x14ac:dyDescent="0.2"/>
    <row r="28570" hidden="1" x14ac:dyDescent="0.2"/>
    <row r="28571" hidden="1" x14ac:dyDescent="0.2"/>
    <row r="28572" hidden="1" x14ac:dyDescent="0.2"/>
    <row r="28573" hidden="1" x14ac:dyDescent="0.2"/>
    <row r="28574" hidden="1" x14ac:dyDescent="0.2"/>
    <row r="28575" hidden="1" x14ac:dyDescent="0.2"/>
    <row r="28576" hidden="1" x14ac:dyDescent="0.2"/>
    <row r="28577" hidden="1" x14ac:dyDescent="0.2"/>
    <row r="28578" hidden="1" x14ac:dyDescent="0.2"/>
    <row r="28579" hidden="1" x14ac:dyDescent="0.2"/>
    <row r="28580" hidden="1" x14ac:dyDescent="0.2"/>
    <row r="28581" hidden="1" x14ac:dyDescent="0.2"/>
    <row r="28582" hidden="1" x14ac:dyDescent="0.2"/>
    <row r="28583" hidden="1" x14ac:dyDescent="0.2"/>
    <row r="28584" hidden="1" x14ac:dyDescent="0.2"/>
    <row r="28585" hidden="1" x14ac:dyDescent="0.2"/>
    <row r="28586" hidden="1" x14ac:dyDescent="0.2"/>
    <row r="28587" hidden="1" x14ac:dyDescent="0.2"/>
    <row r="28588" hidden="1" x14ac:dyDescent="0.2"/>
    <row r="28589" hidden="1" x14ac:dyDescent="0.2"/>
    <row r="28590" hidden="1" x14ac:dyDescent="0.2"/>
    <row r="28591" hidden="1" x14ac:dyDescent="0.2"/>
    <row r="28592" hidden="1" x14ac:dyDescent="0.2"/>
    <row r="28593" hidden="1" x14ac:dyDescent="0.2"/>
    <row r="28594" hidden="1" x14ac:dyDescent="0.2"/>
    <row r="28595" hidden="1" x14ac:dyDescent="0.2"/>
    <row r="28596" hidden="1" x14ac:dyDescent="0.2"/>
    <row r="28597" hidden="1" x14ac:dyDescent="0.2"/>
    <row r="28598" hidden="1" x14ac:dyDescent="0.2"/>
    <row r="28599" hidden="1" x14ac:dyDescent="0.2"/>
    <row r="28600" hidden="1" x14ac:dyDescent="0.2"/>
    <row r="28601" hidden="1" x14ac:dyDescent="0.2"/>
    <row r="28602" hidden="1" x14ac:dyDescent="0.2"/>
    <row r="28603" hidden="1" x14ac:dyDescent="0.2"/>
    <row r="28604" hidden="1" x14ac:dyDescent="0.2"/>
    <row r="28605" hidden="1" x14ac:dyDescent="0.2"/>
    <row r="28606" hidden="1" x14ac:dyDescent="0.2"/>
    <row r="28607" hidden="1" x14ac:dyDescent="0.2"/>
    <row r="28608" hidden="1" x14ac:dyDescent="0.2"/>
    <row r="28609" hidden="1" x14ac:dyDescent="0.2"/>
    <row r="28610" hidden="1" x14ac:dyDescent="0.2"/>
    <row r="28611" hidden="1" x14ac:dyDescent="0.2"/>
    <row r="28612" hidden="1" x14ac:dyDescent="0.2"/>
    <row r="28613" hidden="1" x14ac:dyDescent="0.2"/>
    <row r="28614" hidden="1" x14ac:dyDescent="0.2"/>
    <row r="28615" hidden="1" x14ac:dyDescent="0.2"/>
    <row r="28616" hidden="1" x14ac:dyDescent="0.2"/>
    <row r="28617" hidden="1" x14ac:dyDescent="0.2"/>
    <row r="28618" hidden="1" x14ac:dyDescent="0.2"/>
    <row r="28619" hidden="1" x14ac:dyDescent="0.2"/>
    <row r="28620" hidden="1" x14ac:dyDescent="0.2"/>
    <row r="28621" hidden="1" x14ac:dyDescent="0.2"/>
    <row r="28622" hidden="1" x14ac:dyDescent="0.2"/>
    <row r="28623" hidden="1" x14ac:dyDescent="0.2"/>
    <row r="28624" hidden="1" x14ac:dyDescent="0.2"/>
    <row r="28625" hidden="1" x14ac:dyDescent="0.2"/>
    <row r="28626" hidden="1" x14ac:dyDescent="0.2"/>
    <row r="28627" hidden="1" x14ac:dyDescent="0.2"/>
    <row r="28628" hidden="1" x14ac:dyDescent="0.2"/>
    <row r="28629" hidden="1" x14ac:dyDescent="0.2"/>
    <row r="28630" hidden="1" x14ac:dyDescent="0.2"/>
    <row r="28631" hidden="1" x14ac:dyDescent="0.2"/>
    <row r="28632" hidden="1" x14ac:dyDescent="0.2"/>
    <row r="28633" hidden="1" x14ac:dyDescent="0.2"/>
    <row r="28634" hidden="1" x14ac:dyDescent="0.2"/>
    <row r="28635" hidden="1" x14ac:dyDescent="0.2"/>
    <row r="28636" hidden="1" x14ac:dyDescent="0.2"/>
    <row r="28637" hidden="1" x14ac:dyDescent="0.2"/>
    <row r="28638" hidden="1" x14ac:dyDescent="0.2"/>
    <row r="28639" hidden="1" x14ac:dyDescent="0.2"/>
    <row r="28640" hidden="1" x14ac:dyDescent="0.2"/>
    <row r="28641" hidden="1" x14ac:dyDescent="0.2"/>
    <row r="28642" hidden="1" x14ac:dyDescent="0.2"/>
    <row r="28643" hidden="1" x14ac:dyDescent="0.2"/>
    <row r="28644" hidden="1" x14ac:dyDescent="0.2"/>
    <row r="28645" hidden="1" x14ac:dyDescent="0.2"/>
    <row r="28646" hidden="1" x14ac:dyDescent="0.2"/>
    <row r="28647" hidden="1" x14ac:dyDescent="0.2"/>
    <row r="28648" hidden="1" x14ac:dyDescent="0.2"/>
    <row r="28649" hidden="1" x14ac:dyDescent="0.2"/>
    <row r="28650" hidden="1" x14ac:dyDescent="0.2"/>
    <row r="28651" hidden="1" x14ac:dyDescent="0.2"/>
    <row r="28652" hidden="1" x14ac:dyDescent="0.2"/>
    <row r="28653" hidden="1" x14ac:dyDescent="0.2"/>
    <row r="28654" hidden="1" x14ac:dyDescent="0.2"/>
    <row r="28655" hidden="1" x14ac:dyDescent="0.2"/>
    <row r="28656" hidden="1" x14ac:dyDescent="0.2"/>
    <row r="28657" hidden="1" x14ac:dyDescent="0.2"/>
    <row r="28658" hidden="1" x14ac:dyDescent="0.2"/>
    <row r="28659" hidden="1" x14ac:dyDescent="0.2"/>
    <row r="28660" hidden="1" x14ac:dyDescent="0.2"/>
    <row r="28661" hidden="1" x14ac:dyDescent="0.2"/>
    <row r="28662" hidden="1" x14ac:dyDescent="0.2"/>
    <row r="28663" hidden="1" x14ac:dyDescent="0.2"/>
    <row r="28664" hidden="1" x14ac:dyDescent="0.2"/>
    <row r="28665" hidden="1" x14ac:dyDescent="0.2"/>
    <row r="28666" hidden="1" x14ac:dyDescent="0.2"/>
    <row r="28667" hidden="1" x14ac:dyDescent="0.2"/>
    <row r="28668" hidden="1" x14ac:dyDescent="0.2"/>
    <row r="28669" hidden="1" x14ac:dyDescent="0.2"/>
    <row r="28670" hidden="1" x14ac:dyDescent="0.2"/>
    <row r="28671" hidden="1" x14ac:dyDescent="0.2"/>
    <row r="28672" hidden="1" x14ac:dyDescent="0.2"/>
    <row r="28673" hidden="1" x14ac:dyDescent="0.2"/>
    <row r="28674" hidden="1" x14ac:dyDescent="0.2"/>
    <row r="28675" hidden="1" x14ac:dyDescent="0.2"/>
    <row r="28676" hidden="1" x14ac:dyDescent="0.2"/>
    <row r="28677" hidden="1" x14ac:dyDescent="0.2"/>
    <row r="28678" hidden="1" x14ac:dyDescent="0.2"/>
    <row r="28679" hidden="1" x14ac:dyDescent="0.2"/>
    <row r="28680" hidden="1" x14ac:dyDescent="0.2"/>
    <row r="28681" hidden="1" x14ac:dyDescent="0.2"/>
    <row r="28682" hidden="1" x14ac:dyDescent="0.2"/>
    <row r="28683" hidden="1" x14ac:dyDescent="0.2"/>
    <row r="28684" hidden="1" x14ac:dyDescent="0.2"/>
    <row r="28685" hidden="1" x14ac:dyDescent="0.2"/>
    <row r="28686" hidden="1" x14ac:dyDescent="0.2"/>
    <row r="28687" hidden="1" x14ac:dyDescent="0.2"/>
    <row r="28688" hidden="1" x14ac:dyDescent="0.2"/>
    <row r="28689" hidden="1" x14ac:dyDescent="0.2"/>
    <row r="28690" hidden="1" x14ac:dyDescent="0.2"/>
    <row r="28691" hidden="1" x14ac:dyDescent="0.2"/>
    <row r="28692" hidden="1" x14ac:dyDescent="0.2"/>
    <row r="28693" hidden="1" x14ac:dyDescent="0.2"/>
    <row r="28694" hidden="1" x14ac:dyDescent="0.2"/>
    <row r="28695" hidden="1" x14ac:dyDescent="0.2"/>
    <row r="28696" hidden="1" x14ac:dyDescent="0.2"/>
    <row r="28697" hidden="1" x14ac:dyDescent="0.2"/>
    <row r="28698" hidden="1" x14ac:dyDescent="0.2"/>
    <row r="28699" hidden="1" x14ac:dyDescent="0.2"/>
    <row r="28700" hidden="1" x14ac:dyDescent="0.2"/>
    <row r="28701" hidden="1" x14ac:dyDescent="0.2"/>
    <row r="28702" hidden="1" x14ac:dyDescent="0.2"/>
    <row r="28703" hidden="1" x14ac:dyDescent="0.2"/>
    <row r="28704" hidden="1" x14ac:dyDescent="0.2"/>
    <row r="28705" hidden="1" x14ac:dyDescent="0.2"/>
    <row r="28706" hidden="1" x14ac:dyDescent="0.2"/>
    <row r="28707" hidden="1" x14ac:dyDescent="0.2"/>
    <row r="28708" hidden="1" x14ac:dyDescent="0.2"/>
    <row r="28709" hidden="1" x14ac:dyDescent="0.2"/>
    <row r="28710" hidden="1" x14ac:dyDescent="0.2"/>
    <row r="28711" hidden="1" x14ac:dyDescent="0.2"/>
    <row r="28712" hidden="1" x14ac:dyDescent="0.2"/>
    <row r="28713" hidden="1" x14ac:dyDescent="0.2"/>
    <row r="28714" hidden="1" x14ac:dyDescent="0.2"/>
    <row r="28715" hidden="1" x14ac:dyDescent="0.2"/>
    <row r="28716" hidden="1" x14ac:dyDescent="0.2"/>
    <row r="28717" hidden="1" x14ac:dyDescent="0.2"/>
    <row r="28718" hidden="1" x14ac:dyDescent="0.2"/>
    <row r="28719" hidden="1" x14ac:dyDescent="0.2"/>
    <row r="28720" hidden="1" x14ac:dyDescent="0.2"/>
    <row r="28721" hidden="1" x14ac:dyDescent="0.2"/>
    <row r="28722" hidden="1" x14ac:dyDescent="0.2"/>
    <row r="28723" hidden="1" x14ac:dyDescent="0.2"/>
    <row r="28724" hidden="1" x14ac:dyDescent="0.2"/>
    <row r="28725" hidden="1" x14ac:dyDescent="0.2"/>
    <row r="28726" hidden="1" x14ac:dyDescent="0.2"/>
    <row r="28727" hidden="1" x14ac:dyDescent="0.2"/>
    <row r="28728" hidden="1" x14ac:dyDescent="0.2"/>
    <row r="28729" hidden="1" x14ac:dyDescent="0.2"/>
    <row r="28730" hidden="1" x14ac:dyDescent="0.2"/>
    <row r="28731" hidden="1" x14ac:dyDescent="0.2"/>
    <row r="28732" hidden="1" x14ac:dyDescent="0.2"/>
    <row r="28733" hidden="1" x14ac:dyDescent="0.2"/>
    <row r="28734" hidden="1" x14ac:dyDescent="0.2"/>
    <row r="28735" hidden="1" x14ac:dyDescent="0.2"/>
    <row r="28736" hidden="1" x14ac:dyDescent="0.2"/>
    <row r="28737" hidden="1" x14ac:dyDescent="0.2"/>
    <row r="28738" hidden="1" x14ac:dyDescent="0.2"/>
    <row r="28739" hidden="1" x14ac:dyDescent="0.2"/>
    <row r="28740" hidden="1" x14ac:dyDescent="0.2"/>
    <row r="28741" hidden="1" x14ac:dyDescent="0.2"/>
    <row r="28742" hidden="1" x14ac:dyDescent="0.2"/>
    <row r="28743" hidden="1" x14ac:dyDescent="0.2"/>
    <row r="28744" hidden="1" x14ac:dyDescent="0.2"/>
    <row r="28745" hidden="1" x14ac:dyDescent="0.2"/>
    <row r="28746" hidden="1" x14ac:dyDescent="0.2"/>
    <row r="28747" hidden="1" x14ac:dyDescent="0.2"/>
    <row r="28748" hidden="1" x14ac:dyDescent="0.2"/>
    <row r="28749" hidden="1" x14ac:dyDescent="0.2"/>
    <row r="28750" hidden="1" x14ac:dyDescent="0.2"/>
    <row r="28751" hidden="1" x14ac:dyDescent="0.2"/>
    <row r="28752" hidden="1" x14ac:dyDescent="0.2"/>
    <row r="28753" hidden="1" x14ac:dyDescent="0.2"/>
    <row r="28754" hidden="1" x14ac:dyDescent="0.2"/>
    <row r="28755" hidden="1" x14ac:dyDescent="0.2"/>
    <row r="28756" hidden="1" x14ac:dyDescent="0.2"/>
    <row r="28757" hidden="1" x14ac:dyDescent="0.2"/>
    <row r="28758" hidden="1" x14ac:dyDescent="0.2"/>
    <row r="28759" hidden="1" x14ac:dyDescent="0.2"/>
    <row r="28760" hidden="1" x14ac:dyDescent="0.2"/>
    <row r="28761" hidden="1" x14ac:dyDescent="0.2"/>
    <row r="28762" hidden="1" x14ac:dyDescent="0.2"/>
    <row r="28763" hidden="1" x14ac:dyDescent="0.2"/>
    <row r="28764" hidden="1" x14ac:dyDescent="0.2"/>
    <row r="28765" hidden="1" x14ac:dyDescent="0.2"/>
    <row r="28766" hidden="1" x14ac:dyDescent="0.2"/>
    <row r="28767" hidden="1" x14ac:dyDescent="0.2"/>
    <row r="28768" hidden="1" x14ac:dyDescent="0.2"/>
    <row r="28769" hidden="1" x14ac:dyDescent="0.2"/>
    <row r="28770" hidden="1" x14ac:dyDescent="0.2"/>
    <row r="28771" hidden="1" x14ac:dyDescent="0.2"/>
    <row r="28772" hidden="1" x14ac:dyDescent="0.2"/>
    <row r="28773" hidden="1" x14ac:dyDescent="0.2"/>
    <row r="28774" hidden="1" x14ac:dyDescent="0.2"/>
    <row r="28775" hidden="1" x14ac:dyDescent="0.2"/>
    <row r="28776" hidden="1" x14ac:dyDescent="0.2"/>
    <row r="28777" hidden="1" x14ac:dyDescent="0.2"/>
    <row r="28778" hidden="1" x14ac:dyDescent="0.2"/>
    <row r="28779" hidden="1" x14ac:dyDescent="0.2"/>
    <row r="28780" hidden="1" x14ac:dyDescent="0.2"/>
    <row r="28781" hidden="1" x14ac:dyDescent="0.2"/>
    <row r="28782" hidden="1" x14ac:dyDescent="0.2"/>
    <row r="28783" hidden="1" x14ac:dyDescent="0.2"/>
    <row r="28784" hidden="1" x14ac:dyDescent="0.2"/>
    <row r="28785" hidden="1" x14ac:dyDescent="0.2"/>
    <row r="28786" hidden="1" x14ac:dyDescent="0.2"/>
    <row r="28787" hidden="1" x14ac:dyDescent="0.2"/>
    <row r="28788" hidden="1" x14ac:dyDescent="0.2"/>
    <row r="28789" hidden="1" x14ac:dyDescent="0.2"/>
    <row r="28790" hidden="1" x14ac:dyDescent="0.2"/>
    <row r="28791" hidden="1" x14ac:dyDescent="0.2"/>
    <row r="28792" hidden="1" x14ac:dyDescent="0.2"/>
    <row r="28793" hidden="1" x14ac:dyDescent="0.2"/>
    <row r="28794" hidden="1" x14ac:dyDescent="0.2"/>
    <row r="28795" hidden="1" x14ac:dyDescent="0.2"/>
    <row r="28796" hidden="1" x14ac:dyDescent="0.2"/>
    <row r="28797" hidden="1" x14ac:dyDescent="0.2"/>
    <row r="28798" hidden="1" x14ac:dyDescent="0.2"/>
    <row r="28799" hidden="1" x14ac:dyDescent="0.2"/>
    <row r="28800" hidden="1" x14ac:dyDescent="0.2"/>
    <row r="28801" hidden="1" x14ac:dyDescent="0.2"/>
    <row r="28802" hidden="1" x14ac:dyDescent="0.2"/>
    <row r="28803" hidden="1" x14ac:dyDescent="0.2"/>
    <row r="28804" hidden="1" x14ac:dyDescent="0.2"/>
    <row r="28805" hidden="1" x14ac:dyDescent="0.2"/>
    <row r="28806" hidden="1" x14ac:dyDescent="0.2"/>
    <row r="28807" hidden="1" x14ac:dyDescent="0.2"/>
    <row r="28808" hidden="1" x14ac:dyDescent="0.2"/>
    <row r="28809" hidden="1" x14ac:dyDescent="0.2"/>
    <row r="28810" hidden="1" x14ac:dyDescent="0.2"/>
    <row r="28811" hidden="1" x14ac:dyDescent="0.2"/>
    <row r="28812" hidden="1" x14ac:dyDescent="0.2"/>
    <row r="28813" hidden="1" x14ac:dyDescent="0.2"/>
    <row r="28814" hidden="1" x14ac:dyDescent="0.2"/>
    <row r="28815" hidden="1" x14ac:dyDescent="0.2"/>
    <row r="28816" hidden="1" x14ac:dyDescent="0.2"/>
    <row r="28817" hidden="1" x14ac:dyDescent="0.2"/>
    <row r="28818" hidden="1" x14ac:dyDescent="0.2"/>
    <row r="28819" hidden="1" x14ac:dyDescent="0.2"/>
    <row r="28820" hidden="1" x14ac:dyDescent="0.2"/>
    <row r="28821" hidden="1" x14ac:dyDescent="0.2"/>
    <row r="28822" hidden="1" x14ac:dyDescent="0.2"/>
    <row r="28823" hidden="1" x14ac:dyDescent="0.2"/>
    <row r="28824" hidden="1" x14ac:dyDescent="0.2"/>
    <row r="28825" hidden="1" x14ac:dyDescent="0.2"/>
    <row r="28826" hidden="1" x14ac:dyDescent="0.2"/>
    <row r="28827" hidden="1" x14ac:dyDescent="0.2"/>
    <row r="28828" hidden="1" x14ac:dyDescent="0.2"/>
    <row r="28829" hidden="1" x14ac:dyDescent="0.2"/>
    <row r="28830" hidden="1" x14ac:dyDescent="0.2"/>
    <row r="28831" hidden="1" x14ac:dyDescent="0.2"/>
    <row r="28832" hidden="1" x14ac:dyDescent="0.2"/>
    <row r="28833" hidden="1" x14ac:dyDescent="0.2"/>
    <row r="28834" hidden="1" x14ac:dyDescent="0.2"/>
    <row r="28835" hidden="1" x14ac:dyDescent="0.2"/>
    <row r="28836" hidden="1" x14ac:dyDescent="0.2"/>
    <row r="28837" hidden="1" x14ac:dyDescent="0.2"/>
    <row r="28838" hidden="1" x14ac:dyDescent="0.2"/>
    <row r="28839" hidden="1" x14ac:dyDescent="0.2"/>
    <row r="28840" hidden="1" x14ac:dyDescent="0.2"/>
    <row r="28841" hidden="1" x14ac:dyDescent="0.2"/>
    <row r="28842" hidden="1" x14ac:dyDescent="0.2"/>
    <row r="28843" hidden="1" x14ac:dyDescent="0.2"/>
    <row r="28844" hidden="1" x14ac:dyDescent="0.2"/>
    <row r="28845" hidden="1" x14ac:dyDescent="0.2"/>
    <row r="28846" hidden="1" x14ac:dyDescent="0.2"/>
    <row r="28847" hidden="1" x14ac:dyDescent="0.2"/>
    <row r="28848" hidden="1" x14ac:dyDescent="0.2"/>
    <row r="28849" hidden="1" x14ac:dyDescent="0.2"/>
    <row r="28850" hidden="1" x14ac:dyDescent="0.2"/>
    <row r="28851" hidden="1" x14ac:dyDescent="0.2"/>
    <row r="28852" hidden="1" x14ac:dyDescent="0.2"/>
    <row r="28853" hidden="1" x14ac:dyDescent="0.2"/>
    <row r="28854" hidden="1" x14ac:dyDescent="0.2"/>
    <row r="28855" hidden="1" x14ac:dyDescent="0.2"/>
    <row r="28856" hidden="1" x14ac:dyDescent="0.2"/>
    <row r="28857" hidden="1" x14ac:dyDescent="0.2"/>
    <row r="28858" hidden="1" x14ac:dyDescent="0.2"/>
    <row r="28859" hidden="1" x14ac:dyDescent="0.2"/>
    <row r="28860" hidden="1" x14ac:dyDescent="0.2"/>
    <row r="28861" hidden="1" x14ac:dyDescent="0.2"/>
    <row r="28862" hidden="1" x14ac:dyDescent="0.2"/>
    <row r="28863" hidden="1" x14ac:dyDescent="0.2"/>
    <row r="28864" hidden="1" x14ac:dyDescent="0.2"/>
    <row r="28865" hidden="1" x14ac:dyDescent="0.2"/>
    <row r="28866" hidden="1" x14ac:dyDescent="0.2"/>
    <row r="28867" hidden="1" x14ac:dyDescent="0.2"/>
    <row r="28868" hidden="1" x14ac:dyDescent="0.2"/>
    <row r="28869" hidden="1" x14ac:dyDescent="0.2"/>
    <row r="28870" hidden="1" x14ac:dyDescent="0.2"/>
    <row r="28871" hidden="1" x14ac:dyDescent="0.2"/>
    <row r="28872" hidden="1" x14ac:dyDescent="0.2"/>
    <row r="28873" hidden="1" x14ac:dyDescent="0.2"/>
    <row r="28874" hidden="1" x14ac:dyDescent="0.2"/>
    <row r="28875" hidden="1" x14ac:dyDescent="0.2"/>
    <row r="28876" hidden="1" x14ac:dyDescent="0.2"/>
    <row r="28877" hidden="1" x14ac:dyDescent="0.2"/>
    <row r="28878" hidden="1" x14ac:dyDescent="0.2"/>
    <row r="28879" hidden="1" x14ac:dyDescent="0.2"/>
    <row r="28880" hidden="1" x14ac:dyDescent="0.2"/>
    <row r="28881" hidden="1" x14ac:dyDescent="0.2"/>
    <row r="28882" hidden="1" x14ac:dyDescent="0.2"/>
    <row r="28883" hidden="1" x14ac:dyDescent="0.2"/>
    <row r="28884" hidden="1" x14ac:dyDescent="0.2"/>
    <row r="28885" hidden="1" x14ac:dyDescent="0.2"/>
    <row r="28886" hidden="1" x14ac:dyDescent="0.2"/>
    <row r="28887" hidden="1" x14ac:dyDescent="0.2"/>
    <row r="28888" hidden="1" x14ac:dyDescent="0.2"/>
    <row r="28889" hidden="1" x14ac:dyDescent="0.2"/>
    <row r="28890" hidden="1" x14ac:dyDescent="0.2"/>
    <row r="28891" hidden="1" x14ac:dyDescent="0.2"/>
    <row r="28892" hidden="1" x14ac:dyDescent="0.2"/>
    <row r="28893" hidden="1" x14ac:dyDescent="0.2"/>
    <row r="28894" hidden="1" x14ac:dyDescent="0.2"/>
    <row r="28895" hidden="1" x14ac:dyDescent="0.2"/>
    <row r="28896" hidden="1" x14ac:dyDescent="0.2"/>
    <row r="28897" hidden="1" x14ac:dyDescent="0.2"/>
    <row r="28898" hidden="1" x14ac:dyDescent="0.2"/>
    <row r="28899" hidden="1" x14ac:dyDescent="0.2"/>
    <row r="28900" hidden="1" x14ac:dyDescent="0.2"/>
    <row r="28901" hidden="1" x14ac:dyDescent="0.2"/>
    <row r="28902" hidden="1" x14ac:dyDescent="0.2"/>
    <row r="28903" hidden="1" x14ac:dyDescent="0.2"/>
    <row r="28904" hidden="1" x14ac:dyDescent="0.2"/>
    <row r="28905" hidden="1" x14ac:dyDescent="0.2"/>
    <row r="28906" hidden="1" x14ac:dyDescent="0.2"/>
    <row r="28907" hidden="1" x14ac:dyDescent="0.2"/>
    <row r="28908" hidden="1" x14ac:dyDescent="0.2"/>
    <row r="28909" hidden="1" x14ac:dyDescent="0.2"/>
    <row r="28910" hidden="1" x14ac:dyDescent="0.2"/>
    <row r="28911" hidden="1" x14ac:dyDescent="0.2"/>
    <row r="28912" hidden="1" x14ac:dyDescent="0.2"/>
    <row r="28913" hidden="1" x14ac:dyDescent="0.2"/>
    <row r="28914" hidden="1" x14ac:dyDescent="0.2"/>
    <row r="28915" hidden="1" x14ac:dyDescent="0.2"/>
    <row r="28916" hidden="1" x14ac:dyDescent="0.2"/>
    <row r="28917" hidden="1" x14ac:dyDescent="0.2"/>
    <row r="28918" hidden="1" x14ac:dyDescent="0.2"/>
    <row r="28919" hidden="1" x14ac:dyDescent="0.2"/>
    <row r="28920" hidden="1" x14ac:dyDescent="0.2"/>
    <row r="28921" hidden="1" x14ac:dyDescent="0.2"/>
    <row r="28922" hidden="1" x14ac:dyDescent="0.2"/>
    <row r="28923" hidden="1" x14ac:dyDescent="0.2"/>
    <row r="28924" hidden="1" x14ac:dyDescent="0.2"/>
    <row r="28925" hidden="1" x14ac:dyDescent="0.2"/>
    <row r="28926" hidden="1" x14ac:dyDescent="0.2"/>
    <row r="28927" hidden="1" x14ac:dyDescent="0.2"/>
    <row r="28928" hidden="1" x14ac:dyDescent="0.2"/>
    <row r="28929" hidden="1" x14ac:dyDescent="0.2"/>
    <row r="28930" hidden="1" x14ac:dyDescent="0.2"/>
    <row r="28931" hidden="1" x14ac:dyDescent="0.2"/>
    <row r="28932" hidden="1" x14ac:dyDescent="0.2"/>
    <row r="28933" hidden="1" x14ac:dyDescent="0.2"/>
    <row r="28934" hidden="1" x14ac:dyDescent="0.2"/>
    <row r="28935" hidden="1" x14ac:dyDescent="0.2"/>
    <row r="28936" hidden="1" x14ac:dyDescent="0.2"/>
    <row r="28937" hidden="1" x14ac:dyDescent="0.2"/>
    <row r="28938" hidden="1" x14ac:dyDescent="0.2"/>
    <row r="28939" hidden="1" x14ac:dyDescent="0.2"/>
    <row r="28940" hidden="1" x14ac:dyDescent="0.2"/>
    <row r="28941" hidden="1" x14ac:dyDescent="0.2"/>
    <row r="28942" hidden="1" x14ac:dyDescent="0.2"/>
    <row r="28943" hidden="1" x14ac:dyDescent="0.2"/>
    <row r="28944" hidden="1" x14ac:dyDescent="0.2"/>
    <row r="28945" hidden="1" x14ac:dyDescent="0.2"/>
    <row r="28946" hidden="1" x14ac:dyDescent="0.2"/>
    <row r="28947" hidden="1" x14ac:dyDescent="0.2"/>
    <row r="28948" hidden="1" x14ac:dyDescent="0.2"/>
    <row r="28949" hidden="1" x14ac:dyDescent="0.2"/>
    <row r="28950" hidden="1" x14ac:dyDescent="0.2"/>
    <row r="28951" hidden="1" x14ac:dyDescent="0.2"/>
    <row r="28952" hidden="1" x14ac:dyDescent="0.2"/>
    <row r="28953" hidden="1" x14ac:dyDescent="0.2"/>
    <row r="28954" hidden="1" x14ac:dyDescent="0.2"/>
    <row r="28955" hidden="1" x14ac:dyDescent="0.2"/>
    <row r="28956" hidden="1" x14ac:dyDescent="0.2"/>
    <row r="28957" hidden="1" x14ac:dyDescent="0.2"/>
    <row r="28958" hidden="1" x14ac:dyDescent="0.2"/>
    <row r="28959" hidden="1" x14ac:dyDescent="0.2"/>
    <row r="28960" hidden="1" x14ac:dyDescent="0.2"/>
    <row r="28961" hidden="1" x14ac:dyDescent="0.2"/>
    <row r="28962" hidden="1" x14ac:dyDescent="0.2"/>
    <row r="28963" hidden="1" x14ac:dyDescent="0.2"/>
    <row r="28964" hidden="1" x14ac:dyDescent="0.2"/>
    <row r="28965" hidden="1" x14ac:dyDescent="0.2"/>
    <row r="28966" hidden="1" x14ac:dyDescent="0.2"/>
    <row r="28967" hidden="1" x14ac:dyDescent="0.2"/>
    <row r="28968" hidden="1" x14ac:dyDescent="0.2"/>
    <row r="28969" hidden="1" x14ac:dyDescent="0.2"/>
    <row r="28970" hidden="1" x14ac:dyDescent="0.2"/>
    <row r="28971" hidden="1" x14ac:dyDescent="0.2"/>
    <row r="28972" hidden="1" x14ac:dyDescent="0.2"/>
    <row r="28973" hidden="1" x14ac:dyDescent="0.2"/>
    <row r="28974" hidden="1" x14ac:dyDescent="0.2"/>
    <row r="28975" hidden="1" x14ac:dyDescent="0.2"/>
    <row r="28976" hidden="1" x14ac:dyDescent="0.2"/>
    <row r="28977" hidden="1" x14ac:dyDescent="0.2"/>
    <row r="28978" hidden="1" x14ac:dyDescent="0.2"/>
    <row r="28979" hidden="1" x14ac:dyDescent="0.2"/>
    <row r="28980" hidden="1" x14ac:dyDescent="0.2"/>
    <row r="28981" hidden="1" x14ac:dyDescent="0.2"/>
    <row r="28982" hidden="1" x14ac:dyDescent="0.2"/>
    <row r="28983" hidden="1" x14ac:dyDescent="0.2"/>
    <row r="28984" hidden="1" x14ac:dyDescent="0.2"/>
    <row r="28985" hidden="1" x14ac:dyDescent="0.2"/>
    <row r="28986" hidden="1" x14ac:dyDescent="0.2"/>
    <row r="28987" hidden="1" x14ac:dyDescent="0.2"/>
    <row r="28988" hidden="1" x14ac:dyDescent="0.2"/>
    <row r="28989" hidden="1" x14ac:dyDescent="0.2"/>
    <row r="28990" hidden="1" x14ac:dyDescent="0.2"/>
    <row r="28991" hidden="1" x14ac:dyDescent="0.2"/>
    <row r="28992" hidden="1" x14ac:dyDescent="0.2"/>
    <row r="28993" hidden="1" x14ac:dyDescent="0.2"/>
    <row r="28994" hidden="1" x14ac:dyDescent="0.2"/>
    <row r="28995" hidden="1" x14ac:dyDescent="0.2"/>
    <row r="28996" hidden="1" x14ac:dyDescent="0.2"/>
    <row r="28997" hidden="1" x14ac:dyDescent="0.2"/>
    <row r="28998" hidden="1" x14ac:dyDescent="0.2"/>
    <row r="28999" hidden="1" x14ac:dyDescent="0.2"/>
    <row r="29000" hidden="1" x14ac:dyDescent="0.2"/>
    <row r="29001" hidden="1" x14ac:dyDescent="0.2"/>
    <row r="29002" hidden="1" x14ac:dyDescent="0.2"/>
    <row r="29003" hidden="1" x14ac:dyDescent="0.2"/>
    <row r="29004" hidden="1" x14ac:dyDescent="0.2"/>
    <row r="29005" hidden="1" x14ac:dyDescent="0.2"/>
    <row r="29006" hidden="1" x14ac:dyDescent="0.2"/>
    <row r="29007" hidden="1" x14ac:dyDescent="0.2"/>
    <row r="29008" hidden="1" x14ac:dyDescent="0.2"/>
    <row r="29009" hidden="1" x14ac:dyDescent="0.2"/>
    <row r="29010" hidden="1" x14ac:dyDescent="0.2"/>
    <row r="29011" hidden="1" x14ac:dyDescent="0.2"/>
    <row r="29012" hidden="1" x14ac:dyDescent="0.2"/>
    <row r="29013" hidden="1" x14ac:dyDescent="0.2"/>
    <row r="29014" hidden="1" x14ac:dyDescent="0.2"/>
    <row r="29015" hidden="1" x14ac:dyDescent="0.2"/>
    <row r="29016" hidden="1" x14ac:dyDescent="0.2"/>
    <row r="29017" hidden="1" x14ac:dyDescent="0.2"/>
    <row r="29018" hidden="1" x14ac:dyDescent="0.2"/>
    <row r="29019" hidden="1" x14ac:dyDescent="0.2"/>
    <row r="29020" hidden="1" x14ac:dyDescent="0.2"/>
    <row r="29021" hidden="1" x14ac:dyDescent="0.2"/>
    <row r="29022" hidden="1" x14ac:dyDescent="0.2"/>
    <row r="29023" hidden="1" x14ac:dyDescent="0.2"/>
    <row r="29024" hidden="1" x14ac:dyDescent="0.2"/>
    <row r="29025" hidden="1" x14ac:dyDescent="0.2"/>
    <row r="29026" hidden="1" x14ac:dyDescent="0.2"/>
    <row r="29027" hidden="1" x14ac:dyDescent="0.2"/>
    <row r="29028" hidden="1" x14ac:dyDescent="0.2"/>
    <row r="29029" hidden="1" x14ac:dyDescent="0.2"/>
    <row r="29030" hidden="1" x14ac:dyDescent="0.2"/>
    <row r="29031" hidden="1" x14ac:dyDescent="0.2"/>
    <row r="29032" hidden="1" x14ac:dyDescent="0.2"/>
    <row r="29033" hidden="1" x14ac:dyDescent="0.2"/>
    <row r="29034" hidden="1" x14ac:dyDescent="0.2"/>
    <row r="29035" hidden="1" x14ac:dyDescent="0.2"/>
    <row r="29036" hidden="1" x14ac:dyDescent="0.2"/>
    <row r="29037" hidden="1" x14ac:dyDescent="0.2"/>
    <row r="29038" hidden="1" x14ac:dyDescent="0.2"/>
    <row r="29039" hidden="1" x14ac:dyDescent="0.2"/>
    <row r="29040" hidden="1" x14ac:dyDescent="0.2"/>
    <row r="29041" hidden="1" x14ac:dyDescent="0.2"/>
    <row r="29042" hidden="1" x14ac:dyDescent="0.2"/>
    <row r="29043" hidden="1" x14ac:dyDescent="0.2"/>
    <row r="29044" hidden="1" x14ac:dyDescent="0.2"/>
    <row r="29045" hidden="1" x14ac:dyDescent="0.2"/>
    <row r="29046" hidden="1" x14ac:dyDescent="0.2"/>
    <row r="29047" hidden="1" x14ac:dyDescent="0.2"/>
    <row r="29048" hidden="1" x14ac:dyDescent="0.2"/>
    <row r="29049" hidden="1" x14ac:dyDescent="0.2"/>
    <row r="29050" hidden="1" x14ac:dyDescent="0.2"/>
    <row r="29051" hidden="1" x14ac:dyDescent="0.2"/>
    <row r="29052" hidden="1" x14ac:dyDescent="0.2"/>
    <row r="29053" hidden="1" x14ac:dyDescent="0.2"/>
    <row r="29054" hidden="1" x14ac:dyDescent="0.2"/>
    <row r="29055" hidden="1" x14ac:dyDescent="0.2"/>
    <row r="29056" hidden="1" x14ac:dyDescent="0.2"/>
    <row r="29057" hidden="1" x14ac:dyDescent="0.2"/>
    <row r="29058" hidden="1" x14ac:dyDescent="0.2"/>
    <row r="29059" hidden="1" x14ac:dyDescent="0.2"/>
    <row r="29060" hidden="1" x14ac:dyDescent="0.2"/>
    <row r="29061" hidden="1" x14ac:dyDescent="0.2"/>
    <row r="29062" hidden="1" x14ac:dyDescent="0.2"/>
    <row r="29063" hidden="1" x14ac:dyDescent="0.2"/>
    <row r="29064" hidden="1" x14ac:dyDescent="0.2"/>
    <row r="29065" hidden="1" x14ac:dyDescent="0.2"/>
    <row r="29066" hidden="1" x14ac:dyDescent="0.2"/>
    <row r="29067" hidden="1" x14ac:dyDescent="0.2"/>
    <row r="29068" hidden="1" x14ac:dyDescent="0.2"/>
    <row r="29069" hidden="1" x14ac:dyDescent="0.2"/>
    <row r="29070" hidden="1" x14ac:dyDescent="0.2"/>
    <row r="29071" hidden="1" x14ac:dyDescent="0.2"/>
    <row r="29072" hidden="1" x14ac:dyDescent="0.2"/>
    <row r="29073" hidden="1" x14ac:dyDescent="0.2"/>
    <row r="29074" hidden="1" x14ac:dyDescent="0.2"/>
    <row r="29075" hidden="1" x14ac:dyDescent="0.2"/>
    <row r="29076" hidden="1" x14ac:dyDescent="0.2"/>
    <row r="29077" hidden="1" x14ac:dyDescent="0.2"/>
    <row r="29078" hidden="1" x14ac:dyDescent="0.2"/>
    <row r="29079" hidden="1" x14ac:dyDescent="0.2"/>
    <row r="29080" hidden="1" x14ac:dyDescent="0.2"/>
    <row r="29081" hidden="1" x14ac:dyDescent="0.2"/>
    <row r="29082" hidden="1" x14ac:dyDescent="0.2"/>
    <row r="29083" hidden="1" x14ac:dyDescent="0.2"/>
    <row r="29084" hidden="1" x14ac:dyDescent="0.2"/>
    <row r="29085" hidden="1" x14ac:dyDescent="0.2"/>
    <row r="29086" hidden="1" x14ac:dyDescent="0.2"/>
    <row r="29087" hidden="1" x14ac:dyDescent="0.2"/>
    <row r="29088" hidden="1" x14ac:dyDescent="0.2"/>
    <row r="29089" hidden="1" x14ac:dyDescent="0.2"/>
    <row r="29090" hidden="1" x14ac:dyDescent="0.2"/>
    <row r="29091" hidden="1" x14ac:dyDescent="0.2"/>
    <row r="29092" hidden="1" x14ac:dyDescent="0.2"/>
    <row r="29093" hidden="1" x14ac:dyDescent="0.2"/>
    <row r="29094" hidden="1" x14ac:dyDescent="0.2"/>
    <row r="29095" hidden="1" x14ac:dyDescent="0.2"/>
    <row r="29096" hidden="1" x14ac:dyDescent="0.2"/>
    <row r="29097" hidden="1" x14ac:dyDescent="0.2"/>
    <row r="29098" hidden="1" x14ac:dyDescent="0.2"/>
    <row r="29099" hidden="1" x14ac:dyDescent="0.2"/>
    <row r="29100" hidden="1" x14ac:dyDescent="0.2"/>
    <row r="29101" hidden="1" x14ac:dyDescent="0.2"/>
    <row r="29102" hidden="1" x14ac:dyDescent="0.2"/>
    <row r="29103" hidden="1" x14ac:dyDescent="0.2"/>
    <row r="29104" hidden="1" x14ac:dyDescent="0.2"/>
    <row r="29105" hidden="1" x14ac:dyDescent="0.2"/>
    <row r="29106" hidden="1" x14ac:dyDescent="0.2"/>
    <row r="29107" hidden="1" x14ac:dyDescent="0.2"/>
    <row r="29108" hidden="1" x14ac:dyDescent="0.2"/>
    <row r="29109" hidden="1" x14ac:dyDescent="0.2"/>
    <row r="29110" hidden="1" x14ac:dyDescent="0.2"/>
    <row r="29111" hidden="1" x14ac:dyDescent="0.2"/>
    <row r="29112" hidden="1" x14ac:dyDescent="0.2"/>
    <row r="29113" hidden="1" x14ac:dyDescent="0.2"/>
    <row r="29114" hidden="1" x14ac:dyDescent="0.2"/>
    <row r="29115" hidden="1" x14ac:dyDescent="0.2"/>
    <row r="29116" hidden="1" x14ac:dyDescent="0.2"/>
    <row r="29117" hidden="1" x14ac:dyDescent="0.2"/>
    <row r="29118" hidden="1" x14ac:dyDescent="0.2"/>
    <row r="29119" hidden="1" x14ac:dyDescent="0.2"/>
    <row r="29120" hidden="1" x14ac:dyDescent="0.2"/>
    <row r="29121" hidden="1" x14ac:dyDescent="0.2"/>
    <row r="29122" hidden="1" x14ac:dyDescent="0.2"/>
    <row r="29123" hidden="1" x14ac:dyDescent="0.2"/>
    <row r="29124" hidden="1" x14ac:dyDescent="0.2"/>
    <row r="29125" hidden="1" x14ac:dyDescent="0.2"/>
    <row r="29126" hidden="1" x14ac:dyDescent="0.2"/>
    <row r="29127" hidden="1" x14ac:dyDescent="0.2"/>
    <row r="29128" hidden="1" x14ac:dyDescent="0.2"/>
    <row r="29129" hidden="1" x14ac:dyDescent="0.2"/>
    <row r="29130" hidden="1" x14ac:dyDescent="0.2"/>
    <row r="29131" hidden="1" x14ac:dyDescent="0.2"/>
    <row r="29132" hidden="1" x14ac:dyDescent="0.2"/>
    <row r="29133" hidden="1" x14ac:dyDescent="0.2"/>
    <row r="29134" hidden="1" x14ac:dyDescent="0.2"/>
    <row r="29135" hidden="1" x14ac:dyDescent="0.2"/>
    <row r="29136" hidden="1" x14ac:dyDescent="0.2"/>
    <row r="29137" hidden="1" x14ac:dyDescent="0.2"/>
    <row r="29138" hidden="1" x14ac:dyDescent="0.2"/>
    <row r="29139" hidden="1" x14ac:dyDescent="0.2"/>
    <row r="29140" hidden="1" x14ac:dyDescent="0.2"/>
    <row r="29141" hidden="1" x14ac:dyDescent="0.2"/>
    <row r="29142" hidden="1" x14ac:dyDescent="0.2"/>
    <row r="29143" hidden="1" x14ac:dyDescent="0.2"/>
    <row r="29144" hidden="1" x14ac:dyDescent="0.2"/>
    <row r="29145" hidden="1" x14ac:dyDescent="0.2"/>
    <row r="29146" hidden="1" x14ac:dyDescent="0.2"/>
    <row r="29147" hidden="1" x14ac:dyDescent="0.2"/>
    <row r="29148" hidden="1" x14ac:dyDescent="0.2"/>
    <row r="29149" hidden="1" x14ac:dyDescent="0.2"/>
    <row r="29150" hidden="1" x14ac:dyDescent="0.2"/>
    <row r="29151" hidden="1" x14ac:dyDescent="0.2"/>
    <row r="29152" hidden="1" x14ac:dyDescent="0.2"/>
    <row r="29153" hidden="1" x14ac:dyDescent="0.2"/>
    <row r="29154" hidden="1" x14ac:dyDescent="0.2"/>
    <row r="29155" hidden="1" x14ac:dyDescent="0.2"/>
    <row r="29156" hidden="1" x14ac:dyDescent="0.2"/>
    <row r="29157" hidden="1" x14ac:dyDescent="0.2"/>
    <row r="29158" hidden="1" x14ac:dyDescent="0.2"/>
    <row r="29159" hidden="1" x14ac:dyDescent="0.2"/>
    <row r="29160" hidden="1" x14ac:dyDescent="0.2"/>
    <row r="29161" hidden="1" x14ac:dyDescent="0.2"/>
    <row r="29162" hidden="1" x14ac:dyDescent="0.2"/>
    <row r="29163" hidden="1" x14ac:dyDescent="0.2"/>
    <row r="29164" hidden="1" x14ac:dyDescent="0.2"/>
    <row r="29165" hidden="1" x14ac:dyDescent="0.2"/>
    <row r="29166" hidden="1" x14ac:dyDescent="0.2"/>
    <row r="29167" hidden="1" x14ac:dyDescent="0.2"/>
    <row r="29168" hidden="1" x14ac:dyDescent="0.2"/>
    <row r="29169" hidden="1" x14ac:dyDescent="0.2"/>
    <row r="29170" hidden="1" x14ac:dyDescent="0.2"/>
    <row r="29171" hidden="1" x14ac:dyDescent="0.2"/>
    <row r="29172" hidden="1" x14ac:dyDescent="0.2"/>
    <row r="29173" hidden="1" x14ac:dyDescent="0.2"/>
    <row r="29174" hidden="1" x14ac:dyDescent="0.2"/>
    <row r="29175" hidden="1" x14ac:dyDescent="0.2"/>
    <row r="29176" hidden="1" x14ac:dyDescent="0.2"/>
    <row r="29177" hidden="1" x14ac:dyDescent="0.2"/>
    <row r="29178" hidden="1" x14ac:dyDescent="0.2"/>
    <row r="29179" hidden="1" x14ac:dyDescent="0.2"/>
    <row r="29180" hidden="1" x14ac:dyDescent="0.2"/>
    <row r="29181" hidden="1" x14ac:dyDescent="0.2"/>
    <row r="29182" hidden="1" x14ac:dyDescent="0.2"/>
    <row r="29183" hidden="1" x14ac:dyDescent="0.2"/>
    <row r="29184" hidden="1" x14ac:dyDescent="0.2"/>
    <row r="29185" hidden="1" x14ac:dyDescent="0.2"/>
    <row r="29186" hidden="1" x14ac:dyDescent="0.2"/>
    <row r="29187" hidden="1" x14ac:dyDescent="0.2"/>
    <row r="29188" hidden="1" x14ac:dyDescent="0.2"/>
    <row r="29189" hidden="1" x14ac:dyDescent="0.2"/>
    <row r="29190" hidden="1" x14ac:dyDescent="0.2"/>
    <row r="29191" hidden="1" x14ac:dyDescent="0.2"/>
    <row r="29192" hidden="1" x14ac:dyDescent="0.2"/>
    <row r="29193" hidden="1" x14ac:dyDescent="0.2"/>
    <row r="29194" hidden="1" x14ac:dyDescent="0.2"/>
    <row r="29195" hidden="1" x14ac:dyDescent="0.2"/>
    <row r="29196" hidden="1" x14ac:dyDescent="0.2"/>
    <row r="29197" hidden="1" x14ac:dyDescent="0.2"/>
    <row r="29198" hidden="1" x14ac:dyDescent="0.2"/>
    <row r="29199" hidden="1" x14ac:dyDescent="0.2"/>
    <row r="29200" hidden="1" x14ac:dyDescent="0.2"/>
    <row r="29201" hidden="1" x14ac:dyDescent="0.2"/>
    <row r="29202" hidden="1" x14ac:dyDescent="0.2"/>
    <row r="29203" hidden="1" x14ac:dyDescent="0.2"/>
    <row r="29204" hidden="1" x14ac:dyDescent="0.2"/>
    <row r="29205" hidden="1" x14ac:dyDescent="0.2"/>
    <row r="29206" hidden="1" x14ac:dyDescent="0.2"/>
    <row r="29207" hidden="1" x14ac:dyDescent="0.2"/>
    <row r="29208" hidden="1" x14ac:dyDescent="0.2"/>
    <row r="29209" hidden="1" x14ac:dyDescent="0.2"/>
    <row r="29210" hidden="1" x14ac:dyDescent="0.2"/>
    <row r="29211" hidden="1" x14ac:dyDescent="0.2"/>
    <row r="29212" hidden="1" x14ac:dyDescent="0.2"/>
    <row r="29213" hidden="1" x14ac:dyDescent="0.2"/>
    <row r="29214" hidden="1" x14ac:dyDescent="0.2"/>
    <row r="29215" hidden="1" x14ac:dyDescent="0.2"/>
    <row r="29216" hidden="1" x14ac:dyDescent="0.2"/>
    <row r="29217" hidden="1" x14ac:dyDescent="0.2"/>
    <row r="29218" hidden="1" x14ac:dyDescent="0.2"/>
    <row r="29219" hidden="1" x14ac:dyDescent="0.2"/>
    <row r="29220" hidden="1" x14ac:dyDescent="0.2"/>
    <row r="29221" hidden="1" x14ac:dyDescent="0.2"/>
    <row r="29222" hidden="1" x14ac:dyDescent="0.2"/>
    <row r="29223" hidden="1" x14ac:dyDescent="0.2"/>
    <row r="29224" hidden="1" x14ac:dyDescent="0.2"/>
    <row r="29225" hidden="1" x14ac:dyDescent="0.2"/>
    <row r="29226" hidden="1" x14ac:dyDescent="0.2"/>
    <row r="29227" hidden="1" x14ac:dyDescent="0.2"/>
    <row r="29228" hidden="1" x14ac:dyDescent="0.2"/>
    <row r="29229" hidden="1" x14ac:dyDescent="0.2"/>
    <row r="29230" hidden="1" x14ac:dyDescent="0.2"/>
    <row r="29231" hidden="1" x14ac:dyDescent="0.2"/>
    <row r="29232" hidden="1" x14ac:dyDescent="0.2"/>
    <row r="29233" hidden="1" x14ac:dyDescent="0.2"/>
    <row r="29234" hidden="1" x14ac:dyDescent="0.2"/>
    <row r="29235" hidden="1" x14ac:dyDescent="0.2"/>
    <row r="29236" hidden="1" x14ac:dyDescent="0.2"/>
    <row r="29237" hidden="1" x14ac:dyDescent="0.2"/>
    <row r="29238" hidden="1" x14ac:dyDescent="0.2"/>
    <row r="29239" hidden="1" x14ac:dyDescent="0.2"/>
    <row r="29240" hidden="1" x14ac:dyDescent="0.2"/>
    <row r="29241" hidden="1" x14ac:dyDescent="0.2"/>
    <row r="29242" hidden="1" x14ac:dyDescent="0.2"/>
    <row r="29243" hidden="1" x14ac:dyDescent="0.2"/>
    <row r="29244" hidden="1" x14ac:dyDescent="0.2"/>
    <row r="29245" hidden="1" x14ac:dyDescent="0.2"/>
    <row r="29246" hidden="1" x14ac:dyDescent="0.2"/>
    <row r="29247" hidden="1" x14ac:dyDescent="0.2"/>
    <row r="29248" hidden="1" x14ac:dyDescent="0.2"/>
    <row r="29249" hidden="1" x14ac:dyDescent="0.2"/>
    <row r="29250" hidden="1" x14ac:dyDescent="0.2"/>
    <row r="29251" hidden="1" x14ac:dyDescent="0.2"/>
    <row r="29252" hidden="1" x14ac:dyDescent="0.2"/>
    <row r="29253" hidden="1" x14ac:dyDescent="0.2"/>
    <row r="29254" hidden="1" x14ac:dyDescent="0.2"/>
    <row r="29255" hidden="1" x14ac:dyDescent="0.2"/>
    <row r="29256" hidden="1" x14ac:dyDescent="0.2"/>
    <row r="29257" hidden="1" x14ac:dyDescent="0.2"/>
    <row r="29258" hidden="1" x14ac:dyDescent="0.2"/>
    <row r="29259" hidden="1" x14ac:dyDescent="0.2"/>
    <row r="29260" hidden="1" x14ac:dyDescent="0.2"/>
    <row r="29261" hidden="1" x14ac:dyDescent="0.2"/>
    <row r="29262" hidden="1" x14ac:dyDescent="0.2"/>
    <row r="29263" hidden="1" x14ac:dyDescent="0.2"/>
    <row r="29264" hidden="1" x14ac:dyDescent="0.2"/>
    <row r="29265" hidden="1" x14ac:dyDescent="0.2"/>
    <row r="29266" hidden="1" x14ac:dyDescent="0.2"/>
    <row r="29267" hidden="1" x14ac:dyDescent="0.2"/>
    <row r="29268" hidden="1" x14ac:dyDescent="0.2"/>
    <row r="29269" hidden="1" x14ac:dyDescent="0.2"/>
    <row r="29270" hidden="1" x14ac:dyDescent="0.2"/>
    <row r="29271" hidden="1" x14ac:dyDescent="0.2"/>
    <row r="29272" hidden="1" x14ac:dyDescent="0.2"/>
    <row r="29273" hidden="1" x14ac:dyDescent="0.2"/>
    <row r="29274" hidden="1" x14ac:dyDescent="0.2"/>
    <row r="29275" hidden="1" x14ac:dyDescent="0.2"/>
    <row r="29276" hidden="1" x14ac:dyDescent="0.2"/>
    <row r="29277" hidden="1" x14ac:dyDescent="0.2"/>
    <row r="29278" hidden="1" x14ac:dyDescent="0.2"/>
    <row r="29279" hidden="1" x14ac:dyDescent="0.2"/>
    <row r="29280" hidden="1" x14ac:dyDescent="0.2"/>
    <row r="29281" hidden="1" x14ac:dyDescent="0.2"/>
    <row r="29282" hidden="1" x14ac:dyDescent="0.2"/>
    <row r="29283" hidden="1" x14ac:dyDescent="0.2"/>
    <row r="29284" hidden="1" x14ac:dyDescent="0.2"/>
    <row r="29285" hidden="1" x14ac:dyDescent="0.2"/>
    <row r="29286" hidden="1" x14ac:dyDescent="0.2"/>
    <row r="29287" hidden="1" x14ac:dyDescent="0.2"/>
    <row r="29288" hidden="1" x14ac:dyDescent="0.2"/>
    <row r="29289" hidden="1" x14ac:dyDescent="0.2"/>
    <row r="29290" hidden="1" x14ac:dyDescent="0.2"/>
    <row r="29291" hidden="1" x14ac:dyDescent="0.2"/>
    <row r="29292" hidden="1" x14ac:dyDescent="0.2"/>
    <row r="29293" hidden="1" x14ac:dyDescent="0.2"/>
    <row r="29294" hidden="1" x14ac:dyDescent="0.2"/>
    <row r="29295" hidden="1" x14ac:dyDescent="0.2"/>
    <row r="29296" hidden="1" x14ac:dyDescent="0.2"/>
    <row r="29297" hidden="1" x14ac:dyDescent="0.2"/>
    <row r="29298" hidden="1" x14ac:dyDescent="0.2"/>
    <row r="29299" hidden="1" x14ac:dyDescent="0.2"/>
    <row r="29300" hidden="1" x14ac:dyDescent="0.2"/>
    <row r="29301" hidden="1" x14ac:dyDescent="0.2"/>
    <row r="29302" hidden="1" x14ac:dyDescent="0.2"/>
    <row r="29303" hidden="1" x14ac:dyDescent="0.2"/>
    <row r="29304" hidden="1" x14ac:dyDescent="0.2"/>
    <row r="29305" hidden="1" x14ac:dyDescent="0.2"/>
    <row r="29306" hidden="1" x14ac:dyDescent="0.2"/>
    <row r="29307" hidden="1" x14ac:dyDescent="0.2"/>
    <row r="29308" hidden="1" x14ac:dyDescent="0.2"/>
    <row r="29309" hidden="1" x14ac:dyDescent="0.2"/>
    <row r="29310" hidden="1" x14ac:dyDescent="0.2"/>
    <row r="29311" hidden="1" x14ac:dyDescent="0.2"/>
    <row r="29312" hidden="1" x14ac:dyDescent="0.2"/>
    <row r="29313" hidden="1" x14ac:dyDescent="0.2"/>
    <row r="29314" hidden="1" x14ac:dyDescent="0.2"/>
    <row r="29315" hidden="1" x14ac:dyDescent="0.2"/>
    <row r="29316" hidden="1" x14ac:dyDescent="0.2"/>
    <row r="29317" hidden="1" x14ac:dyDescent="0.2"/>
    <row r="29318" hidden="1" x14ac:dyDescent="0.2"/>
    <row r="29319" hidden="1" x14ac:dyDescent="0.2"/>
    <row r="29320" hidden="1" x14ac:dyDescent="0.2"/>
    <row r="29321" hidden="1" x14ac:dyDescent="0.2"/>
    <row r="29322" hidden="1" x14ac:dyDescent="0.2"/>
    <row r="29323" hidden="1" x14ac:dyDescent="0.2"/>
    <row r="29324" hidden="1" x14ac:dyDescent="0.2"/>
    <row r="29325" hidden="1" x14ac:dyDescent="0.2"/>
    <row r="29326" hidden="1" x14ac:dyDescent="0.2"/>
    <row r="29327" hidden="1" x14ac:dyDescent="0.2"/>
    <row r="29328" hidden="1" x14ac:dyDescent="0.2"/>
    <row r="29329" hidden="1" x14ac:dyDescent="0.2"/>
    <row r="29330" hidden="1" x14ac:dyDescent="0.2"/>
    <row r="29331" hidden="1" x14ac:dyDescent="0.2"/>
    <row r="29332" hidden="1" x14ac:dyDescent="0.2"/>
    <row r="29333" hidden="1" x14ac:dyDescent="0.2"/>
    <row r="29334" hidden="1" x14ac:dyDescent="0.2"/>
    <row r="29335" hidden="1" x14ac:dyDescent="0.2"/>
    <row r="29336" hidden="1" x14ac:dyDescent="0.2"/>
    <row r="29337" hidden="1" x14ac:dyDescent="0.2"/>
    <row r="29338" hidden="1" x14ac:dyDescent="0.2"/>
    <row r="29339" hidden="1" x14ac:dyDescent="0.2"/>
    <row r="29340" hidden="1" x14ac:dyDescent="0.2"/>
    <row r="29341" hidden="1" x14ac:dyDescent="0.2"/>
    <row r="29342" hidden="1" x14ac:dyDescent="0.2"/>
    <row r="29343" hidden="1" x14ac:dyDescent="0.2"/>
    <row r="29344" hidden="1" x14ac:dyDescent="0.2"/>
    <row r="29345" hidden="1" x14ac:dyDescent="0.2"/>
    <row r="29346" hidden="1" x14ac:dyDescent="0.2"/>
    <row r="29347" hidden="1" x14ac:dyDescent="0.2"/>
    <row r="29348" hidden="1" x14ac:dyDescent="0.2"/>
    <row r="29349" hidden="1" x14ac:dyDescent="0.2"/>
    <row r="29350" hidden="1" x14ac:dyDescent="0.2"/>
    <row r="29351" hidden="1" x14ac:dyDescent="0.2"/>
    <row r="29352" hidden="1" x14ac:dyDescent="0.2"/>
    <row r="29353" hidden="1" x14ac:dyDescent="0.2"/>
    <row r="29354" hidden="1" x14ac:dyDescent="0.2"/>
    <row r="29355" hidden="1" x14ac:dyDescent="0.2"/>
    <row r="29356" hidden="1" x14ac:dyDescent="0.2"/>
    <row r="29357" hidden="1" x14ac:dyDescent="0.2"/>
    <row r="29358" hidden="1" x14ac:dyDescent="0.2"/>
    <row r="29359" hidden="1" x14ac:dyDescent="0.2"/>
    <row r="29360" hidden="1" x14ac:dyDescent="0.2"/>
    <row r="29361" hidden="1" x14ac:dyDescent="0.2"/>
    <row r="29362" hidden="1" x14ac:dyDescent="0.2"/>
    <row r="29363" hidden="1" x14ac:dyDescent="0.2"/>
    <row r="29364" hidden="1" x14ac:dyDescent="0.2"/>
    <row r="29365" hidden="1" x14ac:dyDescent="0.2"/>
    <row r="29366" hidden="1" x14ac:dyDescent="0.2"/>
    <row r="29367" hidden="1" x14ac:dyDescent="0.2"/>
    <row r="29368" hidden="1" x14ac:dyDescent="0.2"/>
    <row r="29369" hidden="1" x14ac:dyDescent="0.2"/>
    <row r="29370" hidden="1" x14ac:dyDescent="0.2"/>
    <row r="29371" hidden="1" x14ac:dyDescent="0.2"/>
    <row r="29372" hidden="1" x14ac:dyDescent="0.2"/>
    <row r="29373" hidden="1" x14ac:dyDescent="0.2"/>
    <row r="29374" hidden="1" x14ac:dyDescent="0.2"/>
    <row r="29375" hidden="1" x14ac:dyDescent="0.2"/>
    <row r="29376" hidden="1" x14ac:dyDescent="0.2"/>
    <row r="29377" hidden="1" x14ac:dyDescent="0.2"/>
    <row r="29378" hidden="1" x14ac:dyDescent="0.2"/>
    <row r="29379" hidden="1" x14ac:dyDescent="0.2"/>
    <row r="29380" hidden="1" x14ac:dyDescent="0.2"/>
    <row r="29381" hidden="1" x14ac:dyDescent="0.2"/>
    <row r="29382" hidden="1" x14ac:dyDescent="0.2"/>
    <row r="29383" hidden="1" x14ac:dyDescent="0.2"/>
    <row r="29384" hidden="1" x14ac:dyDescent="0.2"/>
    <row r="29385" hidden="1" x14ac:dyDescent="0.2"/>
    <row r="29386" hidden="1" x14ac:dyDescent="0.2"/>
    <row r="29387" hidden="1" x14ac:dyDescent="0.2"/>
    <row r="29388" hidden="1" x14ac:dyDescent="0.2"/>
    <row r="29389" hidden="1" x14ac:dyDescent="0.2"/>
    <row r="29390" hidden="1" x14ac:dyDescent="0.2"/>
    <row r="29391" hidden="1" x14ac:dyDescent="0.2"/>
    <row r="29392" hidden="1" x14ac:dyDescent="0.2"/>
    <row r="29393" hidden="1" x14ac:dyDescent="0.2"/>
    <row r="29394" hidden="1" x14ac:dyDescent="0.2"/>
    <row r="29395" hidden="1" x14ac:dyDescent="0.2"/>
    <row r="29396" hidden="1" x14ac:dyDescent="0.2"/>
    <row r="29397" hidden="1" x14ac:dyDescent="0.2"/>
    <row r="29398" hidden="1" x14ac:dyDescent="0.2"/>
    <row r="29399" hidden="1" x14ac:dyDescent="0.2"/>
    <row r="29400" hidden="1" x14ac:dyDescent="0.2"/>
    <row r="29401" hidden="1" x14ac:dyDescent="0.2"/>
    <row r="29402" hidden="1" x14ac:dyDescent="0.2"/>
    <row r="29403" hidden="1" x14ac:dyDescent="0.2"/>
    <row r="29404" hidden="1" x14ac:dyDescent="0.2"/>
    <row r="29405" hidden="1" x14ac:dyDescent="0.2"/>
    <row r="29406" hidden="1" x14ac:dyDescent="0.2"/>
    <row r="29407" hidden="1" x14ac:dyDescent="0.2"/>
    <row r="29408" hidden="1" x14ac:dyDescent="0.2"/>
    <row r="29409" hidden="1" x14ac:dyDescent="0.2"/>
    <row r="29410" hidden="1" x14ac:dyDescent="0.2"/>
    <row r="29411" hidden="1" x14ac:dyDescent="0.2"/>
    <row r="29412" hidden="1" x14ac:dyDescent="0.2"/>
    <row r="29413" hidden="1" x14ac:dyDescent="0.2"/>
    <row r="29414" hidden="1" x14ac:dyDescent="0.2"/>
    <row r="29415" hidden="1" x14ac:dyDescent="0.2"/>
    <row r="29416" hidden="1" x14ac:dyDescent="0.2"/>
    <row r="29417" hidden="1" x14ac:dyDescent="0.2"/>
    <row r="29418" hidden="1" x14ac:dyDescent="0.2"/>
    <row r="29419" hidden="1" x14ac:dyDescent="0.2"/>
    <row r="29420" hidden="1" x14ac:dyDescent="0.2"/>
    <row r="29421" hidden="1" x14ac:dyDescent="0.2"/>
    <row r="29422" hidden="1" x14ac:dyDescent="0.2"/>
    <row r="29423" hidden="1" x14ac:dyDescent="0.2"/>
    <row r="29424" hidden="1" x14ac:dyDescent="0.2"/>
    <row r="29425" hidden="1" x14ac:dyDescent="0.2"/>
    <row r="29426" hidden="1" x14ac:dyDescent="0.2"/>
    <row r="29427" hidden="1" x14ac:dyDescent="0.2"/>
    <row r="29428" hidden="1" x14ac:dyDescent="0.2"/>
    <row r="29429" hidden="1" x14ac:dyDescent="0.2"/>
    <row r="29430" hidden="1" x14ac:dyDescent="0.2"/>
    <row r="29431" hidden="1" x14ac:dyDescent="0.2"/>
    <row r="29432" hidden="1" x14ac:dyDescent="0.2"/>
    <row r="29433" hidden="1" x14ac:dyDescent="0.2"/>
    <row r="29434" hidden="1" x14ac:dyDescent="0.2"/>
    <row r="29435" hidden="1" x14ac:dyDescent="0.2"/>
    <row r="29436" hidden="1" x14ac:dyDescent="0.2"/>
    <row r="29437" hidden="1" x14ac:dyDescent="0.2"/>
    <row r="29438" hidden="1" x14ac:dyDescent="0.2"/>
    <row r="29439" hidden="1" x14ac:dyDescent="0.2"/>
    <row r="29440" hidden="1" x14ac:dyDescent="0.2"/>
    <row r="29441" hidden="1" x14ac:dyDescent="0.2"/>
    <row r="29442" hidden="1" x14ac:dyDescent="0.2"/>
    <row r="29443" hidden="1" x14ac:dyDescent="0.2"/>
    <row r="29444" hidden="1" x14ac:dyDescent="0.2"/>
    <row r="29445" hidden="1" x14ac:dyDescent="0.2"/>
    <row r="29446" hidden="1" x14ac:dyDescent="0.2"/>
    <row r="29447" hidden="1" x14ac:dyDescent="0.2"/>
    <row r="29448" hidden="1" x14ac:dyDescent="0.2"/>
    <row r="29449" hidden="1" x14ac:dyDescent="0.2"/>
    <row r="29450" hidden="1" x14ac:dyDescent="0.2"/>
    <row r="29451" hidden="1" x14ac:dyDescent="0.2"/>
    <row r="29452" hidden="1" x14ac:dyDescent="0.2"/>
    <row r="29453" hidden="1" x14ac:dyDescent="0.2"/>
    <row r="29454" hidden="1" x14ac:dyDescent="0.2"/>
    <row r="29455" hidden="1" x14ac:dyDescent="0.2"/>
    <row r="29456" hidden="1" x14ac:dyDescent="0.2"/>
    <row r="29457" hidden="1" x14ac:dyDescent="0.2"/>
    <row r="29458" hidden="1" x14ac:dyDescent="0.2"/>
    <row r="29459" hidden="1" x14ac:dyDescent="0.2"/>
    <row r="29460" hidden="1" x14ac:dyDescent="0.2"/>
    <row r="29461" hidden="1" x14ac:dyDescent="0.2"/>
    <row r="29462" hidden="1" x14ac:dyDescent="0.2"/>
    <row r="29463" hidden="1" x14ac:dyDescent="0.2"/>
    <row r="29464" hidden="1" x14ac:dyDescent="0.2"/>
    <row r="29465" hidden="1" x14ac:dyDescent="0.2"/>
    <row r="29466" hidden="1" x14ac:dyDescent="0.2"/>
    <row r="29467" hidden="1" x14ac:dyDescent="0.2"/>
    <row r="29468" hidden="1" x14ac:dyDescent="0.2"/>
    <row r="29469" hidden="1" x14ac:dyDescent="0.2"/>
    <row r="29470" hidden="1" x14ac:dyDescent="0.2"/>
    <row r="29471" hidden="1" x14ac:dyDescent="0.2"/>
    <row r="29472" hidden="1" x14ac:dyDescent="0.2"/>
    <row r="29473" hidden="1" x14ac:dyDescent="0.2"/>
    <row r="29474" hidden="1" x14ac:dyDescent="0.2"/>
    <row r="29475" hidden="1" x14ac:dyDescent="0.2"/>
    <row r="29476" hidden="1" x14ac:dyDescent="0.2"/>
    <row r="29477" hidden="1" x14ac:dyDescent="0.2"/>
    <row r="29478" hidden="1" x14ac:dyDescent="0.2"/>
    <row r="29479" hidden="1" x14ac:dyDescent="0.2"/>
    <row r="29480" hidden="1" x14ac:dyDescent="0.2"/>
    <row r="29481" hidden="1" x14ac:dyDescent="0.2"/>
    <row r="29482" hidden="1" x14ac:dyDescent="0.2"/>
    <row r="29483" hidden="1" x14ac:dyDescent="0.2"/>
    <row r="29484" hidden="1" x14ac:dyDescent="0.2"/>
    <row r="29485" hidden="1" x14ac:dyDescent="0.2"/>
    <row r="29486" hidden="1" x14ac:dyDescent="0.2"/>
    <row r="29487" hidden="1" x14ac:dyDescent="0.2"/>
    <row r="29488" hidden="1" x14ac:dyDescent="0.2"/>
    <row r="29489" hidden="1" x14ac:dyDescent="0.2"/>
    <row r="29490" hidden="1" x14ac:dyDescent="0.2"/>
    <row r="29491" hidden="1" x14ac:dyDescent="0.2"/>
    <row r="29492" hidden="1" x14ac:dyDescent="0.2"/>
    <row r="29493" hidden="1" x14ac:dyDescent="0.2"/>
    <row r="29494" hidden="1" x14ac:dyDescent="0.2"/>
    <row r="29495" hidden="1" x14ac:dyDescent="0.2"/>
    <row r="29496" hidden="1" x14ac:dyDescent="0.2"/>
    <row r="29497" hidden="1" x14ac:dyDescent="0.2"/>
    <row r="29498" hidden="1" x14ac:dyDescent="0.2"/>
    <row r="29499" hidden="1" x14ac:dyDescent="0.2"/>
    <row r="29500" hidden="1" x14ac:dyDescent="0.2"/>
    <row r="29501" hidden="1" x14ac:dyDescent="0.2"/>
    <row r="29502" hidden="1" x14ac:dyDescent="0.2"/>
    <row r="29503" hidden="1" x14ac:dyDescent="0.2"/>
    <row r="29504" hidden="1" x14ac:dyDescent="0.2"/>
    <row r="29505" hidden="1" x14ac:dyDescent="0.2"/>
    <row r="29506" hidden="1" x14ac:dyDescent="0.2"/>
    <row r="29507" hidden="1" x14ac:dyDescent="0.2"/>
    <row r="29508" hidden="1" x14ac:dyDescent="0.2"/>
    <row r="29509" hidden="1" x14ac:dyDescent="0.2"/>
    <row r="29510" hidden="1" x14ac:dyDescent="0.2"/>
    <row r="29511" hidden="1" x14ac:dyDescent="0.2"/>
    <row r="29512" hidden="1" x14ac:dyDescent="0.2"/>
    <row r="29513" hidden="1" x14ac:dyDescent="0.2"/>
    <row r="29514" hidden="1" x14ac:dyDescent="0.2"/>
    <row r="29515" hidden="1" x14ac:dyDescent="0.2"/>
    <row r="29516" hidden="1" x14ac:dyDescent="0.2"/>
    <row r="29517" hidden="1" x14ac:dyDescent="0.2"/>
    <row r="29518" hidden="1" x14ac:dyDescent="0.2"/>
    <row r="29519" hidden="1" x14ac:dyDescent="0.2"/>
    <row r="29520" hidden="1" x14ac:dyDescent="0.2"/>
    <row r="29521" hidden="1" x14ac:dyDescent="0.2"/>
    <row r="29522" hidden="1" x14ac:dyDescent="0.2"/>
    <row r="29523" hidden="1" x14ac:dyDescent="0.2"/>
    <row r="29524" hidden="1" x14ac:dyDescent="0.2"/>
    <row r="29525" hidden="1" x14ac:dyDescent="0.2"/>
    <row r="29526" hidden="1" x14ac:dyDescent="0.2"/>
    <row r="29527" hidden="1" x14ac:dyDescent="0.2"/>
    <row r="29528" hidden="1" x14ac:dyDescent="0.2"/>
    <row r="29529" hidden="1" x14ac:dyDescent="0.2"/>
    <row r="29530" hidden="1" x14ac:dyDescent="0.2"/>
    <row r="29531" hidden="1" x14ac:dyDescent="0.2"/>
    <row r="29532" hidden="1" x14ac:dyDescent="0.2"/>
    <row r="29533" hidden="1" x14ac:dyDescent="0.2"/>
    <row r="29534" hidden="1" x14ac:dyDescent="0.2"/>
    <row r="29535" hidden="1" x14ac:dyDescent="0.2"/>
    <row r="29536" hidden="1" x14ac:dyDescent="0.2"/>
    <row r="29537" hidden="1" x14ac:dyDescent="0.2"/>
    <row r="29538" hidden="1" x14ac:dyDescent="0.2"/>
    <row r="29539" hidden="1" x14ac:dyDescent="0.2"/>
    <row r="29540" hidden="1" x14ac:dyDescent="0.2"/>
    <row r="29541" hidden="1" x14ac:dyDescent="0.2"/>
    <row r="29542" hidden="1" x14ac:dyDescent="0.2"/>
    <row r="29543" hidden="1" x14ac:dyDescent="0.2"/>
    <row r="29544" hidden="1" x14ac:dyDescent="0.2"/>
    <row r="29545" hidden="1" x14ac:dyDescent="0.2"/>
    <row r="29546" hidden="1" x14ac:dyDescent="0.2"/>
    <row r="29547" hidden="1" x14ac:dyDescent="0.2"/>
    <row r="29548" hidden="1" x14ac:dyDescent="0.2"/>
    <row r="29549" hidden="1" x14ac:dyDescent="0.2"/>
    <row r="29550" hidden="1" x14ac:dyDescent="0.2"/>
    <row r="29551" hidden="1" x14ac:dyDescent="0.2"/>
    <row r="29552" hidden="1" x14ac:dyDescent="0.2"/>
    <row r="29553" hidden="1" x14ac:dyDescent="0.2"/>
    <row r="29554" hidden="1" x14ac:dyDescent="0.2"/>
    <row r="29555" hidden="1" x14ac:dyDescent="0.2"/>
    <row r="29556" hidden="1" x14ac:dyDescent="0.2"/>
    <row r="29557" hidden="1" x14ac:dyDescent="0.2"/>
    <row r="29558" hidden="1" x14ac:dyDescent="0.2"/>
    <row r="29559" hidden="1" x14ac:dyDescent="0.2"/>
    <row r="29560" hidden="1" x14ac:dyDescent="0.2"/>
    <row r="29561" hidden="1" x14ac:dyDescent="0.2"/>
    <row r="29562" hidden="1" x14ac:dyDescent="0.2"/>
    <row r="29563" hidden="1" x14ac:dyDescent="0.2"/>
    <row r="29564" hidden="1" x14ac:dyDescent="0.2"/>
    <row r="29565" hidden="1" x14ac:dyDescent="0.2"/>
    <row r="29566" hidden="1" x14ac:dyDescent="0.2"/>
    <row r="29567" hidden="1" x14ac:dyDescent="0.2"/>
    <row r="29568" hidden="1" x14ac:dyDescent="0.2"/>
    <row r="29569" hidden="1" x14ac:dyDescent="0.2"/>
    <row r="29570" hidden="1" x14ac:dyDescent="0.2"/>
    <row r="29571" hidden="1" x14ac:dyDescent="0.2"/>
    <row r="29572" hidden="1" x14ac:dyDescent="0.2"/>
    <row r="29573" hidden="1" x14ac:dyDescent="0.2"/>
    <row r="29574" hidden="1" x14ac:dyDescent="0.2"/>
    <row r="29575" hidden="1" x14ac:dyDescent="0.2"/>
    <row r="29576" hidden="1" x14ac:dyDescent="0.2"/>
    <row r="29577" hidden="1" x14ac:dyDescent="0.2"/>
    <row r="29578" hidden="1" x14ac:dyDescent="0.2"/>
    <row r="29579" hidden="1" x14ac:dyDescent="0.2"/>
    <row r="29580" hidden="1" x14ac:dyDescent="0.2"/>
    <row r="29581" hidden="1" x14ac:dyDescent="0.2"/>
    <row r="29582" hidden="1" x14ac:dyDescent="0.2"/>
    <row r="29583" hidden="1" x14ac:dyDescent="0.2"/>
    <row r="29584" hidden="1" x14ac:dyDescent="0.2"/>
    <row r="29585" hidden="1" x14ac:dyDescent="0.2"/>
    <row r="29586" hidden="1" x14ac:dyDescent="0.2"/>
    <row r="29587" hidden="1" x14ac:dyDescent="0.2"/>
    <row r="29588" hidden="1" x14ac:dyDescent="0.2"/>
    <row r="29589" hidden="1" x14ac:dyDescent="0.2"/>
    <row r="29590" hidden="1" x14ac:dyDescent="0.2"/>
    <row r="29591" hidden="1" x14ac:dyDescent="0.2"/>
    <row r="29592" hidden="1" x14ac:dyDescent="0.2"/>
    <row r="29593" hidden="1" x14ac:dyDescent="0.2"/>
    <row r="29594" hidden="1" x14ac:dyDescent="0.2"/>
    <row r="29595" hidden="1" x14ac:dyDescent="0.2"/>
    <row r="29596" hidden="1" x14ac:dyDescent="0.2"/>
    <row r="29597" hidden="1" x14ac:dyDescent="0.2"/>
    <row r="29598" hidden="1" x14ac:dyDescent="0.2"/>
    <row r="29599" hidden="1" x14ac:dyDescent="0.2"/>
    <row r="29600" hidden="1" x14ac:dyDescent="0.2"/>
    <row r="29601" hidden="1" x14ac:dyDescent="0.2"/>
    <row r="29602" hidden="1" x14ac:dyDescent="0.2"/>
    <row r="29603" hidden="1" x14ac:dyDescent="0.2"/>
    <row r="29604" hidden="1" x14ac:dyDescent="0.2"/>
    <row r="29605" hidden="1" x14ac:dyDescent="0.2"/>
    <row r="29606" hidden="1" x14ac:dyDescent="0.2"/>
    <row r="29607" hidden="1" x14ac:dyDescent="0.2"/>
    <row r="29608" hidden="1" x14ac:dyDescent="0.2"/>
    <row r="29609" hidden="1" x14ac:dyDescent="0.2"/>
    <row r="29610" hidden="1" x14ac:dyDescent="0.2"/>
    <row r="29611" hidden="1" x14ac:dyDescent="0.2"/>
    <row r="29612" hidden="1" x14ac:dyDescent="0.2"/>
    <row r="29613" hidden="1" x14ac:dyDescent="0.2"/>
    <row r="29614" hidden="1" x14ac:dyDescent="0.2"/>
    <row r="29615" hidden="1" x14ac:dyDescent="0.2"/>
    <row r="29616" hidden="1" x14ac:dyDescent="0.2"/>
    <row r="29617" hidden="1" x14ac:dyDescent="0.2"/>
    <row r="29618" hidden="1" x14ac:dyDescent="0.2"/>
    <row r="29619" hidden="1" x14ac:dyDescent="0.2"/>
    <row r="29620" hidden="1" x14ac:dyDescent="0.2"/>
    <row r="29621" hidden="1" x14ac:dyDescent="0.2"/>
    <row r="29622" hidden="1" x14ac:dyDescent="0.2"/>
    <row r="29623" hidden="1" x14ac:dyDescent="0.2"/>
    <row r="29624" hidden="1" x14ac:dyDescent="0.2"/>
    <row r="29625" hidden="1" x14ac:dyDescent="0.2"/>
    <row r="29626" hidden="1" x14ac:dyDescent="0.2"/>
    <row r="29627" hidden="1" x14ac:dyDescent="0.2"/>
    <row r="29628" hidden="1" x14ac:dyDescent="0.2"/>
    <row r="29629" hidden="1" x14ac:dyDescent="0.2"/>
    <row r="29630" hidden="1" x14ac:dyDescent="0.2"/>
    <row r="29631" hidden="1" x14ac:dyDescent="0.2"/>
    <row r="29632" hidden="1" x14ac:dyDescent="0.2"/>
    <row r="29633" hidden="1" x14ac:dyDescent="0.2"/>
    <row r="29634" hidden="1" x14ac:dyDescent="0.2"/>
    <row r="29635" hidden="1" x14ac:dyDescent="0.2"/>
    <row r="29636" hidden="1" x14ac:dyDescent="0.2"/>
    <row r="29637" hidden="1" x14ac:dyDescent="0.2"/>
    <row r="29638" hidden="1" x14ac:dyDescent="0.2"/>
    <row r="29639" hidden="1" x14ac:dyDescent="0.2"/>
    <row r="29640" hidden="1" x14ac:dyDescent="0.2"/>
    <row r="29641" hidden="1" x14ac:dyDescent="0.2"/>
    <row r="29642" hidden="1" x14ac:dyDescent="0.2"/>
    <row r="29643" hidden="1" x14ac:dyDescent="0.2"/>
    <row r="29644" hidden="1" x14ac:dyDescent="0.2"/>
    <row r="29645" hidden="1" x14ac:dyDescent="0.2"/>
    <row r="29646" hidden="1" x14ac:dyDescent="0.2"/>
    <row r="29647" hidden="1" x14ac:dyDescent="0.2"/>
    <row r="29648" hidden="1" x14ac:dyDescent="0.2"/>
    <row r="29649" hidden="1" x14ac:dyDescent="0.2"/>
    <row r="29650" hidden="1" x14ac:dyDescent="0.2"/>
    <row r="29651" hidden="1" x14ac:dyDescent="0.2"/>
    <row r="29652" hidden="1" x14ac:dyDescent="0.2"/>
    <row r="29653" hidden="1" x14ac:dyDescent="0.2"/>
    <row r="29654" hidden="1" x14ac:dyDescent="0.2"/>
    <row r="29655" hidden="1" x14ac:dyDescent="0.2"/>
    <row r="29656" hidden="1" x14ac:dyDescent="0.2"/>
    <row r="29657" hidden="1" x14ac:dyDescent="0.2"/>
    <row r="29658" hidden="1" x14ac:dyDescent="0.2"/>
    <row r="29659" hidden="1" x14ac:dyDescent="0.2"/>
    <row r="29660" hidden="1" x14ac:dyDescent="0.2"/>
    <row r="29661" hidden="1" x14ac:dyDescent="0.2"/>
    <row r="29662" hidden="1" x14ac:dyDescent="0.2"/>
    <row r="29663" hidden="1" x14ac:dyDescent="0.2"/>
    <row r="29664" hidden="1" x14ac:dyDescent="0.2"/>
    <row r="29665" hidden="1" x14ac:dyDescent="0.2"/>
    <row r="29666" hidden="1" x14ac:dyDescent="0.2"/>
    <row r="29667" hidden="1" x14ac:dyDescent="0.2"/>
    <row r="29668" hidden="1" x14ac:dyDescent="0.2"/>
    <row r="29669" hidden="1" x14ac:dyDescent="0.2"/>
    <row r="29670" hidden="1" x14ac:dyDescent="0.2"/>
    <row r="29671" hidden="1" x14ac:dyDescent="0.2"/>
    <row r="29672" hidden="1" x14ac:dyDescent="0.2"/>
    <row r="29673" hidden="1" x14ac:dyDescent="0.2"/>
    <row r="29674" hidden="1" x14ac:dyDescent="0.2"/>
    <row r="29675" hidden="1" x14ac:dyDescent="0.2"/>
    <row r="29676" hidden="1" x14ac:dyDescent="0.2"/>
    <row r="29677" hidden="1" x14ac:dyDescent="0.2"/>
    <row r="29678" hidden="1" x14ac:dyDescent="0.2"/>
    <row r="29679" hidden="1" x14ac:dyDescent="0.2"/>
    <row r="29680" hidden="1" x14ac:dyDescent="0.2"/>
    <row r="29681" hidden="1" x14ac:dyDescent="0.2"/>
    <row r="29682" hidden="1" x14ac:dyDescent="0.2"/>
    <row r="29683" hidden="1" x14ac:dyDescent="0.2"/>
    <row r="29684" hidden="1" x14ac:dyDescent="0.2"/>
    <row r="29685" hidden="1" x14ac:dyDescent="0.2"/>
    <row r="29686" hidden="1" x14ac:dyDescent="0.2"/>
    <row r="29687" hidden="1" x14ac:dyDescent="0.2"/>
    <row r="29688" hidden="1" x14ac:dyDescent="0.2"/>
    <row r="29689" hidden="1" x14ac:dyDescent="0.2"/>
    <row r="29690" hidden="1" x14ac:dyDescent="0.2"/>
    <row r="29691" hidden="1" x14ac:dyDescent="0.2"/>
    <row r="29692" hidden="1" x14ac:dyDescent="0.2"/>
    <row r="29693" hidden="1" x14ac:dyDescent="0.2"/>
    <row r="29694" hidden="1" x14ac:dyDescent="0.2"/>
    <row r="29695" hidden="1" x14ac:dyDescent="0.2"/>
    <row r="29696" hidden="1" x14ac:dyDescent="0.2"/>
    <row r="29697" hidden="1" x14ac:dyDescent="0.2"/>
    <row r="29698" hidden="1" x14ac:dyDescent="0.2"/>
    <row r="29699" hidden="1" x14ac:dyDescent="0.2"/>
    <row r="29700" hidden="1" x14ac:dyDescent="0.2"/>
    <row r="29701" hidden="1" x14ac:dyDescent="0.2"/>
    <row r="29702" hidden="1" x14ac:dyDescent="0.2"/>
    <row r="29703" hidden="1" x14ac:dyDescent="0.2"/>
    <row r="29704" hidden="1" x14ac:dyDescent="0.2"/>
    <row r="29705" hidden="1" x14ac:dyDescent="0.2"/>
    <row r="29706" hidden="1" x14ac:dyDescent="0.2"/>
    <row r="29707" hidden="1" x14ac:dyDescent="0.2"/>
    <row r="29708" hidden="1" x14ac:dyDescent="0.2"/>
    <row r="29709" hidden="1" x14ac:dyDescent="0.2"/>
    <row r="29710" hidden="1" x14ac:dyDescent="0.2"/>
    <row r="29711" hidden="1" x14ac:dyDescent="0.2"/>
    <row r="29712" hidden="1" x14ac:dyDescent="0.2"/>
    <row r="29713" hidden="1" x14ac:dyDescent="0.2"/>
    <row r="29714" hidden="1" x14ac:dyDescent="0.2"/>
    <row r="29715" hidden="1" x14ac:dyDescent="0.2"/>
    <row r="29716" hidden="1" x14ac:dyDescent="0.2"/>
    <row r="29717" hidden="1" x14ac:dyDescent="0.2"/>
    <row r="29718" hidden="1" x14ac:dyDescent="0.2"/>
    <row r="29719" hidden="1" x14ac:dyDescent="0.2"/>
    <row r="29720" hidden="1" x14ac:dyDescent="0.2"/>
    <row r="29721" hidden="1" x14ac:dyDescent="0.2"/>
    <row r="29722" hidden="1" x14ac:dyDescent="0.2"/>
    <row r="29723" hidden="1" x14ac:dyDescent="0.2"/>
    <row r="29724" hidden="1" x14ac:dyDescent="0.2"/>
    <row r="29725" hidden="1" x14ac:dyDescent="0.2"/>
    <row r="29726" hidden="1" x14ac:dyDescent="0.2"/>
    <row r="29727" hidden="1" x14ac:dyDescent="0.2"/>
    <row r="29728" hidden="1" x14ac:dyDescent="0.2"/>
    <row r="29729" hidden="1" x14ac:dyDescent="0.2"/>
    <row r="29730" hidden="1" x14ac:dyDescent="0.2"/>
    <row r="29731" hidden="1" x14ac:dyDescent="0.2"/>
    <row r="29732" hidden="1" x14ac:dyDescent="0.2"/>
    <row r="29733" hidden="1" x14ac:dyDescent="0.2"/>
    <row r="29734" hidden="1" x14ac:dyDescent="0.2"/>
    <row r="29735" hidden="1" x14ac:dyDescent="0.2"/>
    <row r="29736" hidden="1" x14ac:dyDescent="0.2"/>
    <row r="29737" hidden="1" x14ac:dyDescent="0.2"/>
    <row r="29738" hidden="1" x14ac:dyDescent="0.2"/>
    <row r="29739" hidden="1" x14ac:dyDescent="0.2"/>
    <row r="29740" hidden="1" x14ac:dyDescent="0.2"/>
    <row r="29741" hidden="1" x14ac:dyDescent="0.2"/>
    <row r="29742" hidden="1" x14ac:dyDescent="0.2"/>
    <row r="29743" hidden="1" x14ac:dyDescent="0.2"/>
    <row r="29744" hidden="1" x14ac:dyDescent="0.2"/>
    <row r="29745" hidden="1" x14ac:dyDescent="0.2"/>
    <row r="29746" hidden="1" x14ac:dyDescent="0.2"/>
    <row r="29747" hidden="1" x14ac:dyDescent="0.2"/>
    <row r="29748" hidden="1" x14ac:dyDescent="0.2"/>
    <row r="29749" hidden="1" x14ac:dyDescent="0.2"/>
    <row r="29750" hidden="1" x14ac:dyDescent="0.2"/>
    <row r="29751" hidden="1" x14ac:dyDescent="0.2"/>
    <row r="29752" hidden="1" x14ac:dyDescent="0.2"/>
    <row r="29753" hidden="1" x14ac:dyDescent="0.2"/>
    <row r="29754" hidden="1" x14ac:dyDescent="0.2"/>
    <row r="29755" hidden="1" x14ac:dyDescent="0.2"/>
    <row r="29756" hidden="1" x14ac:dyDescent="0.2"/>
    <row r="29757" hidden="1" x14ac:dyDescent="0.2"/>
    <row r="29758" hidden="1" x14ac:dyDescent="0.2"/>
    <row r="29759" hidden="1" x14ac:dyDescent="0.2"/>
    <row r="29760" hidden="1" x14ac:dyDescent="0.2"/>
    <row r="29761" hidden="1" x14ac:dyDescent="0.2"/>
    <row r="29762" hidden="1" x14ac:dyDescent="0.2"/>
    <row r="29763" hidden="1" x14ac:dyDescent="0.2"/>
    <row r="29764" hidden="1" x14ac:dyDescent="0.2"/>
    <row r="29765" hidden="1" x14ac:dyDescent="0.2"/>
    <row r="29766" hidden="1" x14ac:dyDescent="0.2"/>
    <row r="29767" hidden="1" x14ac:dyDescent="0.2"/>
    <row r="29768" hidden="1" x14ac:dyDescent="0.2"/>
    <row r="29769" hidden="1" x14ac:dyDescent="0.2"/>
    <row r="29770" hidden="1" x14ac:dyDescent="0.2"/>
    <row r="29771" hidden="1" x14ac:dyDescent="0.2"/>
    <row r="29772" hidden="1" x14ac:dyDescent="0.2"/>
    <row r="29773" hidden="1" x14ac:dyDescent="0.2"/>
    <row r="29774" hidden="1" x14ac:dyDescent="0.2"/>
    <row r="29775" hidden="1" x14ac:dyDescent="0.2"/>
    <row r="29776" hidden="1" x14ac:dyDescent="0.2"/>
    <row r="29777" hidden="1" x14ac:dyDescent="0.2"/>
    <row r="29778" hidden="1" x14ac:dyDescent="0.2"/>
    <row r="29779" hidden="1" x14ac:dyDescent="0.2"/>
    <row r="29780" hidden="1" x14ac:dyDescent="0.2"/>
    <row r="29781" hidden="1" x14ac:dyDescent="0.2"/>
    <row r="29782" hidden="1" x14ac:dyDescent="0.2"/>
    <row r="29783" hidden="1" x14ac:dyDescent="0.2"/>
    <row r="29784" hidden="1" x14ac:dyDescent="0.2"/>
    <row r="29785" hidden="1" x14ac:dyDescent="0.2"/>
    <row r="29786" hidden="1" x14ac:dyDescent="0.2"/>
    <row r="29787" hidden="1" x14ac:dyDescent="0.2"/>
    <row r="29788" hidden="1" x14ac:dyDescent="0.2"/>
    <row r="29789" hidden="1" x14ac:dyDescent="0.2"/>
    <row r="29790" hidden="1" x14ac:dyDescent="0.2"/>
    <row r="29791" hidden="1" x14ac:dyDescent="0.2"/>
    <row r="29792" hidden="1" x14ac:dyDescent="0.2"/>
    <row r="29793" hidden="1" x14ac:dyDescent="0.2"/>
    <row r="29794" hidden="1" x14ac:dyDescent="0.2"/>
    <row r="29795" hidden="1" x14ac:dyDescent="0.2"/>
    <row r="29796" hidden="1" x14ac:dyDescent="0.2"/>
    <row r="29797" hidden="1" x14ac:dyDescent="0.2"/>
    <row r="29798" hidden="1" x14ac:dyDescent="0.2"/>
    <row r="29799" hidden="1" x14ac:dyDescent="0.2"/>
    <row r="29800" hidden="1" x14ac:dyDescent="0.2"/>
    <row r="29801" hidden="1" x14ac:dyDescent="0.2"/>
    <row r="29802" hidden="1" x14ac:dyDescent="0.2"/>
    <row r="29803" hidden="1" x14ac:dyDescent="0.2"/>
    <row r="29804" hidden="1" x14ac:dyDescent="0.2"/>
    <row r="29805" hidden="1" x14ac:dyDescent="0.2"/>
    <row r="29806" hidden="1" x14ac:dyDescent="0.2"/>
    <row r="29807" hidden="1" x14ac:dyDescent="0.2"/>
    <row r="29808" hidden="1" x14ac:dyDescent="0.2"/>
    <row r="29809" hidden="1" x14ac:dyDescent="0.2"/>
    <row r="29810" hidden="1" x14ac:dyDescent="0.2"/>
    <row r="29811" hidden="1" x14ac:dyDescent="0.2"/>
    <row r="29812" hidden="1" x14ac:dyDescent="0.2"/>
    <row r="29813" hidden="1" x14ac:dyDescent="0.2"/>
    <row r="29814" hidden="1" x14ac:dyDescent="0.2"/>
    <row r="29815" hidden="1" x14ac:dyDescent="0.2"/>
    <row r="29816" hidden="1" x14ac:dyDescent="0.2"/>
    <row r="29817" hidden="1" x14ac:dyDescent="0.2"/>
    <row r="29818" hidden="1" x14ac:dyDescent="0.2"/>
    <row r="29819" hidden="1" x14ac:dyDescent="0.2"/>
    <row r="29820" hidden="1" x14ac:dyDescent="0.2"/>
    <row r="29821" hidden="1" x14ac:dyDescent="0.2"/>
    <row r="29822" hidden="1" x14ac:dyDescent="0.2"/>
    <row r="29823" hidden="1" x14ac:dyDescent="0.2"/>
    <row r="29824" hidden="1" x14ac:dyDescent="0.2"/>
    <row r="29825" hidden="1" x14ac:dyDescent="0.2"/>
    <row r="29826" hidden="1" x14ac:dyDescent="0.2"/>
    <row r="29827" hidden="1" x14ac:dyDescent="0.2"/>
    <row r="29828" hidden="1" x14ac:dyDescent="0.2"/>
    <row r="29829" hidden="1" x14ac:dyDescent="0.2"/>
    <row r="29830" hidden="1" x14ac:dyDescent="0.2"/>
    <row r="29831" hidden="1" x14ac:dyDescent="0.2"/>
    <row r="29832" hidden="1" x14ac:dyDescent="0.2"/>
    <row r="29833" hidden="1" x14ac:dyDescent="0.2"/>
    <row r="29834" hidden="1" x14ac:dyDescent="0.2"/>
    <row r="29835" hidden="1" x14ac:dyDescent="0.2"/>
    <row r="29836" hidden="1" x14ac:dyDescent="0.2"/>
    <row r="29837" hidden="1" x14ac:dyDescent="0.2"/>
    <row r="29838" hidden="1" x14ac:dyDescent="0.2"/>
    <row r="29839" hidden="1" x14ac:dyDescent="0.2"/>
    <row r="29840" hidden="1" x14ac:dyDescent="0.2"/>
    <row r="29841" hidden="1" x14ac:dyDescent="0.2"/>
    <row r="29842" hidden="1" x14ac:dyDescent="0.2"/>
    <row r="29843" hidden="1" x14ac:dyDescent="0.2"/>
    <row r="29844" hidden="1" x14ac:dyDescent="0.2"/>
    <row r="29845" hidden="1" x14ac:dyDescent="0.2"/>
    <row r="29846" hidden="1" x14ac:dyDescent="0.2"/>
    <row r="29847" hidden="1" x14ac:dyDescent="0.2"/>
    <row r="29848" hidden="1" x14ac:dyDescent="0.2"/>
    <row r="29849" hidden="1" x14ac:dyDescent="0.2"/>
    <row r="29850" hidden="1" x14ac:dyDescent="0.2"/>
    <row r="29851" hidden="1" x14ac:dyDescent="0.2"/>
    <row r="29852" hidden="1" x14ac:dyDescent="0.2"/>
    <row r="29853" hidden="1" x14ac:dyDescent="0.2"/>
    <row r="29854" hidden="1" x14ac:dyDescent="0.2"/>
    <row r="29855" hidden="1" x14ac:dyDescent="0.2"/>
    <row r="29856" hidden="1" x14ac:dyDescent="0.2"/>
    <row r="29857" hidden="1" x14ac:dyDescent="0.2"/>
    <row r="29858" hidden="1" x14ac:dyDescent="0.2"/>
    <row r="29859" hidden="1" x14ac:dyDescent="0.2"/>
    <row r="29860" hidden="1" x14ac:dyDescent="0.2"/>
    <row r="29861" hidden="1" x14ac:dyDescent="0.2"/>
    <row r="29862" hidden="1" x14ac:dyDescent="0.2"/>
    <row r="29863" hidden="1" x14ac:dyDescent="0.2"/>
    <row r="29864" hidden="1" x14ac:dyDescent="0.2"/>
    <row r="29865" hidden="1" x14ac:dyDescent="0.2"/>
    <row r="29866" hidden="1" x14ac:dyDescent="0.2"/>
    <row r="29867" hidden="1" x14ac:dyDescent="0.2"/>
    <row r="29868" hidden="1" x14ac:dyDescent="0.2"/>
    <row r="29869" hidden="1" x14ac:dyDescent="0.2"/>
    <row r="29870" hidden="1" x14ac:dyDescent="0.2"/>
    <row r="29871" hidden="1" x14ac:dyDescent="0.2"/>
    <row r="29872" hidden="1" x14ac:dyDescent="0.2"/>
    <row r="29873" hidden="1" x14ac:dyDescent="0.2"/>
    <row r="29874" hidden="1" x14ac:dyDescent="0.2"/>
    <row r="29875" hidden="1" x14ac:dyDescent="0.2"/>
    <row r="29876" hidden="1" x14ac:dyDescent="0.2"/>
    <row r="29877" hidden="1" x14ac:dyDescent="0.2"/>
    <row r="29878" hidden="1" x14ac:dyDescent="0.2"/>
    <row r="29879" hidden="1" x14ac:dyDescent="0.2"/>
    <row r="29880" hidden="1" x14ac:dyDescent="0.2"/>
    <row r="29881" hidden="1" x14ac:dyDescent="0.2"/>
    <row r="29882" hidden="1" x14ac:dyDescent="0.2"/>
    <row r="29883" hidden="1" x14ac:dyDescent="0.2"/>
    <row r="29884" hidden="1" x14ac:dyDescent="0.2"/>
    <row r="29885" hidden="1" x14ac:dyDescent="0.2"/>
    <row r="29886" hidden="1" x14ac:dyDescent="0.2"/>
    <row r="29887" hidden="1" x14ac:dyDescent="0.2"/>
    <row r="29888" hidden="1" x14ac:dyDescent="0.2"/>
    <row r="29889" hidden="1" x14ac:dyDescent="0.2"/>
    <row r="29890" hidden="1" x14ac:dyDescent="0.2"/>
    <row r="29891" hidden="1" x14ac:dyDescent="0.2"/>
    <row r="29892" hidden="1" x14ac:dyDescent="0.2"/>
    <row r="29893" hidden="1" x14ac:dyDescent="0.2"/>
    <row r="29894" hidden="1" x14ac:dyDescent="0.2"/>
    <row r="29895" hidden="1" x14ac:dyDescent="0.2"/>
    <row r="29896" hidden="1" x14ac:dyDescent="0.2"/>
    <row r="29897" hidden="1" x14ac:dyDescent="0.2"/>
    <row r="29898" hidden="1" x14ac:dyDescent="0.2"/>
    <row r="29899" hidden="1" x14ac:dyDescent="0.2"/>
    <row r="29900" hidden="1" x14ac:dyDescent="0.2"/>
    <row r="29901" hidden="1" x14ac:dyDescent="0.2"/>
    <row r="29902" hidden="1" x14ac:dyDescent="0.2"/>
    <row r="29903" hidden="1" x14ac:dyDescent="0.2"/>
    <row r="29904" hidden="1" x14ac:dyDescent="0.2"/>
    <row r="29905" hidden="1" x14ac:dyDescent="0.2"/>
    <row r="29906" hidden="1" x14ac:dyDescent="0.2"/>
    <row r="29907" hidden="1" x14ac:dyDescent="0.2"/>
    <row r="29908" hidden="1" x14ac:dyDescent="0.2"/>
    <row r="29909" hidden="1" x14ac:dyDescent="0.2"/>
    <row r="29910" hidden="1" x14ac:dyDescent="0.2"/>
    <row r="29911" hidden="1" x14ac:dyDescent="0.2"/>
    <row r="29912" hidden="1" x14ac:dyDescent="0.2"/>
    <row r="29913" hidden="1" x14ac:dyDescent="0.2"/>
    <row r="29914" hidden="1" x14ac:dyDescent="0.2"/>
    <row r="29915" hidden="1" x14ac:dyDescent="0.2"/>
    <row r="29916" hidden="1" x14ac:dyDescent="0.2"/>
    <row r="29917" hidden="1" x14ac:dyDescent="0.2"/>
    <row r="29918" hidden="1" x14ac:dyDescent="0.2"/>
    <row r="29919" hidden="1" x14ac:dyDescent="0.2"/>
    <row r="29920" hidden="1" x14ac:dyDescent="0.2"/>
    <row r="29921" hidden="1" x14ac:dyDescent="0.2"/>
    <row r="29922" hidden="1" x14ac:dyDescent="0.2"/>
    <row r="29923" hidden="1" x14ac:dyDescent="0.2"/>
    <row r="29924" hidden="1" x14ac:dyDescent="0.2"/>
    <row r="29925" hidden="1" x14ac:dyDescent="0.2"/>
    <row r="29926" hidden="1" x14ac:dyDescent="0.2"/>
    <row r="29927" hidden="1" x14ac:dyDescent="0.2"/>
    <row r="29928" hidden="1" x14ac:dyDescent="0.2"/>
    <row r="29929" hidden="1" x14ac:dyDescent="0.2"/>
    <row r="29930" hidden="1" x14ac:dyDescent="0.2"/>
    <row r="29931" hidden="1" x14ac:dyDescent="0.2"/>
    <row r="29932" hidden="1" x14ac:dyDescent="0.2"/>
    <row r="29933" hidden="1" x14ac:dyDescent="0.2"/>
    <row r="29934" hidden="1" x14ac:dyDescent="0.2"/>
    <row r="29935" hidden="1" x14ac:dyDescent="0.2"/>
    <row r="29936" hidden="1" x14ac:dyDescent="0.2"/>
    <row r="29937" hidden="1" x14ac:dyDescent="0.2"/>
    <row r="29938" hidden="1" x14ac:dyDescent="0.2"/>
    <row r="29939" hidden="1" x14ac:dyDescent="0.2"/>
    <row r="29940" hidden="1" x14ac:dyDescent="0.2"/>
    <row r="29941" hidden="1" x14ac:dyDescent="0.2"/>
    <row r="29942" hidden="1" x14ac:dyDescent="0.2"/>
    <row r="29943" hidden="1" x14ac:dyDescent="0.2"/>
    <row r="29944" hidden="1" x14ac:dyDescent="0.2"/>
    <row r="29945" hidden="1" x14ac:dyDescent="0.2"/>
    <row r="29946" hidden="1" x14ac:dyDescent="0.2"/>
    <row r="29947" hidden="1" x14ac:dyDescent="0.2"/>
    <row r="29948" hidden="1" x14ac:dyDescent="0.2"/>
    <row r="29949" hidden="1" x14ac:dyDescent="0.2"/>
    <row r="29950" hidden="1" x14ac:dyDescent="0.2"/>
    <row r="29951" hidden="1" x14ac:dyDescent="0.2"/>
    <row r="29952" hidden="1" x14ac:dyDescent="0.2"/>
    <row r="29953" hidden="1" x14ac:dyDescent="0.2"/>
    <row r="29954" hidden="1" x14ac:dyDescent="0.2"/>
    <row r="29955" hidden="1" x14ac:dyDescent="0.2"/>
    <row r="29956" hidden="1" x14ac:dyDescent="0.2"/>
    <row r="29957" hidden="1" x14ac:dyDescent="0.2"/>
    <row r="29958" hidden="1" x14ac:dyDescent="0.2"/>
    <row r="29959" hidden="1" x14ac:dyDescent="0.2"/>
    <row r="29960" hidden="1" x14ac:dyDescent="0.2"/>
    <row r="29961" hidden="1" x14ac:dyDescent="0.2"/>
    <row r="29962" hidden="1" x14ac:dyDescent="0.2"/>
    <row r="29963" hidden="1" x14ac:dyDescent="0.2"/>
    <row r="29964" hidden="1" x14ac:dyDescent="0.2"/>
    <row r="29965" hidden="1" x14ac:dyDescent="0.2"/>
    <row r="29966" hidden="1" x14ac:dyDescent="0.2"/>
    <row r="29967" hidden="1" x14ac:dyDescent="0.2"/>
    <row r="29968" hidden="1" x14ac:dyDescent="0.2"/>
    <row r="29969" hidden="1" x14ac:dyDescent="0.2"/>
    <row r="29970" hidden="1" x14ac:dyDescent="0.2"/>
    <row r="29971" hidden="1" x14ac:dyDescent="0.2"/>
    <row r="29972" hidden="1" x14ac:dyDescent="0.2"/>
    <row r="29973" hidden="1" x14ac:dyDescent="0.2"/>
    <row r="29974" hidden="1" x14ac:dyDescent="0.2"/>
    <row r="29975" hidden="1" x14ac:dyDescent="0.2"/>
    <row r="29976" hidden="1" x14ac:dyDescent="0.2"/>
    <row r="29977" hidden="1" x14ac:dyDescent="0.2"/>
    <row r="29978" hidden="1" x14ac:dyDescent="0.2"/>
    <row r="29979" hidden="1" x14ac:dyDescent="0.2"/>
    <row r="29980" hidden="1" x14ac:dyDescent="0.2"/>
    <row r="29981" hidden="1" x14ac:dyDescent="0.2"/>
    <row r="29982" hidden="1" x14ac:dyDescent="0.2"/>
    <row r="29983" hidden="1" x14ac:dyDescent="0.2"/>
    <row r="29984" hidden="1" x14ac:dyDescent="0.2"/>
    <row r="29985" hidden="1" x14ac:dyDescent="0.2"/>
    <row r="29986" hidden="1" x14ac:dyDescent="0.2"/>
    <row r="29987" hidden="1" x14ac:dyDescent="0.2"/>
    <row r="29988" hidden="1" x14ac:dyDescent="0.2"/>
    <row r="29989" hidden="1" x14ac:dyDescent="0.2"/>
    <row r="29990" hidden="1" x14ac:dyDescent="0.2"/>
    <row r="29991" hidden="1" x14ac:dyDescent="0.2"/>
    <row r="29992" hidden="1" x14ac:dyDescent="0.2"/>
    <row r="29993" hidden="1" x14ac:dyDescent="0.2"/>
    <row r="29994" hidden="1" x14ac:dyDescent="0.2"/>
    <row r="29995" hidden="1" x14ac:dyDescent="0.2"/>
    <row r="29996" hidden="1" x14ac:dyDescent="0.2"/>
    <row r="29997" hidden="1" x14ac:dyDescent="0.2"/>
    <row r="29998" hidden="1" x14ac:dyDescent="0.2"/>
    <row r="29999" hidden="1" x14ac:dyDescent="0.2"/>
    <row r="30000" hidden="1" x14ac:dyDescent="0.2"/>
    <row r="30001" hidden="1" x14ac:dyDescent="0.2"/>
    <row r="30002" hidden="1" x14ac:dyDescent="0.2"/>
    <row r="30003" hidden="1" x14ac:dyDescent="0.2"/>
    <row r="30004" hidden="1" x14ac:dyDescent="0.2"/>
    <row r="30005" hidden="1" x14ac:dyDescent="0.2"/>
    <row r="30006" hidden="1" x14ac:dyDescent="0.2"/>
    <row r="30007" hidden="1" x14ac:dyDescent="0.2"/>
    <row r="30008" hidden="1" x14ac:dyDescent="0.2"/>
    <row r="30009" hidden="1" x14ac:dyDescent="0.2"/>
    <row r="30010" hidden="1" x14ac:dyDescent="0.2"/>
    <row r="30011" hidden="1" x14ac:dyDescent="0.2"/>
    <row r="30012" hidden="1" x14ac:dyDescent="0.2"/>
    <row r="30013" hidden="1" x14ac:dyDescent="0.2"/>
    <row r="30014" hidden="1" x14ac:dyDescent="0.2"/>
    <row r="30015" hidden="1" x14ac:dyDescent="0.2"/>
    <row r="30016" hidden="1" x14ac:dyDescent="0.2"/>
    <row r="30017" hidden="1" x14ac:dyDescent="0.2"/>
    <row r="30018" hidden="1" x14ac:dyDescent="0.2"/>
    <row r="30019" hidden="1" x14ac:dyDescent="0.2"/>
    <row r="30020" hidden="1" x14ac:dyDescent="0.2"/>
    <row r="30021" hidden="1" x14ac:dyDescent="0.2"/>
    <row r="30022" hidden="1" x14ac:dyDescent="0.2"/>
    <row r="30023" hidden="1" x14ac:dyDescent="0.2"/>
    <row r="30024" hidden="1" x14ac:dyDescent="0.2"/>
    <row r="30025" hidden="1" x14ac:dyDescent="0.2"/>
    <row r="30026" hidden="1" x14ac:dyDescent="0.2"/>
    <row r="30027" hidden="1" x14ac:dyDescent="0.2"/>
    <row r="30028" hidden="1" x14ac:dyDescent="0.2"/>
    <row r="30029" hidden="1" x14ac:dyDescent="0.2"/>
    <row r="30030" hidden="1" x14ac:dyDescent="0.2"/>
    <row r="30031" hidden="1" x14ac:dyDescent="0.2"/>
    <row r="30032" hidden="1" x14ac:dyDescent="0.2"/>
    <row r="30033" hidden="1" x14ac:dyDescent="0.2"/>
    <row r="30034" hidden="1" x14ac:dyDescent="0.2"/>
    <row r="30035" hidden="1" x14ac:dyDescent="0.2"/>
    <row r="30036" hidden="1" x14ac:dyDescent="0.2"/>
    <row r="30037" hidden="1" x14ac:dyDescent="0.2"/>
    <row r="30038" hidden="1" x14ac:dyDescent="0.2"/>
    <row r="30039" hidden="1" x14ac:dyDescent="0.2"/>
    <row r="30040" hidden="1" x14ac:dyDescent="0.2"/>
    <row r="30041" hidden="1" x14ac:dyDescent="0.2"/>
    <row r="30042" hidden="1" x14ac:dyDescent="0.2"/>
    <row r="30043" hidden="1" x14ac:dyDescent="0.2"/>
    <row r="30044" hidden="1" x14ac:dyDescent="0.2"/>
    <row r="30045" hidden="1" x14ac:dyDescent="0.2"/>
    <row r="30046" hidden="1" x14ac:dyDescent="0.2"/>
    <row r="30047" hidden="1" x14ac:dyDescent="0.2"/>
    <row r="30048" hidden="1" x14ac:dyDescent="0.2"/>
    <row r="30049" hidden="1" x14ac:dyDescent="0.2"/>
    <row r="30050" hidden="1" x14ac:dyDescent="0.2"/>
    <row r="30051" hidden="1" x14ac:dyDescent="0.2"/>
    <row r="30052" hidden="1" x14ac:dyDescent="0.2"/>
    <row r="30053" hidden="1" x14ac:dyDescent="0.2"/>
    <row r="30054" hidden="1" x14ac:dyDescent="0.2"/>
    <row r="30055" hidden="1" x14ac:dyDescent="0.2"/>
    <row r="30056" hidden="1" x14ac:dyDescent="0.2"/>
    <row r="30057" hidden="1" x14ac:dyDescent="0.2"/>
    <row r="30058" hidden="1" x14ac:dyDescent="0.2"/>
    <row r="30059" hidden="1" x14ac:dyDescent="0.2"/>
    <row r="30060" hidden="1" x14ac:dyDescent="0.2"/>
    <row r="30061" hidden="1" x14ac:dyDescent="0.2"/>
    <row r="30062" hidden="1" x14ac:dyDescent="0.2"/>
    <row r="30063" hidden="1" x14ac:dyDescent="0.2"/>
    <row r="30064" hidden="1" x14ac:dyDescent="0.2"/>
    <row r="30065" hidden="1" x14ac:dyDescent="0.2"/>
    <row r="30066" hidden="1" x14ac:dyDescent="0.2"/>
    <row r="30067" hidden="1" x14ac:dyDescent="0.2"/>
    <row r="30068" hidden="1" x14ac:dyDescent="0.2"/>
    <row r="30069" hidden="1" x14ac:dyDescent="0.2"/>
    <row r="30070" hidden="1" x14ac:dyDescent="0.2"/>
    <row r="30071" hidden="1" x14ac:dyDescent="0.2"/>
    <row r="30072" hidden="1" x14ac:dyDescent="0.2"/>
    <row r="30073" hidden="1" x14ac:dyDescent="0.2"/>
    <row r="30074" hidden="1" x14ac:dyDescent="0.2"/>
    <row r="30075" hidden="1" x14ac:dyDescent="0.2"/>
    <row r="30076" hidden="1" x14ac:dyDescent="0.2"/>
    <row r="30077" hidden="1" x14ac:dyDescent="0.2"/>
    <row r="30078" hidden="1" x14ac:dyDescent="0.2"/>
    <row r="30079" hidden="1" x14ac:dyDescent="0.2"/>
    <row r="30080" hidden="1" x14ac:dyDescent="0.2"/>
    <row r="30081" hidden="1" x14ac:dyDescent="0.2"/>
    <row r="30082" hidden="1" x14ac:dyDescent="0.2"/>
    <row r="30083" hidden="1" x14ac:dyDescent="0.2"/>
    <row r="30084" hidden="1" x14ac:dyDescent="0.2"/>
    <row r="30085" hidden="1" x14ac:dyDescent="0.2"/>
    <row r="30086" hidden="1" x14ac:dyDescent="0.2"/>
    <row r="30087" hidden="1" x14ac:dyDescent="0.2"/>
    <row r="30088" hidden="1" x14ac:dyDescent="0.2"/>
    <row r="30089" hidden="1" x14ac:dyDescent="0.2"/>
    <row r="30090" hidden="1" x14ac:dyDescent="0.2"/>
    <row r="30091" hidden="1" x14ac:dyDescent="0.2"/>
    <row r="30092" hidden="1" x14ac:dyDescent="0.2"/>
    <row r="30093" hidden="1" x14ac:dyDescent="0.2"/>
    <row r="30094" hidden="1" x14ac:dyDescent="0.2"/>
    <row r="30095" hidden="1" x14ac:dyDescent="0.2"/>
    <row r="30096" hidden="1" x14ac:dyDescent="0.2"/>
    <row r="30097" hidden="1" x14ac:dyDescent="0.2"/>
    <row r="30098" hidden="1" x14ac:dyDescent="0.2"/>
    <row r="30099" hidden="1" x14ac:dyDescent="0.2"/>
    <row r="30100" hidden="1" x14ac:dyDescent="0.2"/>
    <row r="30101" hidden="1" x14ac:dyDescent="0.2"/>
    <row r="30102" hidden="1" x14ac:dyDescent="0.2"/>
    <row r="30103" hidden="1" x14ac:dyDescent="0.2"/>
    <row r="30104" hidden="1" x14ac:dyDescent="0.2"/>
    <row r="30105" hidden="1" x14ac:dyDescent="0.2"/>
    <row r="30106" hidden="1" x14ac:dyDescent="0.2"/>
    <row r="30107" hidden="1" x14ac:dyDescent="0.2"/>
    <row r="30108" hidden="1" x14ac:dyDescent="0.2"/>
    <row r="30109" hidden="1" x14ac:dyDescent="0.2"/>
    <row r="30110" hidden="1" x14ac:dyDescent="0.2"/>
    <row r="30111" hidden="1" x14ac:dyDescent="0.2"/>
    <row r="30112" hidden="1" x14ac:dyDescent="0.2"/>
    <row r="30113" hidden="1" x14ac:dyDescent="0.2"/>
    <row r="30114" hidden="1" x14ac:dyDescent="0.2"/>
    <row r="30115" hidden="1" x14ac:dyDescent="0.2"/>
    <row r="30116" hidden="1" x14ac:dyDescent="0.2"/>
    <row r="30117" hidden="1" x14ac:dyDescent="0.2"/>
    <row r="30118" hidden="1" x14ac:dyDescent="0.2"/>
    <row r="30119" hidden="1" x14ac:dyDescent="0.2"/>
    <row r="30120" hidden="1" x14ac:dyDescent="0.2"/>
    <row r="30121" hidden="1" x14ac:dyDescent="0.2"/>
    <row r="30122" hidden="1" x14ac:dyDescent="0.2"/>
    <row r="30123" hidden="1" x14ac:dyDescent="0.2"/>
    <row r="30124" hidden="1" x14ac:dyDescent="0.2"/>
    <row r="30125" hidden="1" x14ac:dyDescent="0.2"/>
    <row r="30126" hidden="1" x14ac:dyDescent="0.2"/>
    <row r="30127" hidden="1" x14ac:dyDescent="0.2"/>
    <row r="30128" hidden="1" x14ac:dyDescent="0.2"/>
    <row r="30129" hidden="1" x14ac:dyDescent="0.2"/>
    <row r="30130" hidden="1" x14ac:dyDescent="0.2"/>
    <row r="30131" hidden="1" x14ac:dyDescent="0.2"/>
    <row r="30132" hidden="1" x14ac:dyDescent="0.2"/>
    <row r="30133" hidden="1" x14ac:dyDescent="0.2"/>
    <row r="30134" hidden="1" x14ac:dyDescent="0.2"/>
    <row r="30135" hidden="1" x14ac:dyDescent="0.2"/>
    <row r="30136" hidden="1" x14ac:dyDescent="0.2"/>
    <row r="30137" hidden="1" x14ac:dyDescent="0.2"/>
    <row r="30138" hidden="1" x14ac:dyDescent="0.2"/>
    <row r="30139" hidden="1" x14ac:dyDescent="0.2"/>
    <row r="30140" hidden="1" x14ac:dyDescent="0.2"/>
    <row r="30141" hidden="1" x14ac:dyDescent="0.2"/>
    <row r="30142" hidden="1" x14ac:dyDescent="0.2"/>
    <row r="30143" hidden="1" x14ac:dyDescent="0.2"/>
    <row r="30144" hidden="1" x14ac:dyDescent="0.2"/>
    <row r="30145" hidden="1" x14ac:dyDescent="0.2"/>
    <row r="30146" hidden="1" x14ac:dyDescent="0.2"/>
    <row r="30147" hidden="1" x14ac:dyDescent="0.2"/>
    <row r="30148" hidden="1" x14ac:dyDescent="0.2"/>
    <row r="30149" hidden="1" x14ac:dyDescent="0.2"/>
    <row r="30150" hidden="1" x14ac:dyDescent="0.2"/>
    <row r="30151" hidden="1" x14ac:dyDescent="0.2"/>
    <row r="30152" hidden="1" x14ac:dyDescent="0.2"/>
    <row r="30153" hidden="1" x14ac:dyDescent="0.2"/>
    <row r="30154" hidden="1" x14ac:dyDescent="0.2"/>
    <row r="30155" hidden="1" x14ac:dyDescent="0.2"/>
    <row r="30156" hidden="1" x14ac:dyDescent="0.2"/>
    <row r="30157" hidden="1" x14ac:dyDescent="0.2"/>
    <row r="30158" hidden="1" x14ac:dyDescent="0.2"/>
    <row r="30159" hidden="1" x14ac:dyDescent="0.2"/>
    <row r="30160" hidden="1" x14ac:dyDescent="0.2"/>
    <row r="30161" hidden="1" x14ac:dyDescent="0.2"/>
    <row r="30162" hidden="1" x14ac:dyDescent="0.2"/>
    <row r="30163" hidden="1" x14ac:dyDescent="0.2"/>
    <row r="30164" hidden="1" x14ac:dyDescent="0.2"/>
    <row r="30165" hidden="1" x14ac:dyDescent="0.2"/>
    <row r="30166" hidden="1" x14ac:dyDescent="0.2"/>
    <row r="30167" hidden="1" x14ac:dyDescent="0.2"/>
    <row r="30168" hidden="1" x14ac:dyDescent="0.2"/>
    <row r="30169" hidden="1" x14ac:dyDescent="0.2"/>
    <row r="30170" hidden="1" x14ac:dyDescent="0.2"/>
    <row r="30171" hidden="1" x14ac:dyDescent="0.2"/>
    <row r="30172" hidden="1" x14ac:dyDescent="0.2"/>
    <row r="30173" hidden="1" x14ac:dyDescent="0.2"/>
    <row r="30174" hidden="1" x14ac:dyDescent="0.2"/>
    <row r="30175" hidden="1" x14ac:dyDescent="0.2"/>
    <row r="30176" hidden="1" x14ac:dyDescent="0.2"/>
    <row r="30177" hidden="1" x14ac:dyDescent="0.2"/>
    <row r="30178" hidden="1" x14ac:dyDescent="0.2"/>
    <row r="30179" hidden="1" x14ac:dyDescent="0.2"/>
    <row r="30180" hidden="1" x14ac:dyDescent="0.2"/>
    <row r="30181" hidden="1" x14ac:dyDescent="0.2"/>
    <row r="30182" hidden="1" x14ac:dyDescent="0.2"/>
    <row r="30183" hidden="1" x14ac:dyDescent="0.2"/>
    <row r="30184" hidden="1" x14ac:dyDescent="0.2"/>
    <row r="30185" hidden="1" x14ac:dyDescent="0.2"/>
    <row r="30186" hidden="1" x14ac:dyDescent="0.2"/>
    <row r="30187" hidden="1" x14ac:dyDescent="0.2"/>
    <row r="30188" hidden="1" x14ac:dyDescent="0.2"/>
    <row r="30189" hidden="1" x14ac:dyDescent="0.2"/>
    <row r="30190" hidden="1" x14ac:dyDescent="0.2"/>
    <row r="30191" hidden="1" x14ac:dyDescent="0.2"/>
    <row r="30192" hidden="1" x14ac:dyDescent="0.2"/>
    <row r="30193" hidden="1" x14ac:dyDescent="0.2"/>
    <row r="30194" hidden="1" x14ac:dyDescent="0.2"/>
    <row r="30195" hidden="1" x14ac:dyDescent="0.2"/>
    <row r="30196" hidden="1" x14ac:dyDescent="0.2"/>
    <row r="30197" hidden="1" x14ac:dyDescent="0.2"/>
    <row r="30198" hidden="1" x14ac:dyDescent="0.2"/>
    <row r="30199" hidden="1" x14ac:dyDescent="0.2"/>
    <row r="30200" hidden="1" x14ac:dyDescent="0.2"/>
    <row r="30201" hidden="1" x14ac:dyDescent="0.2"/>
    <row r="30202" hidden="1" x14ac:dyDescent="0.2"/>
    <row r="30203" hidden="1" x14ac:dyDescent="0.2"/>
    <row r="30204" hidden="1" x14ac:dyDescent="0.2"/>
    <row r="30205" hidden="1" x14ac:dyDescent="0.2"/>
    <row r="30206" hidden="1" x14ac:dyDescent="0.2"/>
    <row r="30207" hidden="1" x14ac:dyDescent="0.2"/>
    <row r="30208" hidden="1" x14ac:dyDescent="0.2"/>
    <row r="30209" hidden="1" x14ac:dyDescent="0.2"/>
    <row r="30210" hidden="1" x14ac:dyDescent="0.2"/>
    <row r="30211" hidden="1" x14ac:dyDescent="0.2"/>
    <row r="30212" hidden="1" x14ac:dyDescent="0.2"/>
    <row r="30213" hidden="1" x14ac:dyDescent="0.2"/>
    <row r="30214" hidden="1" x14ac:dyDescent="0.2"/>
    <row r="30215" hidden="1" x14ac:dyDescent="0.2"/>
    <row r="30216" hidden="1" x14ac:dyDescent="0.2"/>
    <row r="30217" hidden="1" x14ac:dyDescent="0.2"/>
    <row r="30218" hidden="1" x14ac:dyDescent="0.2"/>
    <row r="30219" hidden="1" x14ac:dyDescent="0.2"/>
    <row r="30220" hidden="1" x14ac:dyDescent="0.2"/>
    <row r="30221" hidden="1" x14ac:dyDescent="0.2"/>
    <row r="30222" hidden="1" x14ac:dyDescent="0.2"/>
    <row r="30223" hidden="1" x14ac:dyDescent="0.2"/>
    <row r="30224" hidden="1" x14ac:dyDescent="0.2"/>
    <row r="30225" hidden="1" x14ac:dyDescent="0.2"/>
    <row r="30226" hidden="1" x14ac:dyDescent="0.2"/>
    <row r="30227" hidden="1" x14ac:dyDescent="0.2"/>
    <row r="30228" hidden="1" x14ac:dyDescent="0.2"/>
    <row r="30229" hidden="1" x14ac:dyDescent="0.2"/>
    <row r="30230" hidden="1" x14ac:dyDescent="0.2"/>
    <row r="30231" hidden="1" x14ac:dyDescent="0.2"/>
    <row r="30232" hidden="1" x14ac:dyDescent="0.2"/>
    <row r="30233" hidden="1" x14ac:dyDescent="0.2"/>
    <row r="30234" hidden="1" x14ac:dyDescent="0.2"/>
    <row r="30235" hidden="1" x14ac:dyDescent="0.2"/>
    <row r="30236" hidden="1" x14ac:dyDescent="0.2"/>
    <row r="30237" hidden="1" x14ac:dyDescent="0.2"/>
    <row r="30238" hidden="1" x14ac:dyDescent="0.2"/>
    <row r="30239" hidden="1" x14ac:dyDescent="0.2"/>
    <row r="30240" hidden="1" x14ac:dyDescent="0.2"/>
    <row r="30241" hidden="1" x14ac:dyDescent="0.2"/>
    <row r="30242" hidden="1" x14ac:dyDescent="0.2"/>
    <row r="30243" hidden="1" x14ac:dyDescent="0.2"/>
    <row r="30244" hidden="1" x14ac:dyDescent="0.2"/>
    <row r="30245" hidden="1" x14ac:dyDescent="0.2"/>
    <row r="30246" hidden="1" x14ac:dyDescent="0.2"/>
    <row r="30247" hidden="1" x14ac:dyDescent="0.2"/>
    <row r="30248" hidden="1" x14ac:dyDescent="0.2"/>
    <row r="30249" hidden="1" x14ac:dyDescent="0.2"/>
    <row r="30250" hidden="1" x14ac:dyDescent="0.2"/>
    <row r="30251" hidden="1" x14ac:dyDescent="0.2"/>
    <row r="30252" hidden="1" x14ac:dyDescent="0.2"/>
    <row r="30253" hidden="1" x14ac:dyDescent="0.2"/>
    <row r="30254" hidden="1" x14ac:dyDescent="0.2"/>
    <row r="30255" hidden="1" x14ac:dyDescent="0.2"/>
    <row r="30256" hidden="1" x14ac:dyDescent="0.2"/>
    <row r="30257" hidden="1" x14ac:dyDescent="0.2"/>
    <row r="30258" hidden="1" x14ac:dyDescent="0.2"/>
    <row r="30259" hidden="1" x14ac:dyDescent="0.2"/>
    <row r="30260" hidden="1" x14ac:dyDescent="0.2"/>
    <row r="30261" hidden="1" x14ac:dyDescent="0.2"/>
    <row r="30262" hidden="1" x14ac:dyDescent="0.2"/>
    <row r="30263" hidden="1" x14ac:dyDescent="0.2"/>
    <row r="30264" hidden="1" x14ac:dyDescent="0.2"/>
    <row r="30265" hidden="1" x14ac:dyDescent="0.2"/>
    <row r="30266" hidden="1" x14ac:dyDescent="0.2"/>
    <row r="30267" hidden="1" x14ac:dyDescent="0.2"/>
    <row r="30268" hidden="1" x14ac:dyDescent="0.2"/>
    <row r="30269" hidden="1" x14ac:dyDescent="0.2"/>
    <row r="30270" hidden="1" x14ac:dyDescent="0.2"/>
    <row r="30271" hidden="1" x14ac:dyDescent="0.2"/>
    <row r="30272" hidden="1" x14ac:dyDescent="0.2"/>
    <row r="30273" hidden="1" x14ac:dyDescent="0.2"/>
    <row r="30274" hidden="1" x14ac:dyDescent="0.2"/>
    <row r="30275" hidden="1" x14ac:dyDescent="0.2"/>
    <row r="30276" hidden="1" x14ac:dyDescent="0.2"/>
    <row r="30277" hidden="1" x14ac:dyDescent="0.2"/>
    <row r="30278" hidden="1" x14ac:dyDescent="0.2"/>
    <row r="30279" hidden="1" x14ac:dyDescent="0.2"/>
    <row r="30280" hidden="1" x14ac:dyDescent="0.2"/>
    <row r="30281" hidden="1" x14ac:dyDescent="0.2"/>
    <row r="30282" hidden="1" x14ac:dyDescent="0.2"/>
    <row r="30283" hidden="1" x14ac:dyDescent="0.2"/>
    <row r="30284" hidden="1" x14ac:dyDescent="0.2"/>
    <row r="30285" hidden="1" x14ac:dyDescent="0.2"/>
    <row r="30286" hidden="1" x14ac:dyDescent="0.2"/>
    <row r="30287" hidden="1" x14ac:dyDescent="0.2"/>
    <row r="30288" hidden="1" x14ac:dyDescent="0.2"/>
    <row r="30289" hidden="1" x14ac:dyDescent="0.2"/>
    <row r="30290" hidden="1" x14ac:dyDescent="0.2"/>
    <row r="30291" hidden="1" x14ac:dyDescent="0.2"/>
    <row r="30292" hidden="1" x14ac:dyDescent="0.2"/>
    <row r="30293" hidden="1" x14ac:dyDescent="0.2"/>
    <row r="30294" hidden="1" x14ac:dyDescent="0.2"/>
    <row r="30295" hidden="1" x14ac:dyDescent="0.2"/>
    <row r="30296" hidden="1" x14ac:dyDescent="0.2"/>
    <row r="30297" hidden="1" x14ac:dyDescent="0.2"/>
    <row r="30298" hidden="1" x14ac:dyDescent="0.2"/>
    <row r="30299" hidden="1" x14ac:dyDescent="0.2"/>
    <row r="30300" hidden="1" x14ac:dyDescent="0.2"/>
    <row r="30301" hidden="1" x14ac:dyDescent="0.2"/>
    <row r="30302" hidden="1" x14ac:dyDescent="0.2"/>
    <row r="30303" hidden="1" x14ac:dyDescent="0.2"/>
    <row r="30304" hidden="1" x14ac:dyDescent="0.2"/>
    <row r="30305" hidden="1" x14ac:dyDescent="0.2"/>
    <row r="30306" hidden="1" x14ac:dyDescent="0.2"/>
    <row r="30307" hidden="1" x14ac:dyDescent="0.2"/>
    <row r="30308" hidden="1" x14ac:dyDescent="0.2"/>
    <row r="30309" hidden="1" x14ac:dyDescent="0.2"/>
    <row r="30310" hidden="1" x14ac:dyDescent="0.2"/>
    <row r="30311" hidden="1" x14ac:dyDescent="0.2"/>
    <row r="30312" hidden="1" x14ac:dyDescent="0.2"/>
    <row r="30313" hidden="1" x14ac:dyDescent="0.2"/>
    <row r="30314" hidden="1" x14ac:dyDescent="0.2"/>
    <row r="30315" hidden="1" x14ac:dyDescent="0.2"/>
    <row r="30316" hidden="1" x14ac:dyDescent="0.2"/>
    <row r="30317" hidden="1" x14ac:dyDescent="0.2"/>
    <row r="30318" hidden="1" x14ac:dyDescent="0.2"/>
    <row r="30319" hidden="1" x14ac:dyDescent="0.2"/>
    <row r="30320" hidden="1" x14ac:dyDescent="0.2"/>
    <row r="30321" hidden="1" x14ac:dyDescent="0.2"/>
    <row r="30322" hidden="1" x14ac:dyDescent="0.2"/>
    <row r="30323" hidden="1" x14ac:dyDescent="0.2"/>
    <row r="30324" hidden="1" x14ac:dyDescent="0.2"/>
    <row r="30325" hidden="1" x14ac:dyDescent="0.2"/>
    <row r="30326" hidden="1" x14ac:dyDescent="0.2"/>
    <row r="30327" hidden="1" x14ac:dyDescent="0.2"/>
    <row r="30328" hidden="1" x14ac:dyDescent="0.2"/>
    <row r="30329" hidden="1" x14ac:dyDescent="0.2"/>
    <row r="30330" hidden="1" x14ac:dyDescent="0.2"/>
    <row r="30331" hidden="1" x14ac:dyDescent="0.2"/>
    <row r="30332" hidden="1" x14ac:dyDescent="0.2"/>
    <row r="30333" hidden="1" x14ac:dyDescent="0.2"/>
    <row r="30334" hidden="1" x14ac:dyDescent="0.2"/>
    <row r="30335" hidden="1" x14ac:dyDescent="0.2"/>
    <row r="30336" hidden="1" x14ac:dyDescent="0.2"/>
    <row r="30337" hidden="1" x14ac:dyDescent="0.2"/>
    <row r="30338" hidden="1" x14ac:dyDescent="0.2"/>
    <row r="30339" hidden="1" x14ac:dyDescent="0.2"/>
    <row r="30340" hidden="1" x14ac:dyDescent="0.2"/>
    <row r="30341" hidden="1" x14ac:dyDescent="0.2"/>
    <row r="30342" hidden="1" x14ac:dyDescent="0.2"/>
    <row r="30343" hidden="1" x14ac:dyDescent="0.2"/>
    <row r="30344" hidden="1" x14ac:dyDescent="0.2"/>
    <row r="30345" hidden="1" x14ac:dyDescent="0.2"/>
    <row r="30346" hidden="1" x14ac:dyDescent="0.2"/>
    <row r="30347" hidden="1" x14ac:dyDescent="0.2"/>
    <row r="30348" hidden="1" x14ac:dyDescent="0.2"/>
    <row r="30349" hidden="1" x14ac:dyDescent="0.2"/>
    <row r="30350" hidden="1" x14ac:dyDescent="0.2"/>
    <row r="30351" hidden="1" x14ac:dyDescent="0.2"/>
    <row r="30352" hidden="1" x14ac:dyDescent="0.2"/>
    <row r="30353" hidden="1" x14ac:dyDescent="0.2"/>
    <row r="30354" hidden="1" x14ac:dyDescent="0.2"/>
    <row r="30355" hidden="1" x14ac:dyDescent="0.2"/>
    <row r="30356" hidden="1" x14ac:dyDescent="0.2"/>
    <row r="30357" hidden="1" x14ac:dyDescent="0.2"/>
    <row r="30358" hidden="1" x14ac:dyDescent="0.2"/>
    <row r="30359" hidden="1" x14ac:dyDescent="0.2"/>
    <row r="30360" hidden="1" x14ac:dyDescent="0.2"/>
    <row r="30361" hidden="1" x14ac:dyDescent="0.2"/>
    <row r="30362" hidden="1" x14ac:dyDescent="0.2"/>
    <row r="30363" hidden="1" x14ac:dyDescent="0.2"/>
    <row r="30364" hidden="1" x14ac:dyDescent="0.2"/>
    <row r="30365" hidden="1" x14ac:dyDescent="0.2"/>
    <row r="30366" hidden="1" x14ac:dyDescent="0.2"/>
    <row r="30367" hidden="1" x14ac:dyDescent="0.2"/>
    <row r="30368" hidden="1" x14ac:dyDescent="0.2"/>
    <row r="30369" hidden="1" x14ac:dyDescent="0.2"/>
    <row r="30370" hidden="1" x14ac:dyDescent="0.2"/>
    <row r="30371" hidden="1" x14ac:dyDescent="0.2"/>
    <row r="30372" hidden="1" x14ac:dyDescent="0.2"/>
    <row r="30373" hidden="1" x14ac:dyDescent="0.2"/>
    <row r="30374" hidden="1" x14ac:dyDescent="0.2"/>
    <row r="30375" hidden="1" x14ac:dyDescent="0.2"/>
    <row r="30376" hidden="1" x14ac:dyDescent="0.2"/>
    <row r="30377" hidden="1" x14ac:dyDescent="0.2"/>
    <row r="30378" hidden="1" x14ac:dyDescent="0.2"/>
    <row r="30379" hidden="1" x14ac:dyDescent="0.2"/>
    <row r="30380" hidden="1" x14ac:dyDescent="0.2"/>
    <row r="30381" hidden="1" x14ac:dyDescent="0.2"/>
    <row r="30382" hidden="1" x14ac:dyDescent="0.2"/>
    <row r="30383" hidden="1" x14ac:dyDescent="0.2"/>
    <row r="30384" hidden="1" x14ac:dyDescent="0.2"/>
    <row r="30385" hidden="1" x14ac:dyDescent="0.2"/>
    <row r="30386" hidden="1" x14ac:dyDescent="0.2"/>
    <row r="30387" hidden="1" x14ac:dyDescent="0.2"/>
    <row r="30388" hidden="1" x14ac:dyDescent="0.2"/>
    <row r="30389" hidden="1" x14ac:dyDescent="0.2"/>
    <row r="30390" hidden="1" x14ac:dyDescent="0.2"/>
    <row r="30391" hidden="1" x14ac:dyDescent="0.2"/>
    <row r="30392" hidden="1" x14ac:dyDescent="0.2"/>
    <row r="30393" hidden="1" x14ac:dyDescent="0.2"/>
    <row r="30394" hidden="1" x14ac:dyDescent="0.2"/>
    <row r="30395" hidden="1" x14ac:dyDescent="0.2"/>
    <row r="30396" hidden="1" x14ac:dyDescent="0.2"/>
    <row r="30397" hidden="1" x14ac:dyDescent="0.2"/>
    <row r="30398" hidden="1" x14ac:dyDescent="0.2"/>
    <row r="30399" hidden="1" x14ac:dyDescent="0.2"/>
    <row r="30400" hidden="1" x14ac:dyDescent="0.2"/>
    <row r="30401" hidden="1" x14ac:dyDescent="0.2"/>
    <row r="30402" hidden="1" x14ac:dyDescent="0.2"/>
    <row r="30403" hidden="1" x14ac:dyDescent="0.2"/>
    <row r="30404" hidden="1" x14ac:dyDescent="0.2"/>
    <row r="30405" hidden="1" x14ac:dyDescent="0.2"/>
    <row r="30406" hidden="1" x14ac:dyDescent="0.2"/>
    <row r="30407" hidden="1" x14ac:dyDescent="0.2"/>
    <row r="30408" hidden="1" x14ac:dyDescent="0.2"/>
    <row r="30409" hidden="1" x14ac:dyDescent="0.2"/>
    <row r="30410" hidden="1" x14ac:dyDescent="0.2"/>
    <row r="30411" hidden="1" x14ac:dyDescent="0.2"/>
    <row r="30412" hidden="1" x14ac:dyDescent="0.2"/>
    <row r="30413" hidden="1" x14ac:dyDescent="0.2"/>
    <row r="30414" hidden="1" x14ac:dyDescent="0.2"/>
    <row r="30415" hidden="1" x14ac:dyDescent="0.2"/>
    <row r="30416" hidden="1" x14ac:dyDescent="0.2"/>
    <row r="30417" hidden="1" x14ac:dyDescent="0.2"/>
    <row r="30418" hidden="1" x14ac:dyDescent="0.2"/>
    <row r="30419" hidden="1" x14ac:dyDescent="0.2"/>
    <row r="30420" hidden="1" x14ac:dyDescent="0.2"/>
    <row r="30421" hidden="1" x14ac:dyDescent="0.2"/>
    <row r="30422" hidden="1" x14ac:dyDescent="0.2"/>
    <row r="30423" hidden="1" x14ac:dyDescent="0.2"/>
    <row r="30424" hidden="1" x14ac:dyDescent="0.2"/>
    <row r="30425" hidden="1" x14ac:dyDescent="0.2"/>
    <row r="30426" hidden="1" x14ac:dyDescent="0.2"/>
    <row r="30427" hidden="1" x14ac:dyDescent="0.2"/>
    <row r="30428" hidden="1" x14ac:dyDescent="0.2"/>
    <row r="30429" hidden="1" x14ac:dyDescent="0.2"/>
    <row r="30430" hidden="1" x14ac:dyDescent="0.2"/>
    <row r="30431" hidden="1" x14ac:dyDescent="0.2"/>
    <row r="30432" hidden="1" x14ac:dyDescent="0.2"/>
    <row r="30433" hidden="1" x14ac:dyDescent="0.2"/>
    <row r="30434" hidden="1" x14ac:dyDescent="0.2"/>
    <row r="30435" hidden="1" x14ac:dyDescent="0.2"/>
    <row r="30436" hidden="1" x14ac:dyDescent="0.2"/>
    <row r="30437" hidden="1" x14ac:dyDescent="0.2"/>
    <row r="30438" hidden="1" x14ac:dyDescent="0.2"/>
    <row r="30439" hidden="1" x14ac:dyDescent="0.2"/>
    <row r="30440" hidden="1" x14ac:dyDescent="0.2"/>
    <row r="30441" hidden="1" x14ac:dyDescent="0.2"/>
    <row r="30442" hidden="1" x14ac:dyDescent="0.2"/>
    <row r="30443" hidden="1" x14ac:dyDescent="0.2"/>
    <row r="30444" hidden="1" x14ac:dyDescent="0.2"/>
    <row r="30445" hidden="1" x14ac:dyDescent="0.2"/>
    <row r="30446" hidden="1" x14ac:dyDescent="0.2"/>
    <row r="30447" hidden="1" x14ac:dyDescent="0.2"/>
    <row r="30448" hidden="1" x14ac:dyDescent="0.2"/>
    <row r="30449" hidden="1" x14ac:dyDescent="0.2"/>
    <row r="30450" hidden="1" x14ac:dyDescent="0.2"/>
    <row r="30451" hidden="1" x14ac:dyDescent="0.2"/>
    <row r="30452" hidden="1" x14ac:dyDescent="0.2"/>
    <row r="30453" hidden="1" x14ac:dyDescent="0.2"/>
    <row r="30454" hidden="1" x14ac:dyDescent="0.2"/>
    <row r="30455" hidden="1" x14ac:dyDescent="0.2"/>
    <row r="30456" hidden="1" x14ac:dyDescent="0.2"/>
    <row r="30457" hidden="1" x14ac:dyDescent="0.2"/>
    <row r="30458" hidden="1" x14ac:dyDescent="0.2"/>
    <row r="30459" hidden="1" x14ac:dyDescent="0.2"/>
    <row r="30460" hidden="1" x14ac:dyDescent="0.2"/>
    <row r="30461" hidden="1" x14ac:dyDescent="0.2"/>
    <row r="30462" hidden="1" x14ac:dyDescent="0.2"/>
    <row r="30463" hidden="1" x14ac:dyDescent="0.2"/>
    <row r="30464" hidden="1" x14ac:dyDescent="0.2"/>
    <row r="30465" hidden="1" x14ac:dyDescent="0.2"/>
    <row r="30466" hidden="1" x14ac:dyDescent="0.2"/>
    <row r="30467" hidden="1" x14ac:dyDescent="0.2"/>
    <row r="30468" hidden="1" x14ac:dyDescent="0.2"/>
    <row r="30469" hidden="1" x14ac:dyDescent="0.2"/>
    <row r="30470" hidden="1" x14ac:dyDescent="0.2"/>
    <row r="30471" hidden="1" x14ac:dyDescent="0.2"/>
    <row r="30472" hidden="1" x14ac:dyDescent="0.2"/>
    <row r="30473" hidden="1" x14ac:dyDescent="0.2"/>
    <row r="30474" hidden="1" x14ac:dyDescent="0.2"/>
    <row r="30475" hidden="1" x14ac:dyDescent="0.2"/>
    <row r="30476" hidden="1" x14ac:dyDescent="0.2"/>
    <row r="30477" hidden="1" x14ac:dyDescent="0.2"/>
    <row r="30478" hidden="1" x14ac:dyDescent="0.2"/>
    <row r="30479" hidden="1" x14ac:dyDescent="0.2"/>
    <row r="30480" hidden="1" x14ac:dyDescent="0.2"/>
    <row r="30481" hidden="1" x14ac:dyDescent="0.2"/>
    <row r="30482" hidden="1" x14ac:dyDescent="0.2"/>
    <row r="30483" hidden="1" x14ac:dyDescent="0.2"/>
    <row r="30484" hidden="1" x14ac:dyDescent="0.2"/>
    <row r="30485" hidden="1" x14ac:dyDescent="0.2"/>
    <row r="30486" hidden="1" x14ac:dyDescent="0.2"/>
    <row r="30487" hidden="1" x14ac:dyDescent="0.2"/>
    <row r="30488" hidden="1" x14ac:dyDescent="0.2"/>
    <row r="30489" hidden="1" x14ac:dyDescent="0.2"/>
    <row r="30490" hidden="1" x14ac:dyDescent="0.2"/>
    <row r="30491" hidden="1" x14ac:dyDescent="0.2"/>
    <row r="30492" hidden="1" x14ac:dyDescent="0.2"/>
    <row r="30493" hidden="1" x14ac:dyDescent="0.2"/>
    <row r="30494" hidden="1" x14ac:dyDescent="0.2"/>
    <row r="30495" hidden="1" x14ac:dyDescent="0.2"/>
    <row r="30496" hidden="1" x14ac:dyDescent="0.2"/>
    <row r="30497" hidden="1" x14ac:dyDescent="0.2"/>
    <row r="30498" hidden="1" x14ac:dyDescent="0.2"/>
    <row r="30499" hidden="1" x14ac:dyDescent="0.2"/>
    <row r="30500" hidden="1" x14ac:dyDescent="0.2"/>
    <row r="30501" hidden="1" x14ac:dyDescent="0.2"/>
    <row r="30502" hidden="1" x14ac:dyDescent="0.2"/>
    <row r="30503" hidden="1" x14ac:dyDescent="0.2"/>
    <row r="30504" hidden="1" x14ac:dyDescent="0.2"/>
    <row r="30505" hidden="1" x14ac:dyDescent="0.2"/>
    <row r="30506" hidden="1" x14ac:dyDescent="0.2"/>
    <row r="30507" hidden="1" x14ac:dyDescent="0.2"/>
    <row r="30508" hidden="1" x14ac:dyDescent="0.2"/>
    <row r="30509" hidden="1" x14ac:dyDescent="0.2"/>
    <row r="30510" hidden="1" x14ac:dyDescent="0.2"/>
    <row r="30511" hidden="1" x14ac:dyDescent="0.2"/>
    <row r="30512" hidden="1" x14ac:dyDescent="0.2"/>
    <row r="30513" hidden="1" x14ac:dyDescent="0.2"/>
    <row r="30514" hidden="1" x14ac:dyDescent="0.2"/>
    <row r="30515" hidden="1" x14ac:dyDescent="0.2"/>
    <row r="30516" hidden="1" x14ac:dyDescent="0.2"/>
    <row r="30517" hidden="1" x14ac:dyDescent="0.2"/>
    <row r="30518" hidden="1" x14ac:dyDescent="0.2"/>
    <row r="30519" hidden="1" x14ac:dyDescent="0.2"/>
    <row r="30520" hidden="1" x14ac:dyDescent="0.2"/>
    <row r="30521" hidden="1" x14ac:dyDescent="0.2"/>
    <row r="30522" hidden="1" x14ac:dyDescent="0.2"/>
    <row r="30523" hidden="1" x14ac:dyDescent="0.2"/>
    <row r="30524" hidden="1" x14ac:dyDescent="0.2"/>
    <row r="30525" hidden="1" x14ac:dyDescent="0.2"/>
    <row r="30526" hidden="1" x14ac:dyDescent="0.2"/>
    <row r="30527" hidden="1" x14ac:dyDescent="0.2"/>
    <row r="30528" hidden="1" x14ac:dyDescent="0.2"/>
    <row r="30529" hidden="1" x14ac:dyDescent="0.2"/>
    <row r="30530" hidden="1" x14ac:dyDescent="0.2"/>
    <row r="30531" hidden="1" x14ac:dyDescent="0.2"/>
    <row r="30532" hidden="1" x14ac:dyDescent="0.2"/>
    <row r="30533" hidden="1" x14ac:dyDescent="0.2"/>
    <row r="30534" hidden="1" x14ac:dyDescent="0.2"/>
    <row r="30535" hidden="1" x14ac:dyDescent="0.2"/>
    <row r="30536" hidden="1" x14ac:dyDescent="0.2"/>
    <row r="30537" hidden="1" x14ac:dyDescent="0.2"/>
    <row r="30538" hidden="1" x14ac:dyDescent="0.2"/>
    <row r="30539" hidden="1" x14ac:dyDescent="0.2"/>
    <row r="30540" hidden="1" x14ac:dyDescent="0.2"/>
    <row r="30541" hidden="1" x14ac:dyDescent="0.2"/>
    <row r="30542" hidden="1" x14ac:dyDescent="0.2"/>
    <row r="30543" hidden="1" x14ac:dyDescent="0.2"/>
    <row r="30544" hidden="1" x14ac:dyDescent="0.2"/>
    <row r="30545" hidden="1" x14ac:dyDescent="0.2"/>
    <row r="30546" hidden="1" x14ac:dyDescent="0.2"/>
    <row r="30547" hidden="1" x14ac:dyDescent="0.2"/>
    <row r="30548" hidden="1" x14ac:dyDescent="0.2"/>
    <row r="30549" hidden="1" x14ac:dyDescent="0.2"/>
    <row r="30550" hidden="1" x14ac:dyDescent="0.2"/>
    <row r="30551" hidden="1" x14ac:dyDescent="0.2"/>
    <row r="30552" hidden="1" x14ac:dyDescent="0.2"/>
    <row r="30553" hidden="1" x14ac:dyDescent="0.2"/>
    <row r="30554" hidden="1" x14ac:dyDescent="0.2"/>
    <row r="30555" hidden="1" x14ac:dyDescent="0.2"/>
    <row r="30556" hidden="1" x14ac:dyDescent="0.2"/>
    <row r="30557" hidden="1" x14ac:dyDescent="0.2"/>
    <row r="30558" hidden="1" x14ac:dyDescent="0.2"/>
    <row r="30559" hidden="1" x14ac:dyDescent="0.2"/>
    <row r="30560" hidden="1" x14ac:dyDescent="0.2"/>
    <row r="30561" hidden="1" x14ac:dyDescent="0.2"/>
    <row r="30562" hidden="1" x14ac:dyDescent="0.2"/>
    <row r="30563" hidden="1" x14ac:dyDescent="0.2"/>
    <row r="30564" hidden="1" x14ac:dyDescent="0.2"/>
    <row r="30565" hidden="1" x14ac:dyDescent="0.2"/>
    <row r="30566" hidden="1" x14ac:dyDescent="0.2"/>
    <row r="30567" hidden="1" x14ac:dyDescent="0.2"/>
    <row r="30568" hidden="1" x14ac:dyDescent="0.2"/>
    <row r="30569" hidden="1" x14ac:dyDescent="0.2"/>
    <row r="30570" hidden="1" x14ac:dyDescent="0.2"/>
    <row r="30571" hidden="1" x14ac:dyDescent="0.2"/>
    <row r="30572" hidden="1" x14ac:dyDescent="0.2"/>
    <row r="30573" hidden="1" x14ac:dyDescent="0.2"/>
    <row r="30574" hidden="1" x14ac:dyDescent="0.2"/>
    <row r="30575" hidden="1" x14ac:dyDescent="0.2"/>
    <row r="30576" hidden="1" x14ac:dyDescent="0.2"/>
    <row r="30577" hidden="1" x14ac:dyDescent="0.2"/>
    <row r="30578" hidden="1" x14ac:dyDescent="0.2"/>
    <row r="30579" hidden="1" x14ac:dyDescent="0.2"/>
    <row r="30580" hidden="1" x14ac:dyDescent="0.2"/>
    <row r="30581" hidden="1" x14ac:dyDescent="0.2"/>
    <row r="30582" hidden="1" x14ac:dyDescent="0.2"/>
    <row r="30583" hidden="1" x14ac:dyDescent="0.2"/>
    <row r="30584" hidden="1" x14ac:dyDescent="0.2"/>
    <row r="30585" hidden="1" x14ac:dyDescent="0.2"/>
    <row r="30586" hidden="1" x14ac:dyDescent="0.2"/>
    <row r="30587" hidden="1" x14ac:dyDescent="0.2"/>
    <row r="30588" hidden="1" x14ac:dyDescent="0.2"/>
    <row r="30589" hidden="1" x14ac:dyDescent="0.2"/>
    <row r="30590" hidden="1" x14ac:dyDescent="0.2"/>
    <row r="30591" hidden="1" x14ac:dyDescent="0.2"/>
    <row r="30592" hidden="1" x14ac:dyDescent="0.2"/>
    <row r="30593" hidden="1" x14ac:dyDescent="0.2"/>
    <row r="30594" hidden="1" x14ac:dyDescent="0.2"/>
    <row r="30595" hidden="1" x14ac:dyDescent="0.2"/>
    <row r="30596" hidden="1" x14ac:dyDescent="0.2"/>
    <row r="30597" hidden="1" x14ac:dyDescent="0.2"/>
    <row r="30598" hidden="1" x14ac:dyDescent="0.2"/>
    <row r="30599" hidden="1" x14ac:dyDescent="0.2"/>
    <row r="30600" hidden="1" x14ac:dyDescent="0.2"/>
    <row r="30601" hidden="1" x14ac:dyDescent="0.2"/>
    <row r="30602" hidden="1" x14ac:dyDescent="0.2"/>
    <row r="30603" hidden="1" x14ac:dyDescent="0.2"/>
    <row r="30604" hidden="1" x14ac:dyDescent="0.2"/>
    <row r="30605" hidden="1" x14ac:dyDescent="0.2"/>
    <row r="30606" hidden="1" x14ac:dyDescent="0.2"/>
    <row r="30607" hidden="1" x14ac:dyDescent="0.2"/>
    <row r="30608" hidden="1" x14ac:dyDescent="0.2"/>
    <row r="30609" hidden="1" x14ac:dyDescent="0.2"/>
    <row r="30610" hidden="1" x14ac:dyDescent="0.2"/>
    <row r="30611" hidden="1" x14ac:dyDescent="0.2"/>
    <row r="30612" hidden="1" x14ac:dyDescent="0.2"/>
    <row r="30613" hidden="1" x14ac:dyDescent="0.2"/>
    <row r="30614" hidden="1" x14ac:dyDescent="0.2"/>
    <row r="30615" hidden="1" x14ac:dyDescent="0.2"/>
    <row r="30616" hidden="1" x14ac:dyDescent="0.2"/>
    <row r="30617" hidden="1" x14ac:dyDescent="0.2"/>
    <row r="30618" hidden="1" x14ac:dyDescent="0.2"/>
    <row r="30619" hidden="1" x14ac:dyDescent="0.2"/>
    <row r="30620" hidden="1" x14ac:dyDescent="0.2"/>
    <row r="30621" hidden="1" x14ac:dyDescent="0.2"/>
    <row r="30622" hidden="1" x14ac:dyDescent="0.2"/>
    <row r="30623" hidden="1" x14ac:dyDescent="0.2"/>
    <row r="30624" hidden="1" x14ac:dyDescent="0.2"/>
    <row r="30625" hidden="1" x14ac:dyDescent="0.2"/>
    <row r="30626" hidden="1" x14ac:dyDescent="0.2"/>
    <row r="30627" hidden="1" x14ac:dyDescent="0.2"/>
    <row r="30628" hidden="1" x14ac:dyDescent="0.2"/>
    <row r="30629" hidden="1" x14ac:dyDescent="0.2"/>
    <row r="30630" hidden="1" x14ac:dyDescent="0.2"/>
    <row r="30631" hidden="1" x14ac:dyDescent="0.2"/>
    <row r="30632" hidden="1" x14ac:dyDescent="0.2"/>
    <row r="30633" hidden="1" x14ac:dyDescent="0.2"/>
    <row r="30634" hidden="1" x14ac:dyDescent="0.2"/>
    <row r="30635" hidden="1" x14ac:dyDescent="0.2"/>
    <row r="30636" hidden="1" x14ac:dyDescent="0.2"/>
    <row r="30637" hidden="1" x14ac:dyDescent="0.2"/>
    <row r="30638" hidden="1" x14ac:dyDescent="0.2"/>
    <row r="30639" hidden="1" x14ac:dyDescent="0.2"/>
    <row r="30640" hidden="1" x14ac:dyDescent="0.2"/>
    <row r="30641" hidden="1" x14ac:dyDescent="0.2"/>
    <row r="30642" hidden="1" x14ac:dyDescent="0.2"/>
    <row r="30643" hidden="1" x14ac:dyDescent="0.2"/>
    <row r="30644" hidden="1" x14ac:dyDescent="0.2"/>
    <row r="30645" hidden="1" x14ac:dyDescent="0.2"/>
    <row r="30646" hidden="1" x14ac:dyDescent="0.2"/>
    <row r="30647" hidden="1" x14ac:dyDescent="0.2"/>
    <row r="30648" hidden="1" x14ac:dyDescent="0.2"/>
    <row r="30649" hidden="1" x14ac:dyDescent="0.2"/>
    <row r="30650" hidden="1" x14ac:dyDescent="0.2"/>
    <row r="30651" hidden="1" x14ac:dyDescent="0.2"/>
    <row r="30652" hidden="1" x14ac:dyDescent="0.2"/>
    <row r="30653" hidden="1" x14ac:dyDescent="0.2"/>
    <row r="30654" hidden="1" x14ac:dyDescent="0.2"/>
    <row r="30655" hidden="1" x14ac:dyDescent="0.2"/>
    <row r="30656" hidden="1" x14ac:dyDescent="0.2"/>
    <row r="30657" hidden="1" x14ac:dyDescent="0.2"/>
    <row r="30658" hidden="1" x14ac:dyDescent="0.2"/>
    <row r="30659" hidden="1" x14ac:dyDescent="0.2"/>
    <row r="30660" hidden="1" x14ac:dyDescent="0.2"/>
    <row r="30661" hidden="1" x14ac:dyDescent="0.2"/>
    <row r="30662" hidden="1" x14ac:dyDescent="0.2"/>
    <row r="30663" hidden="1" x14ac:dyDescent="0.2"/>
    <row r="30664" hidden="1" x14ac:dyDescent="0.2"/>
    <row r="30665" hidden="1" x14ac:dyDescent="0.2"/>
    <row r="30666" hidden="1" x14ac:dyDescent="0.2"/>
    <row r="30667" hidden="1" x14ac:dyDescent="0.2"/>
    <row r="30668" hidden="1" x14ac:dyDescent="0.2"/>
    <row r="30669" hidden="1" x14ac:dyDescent="0.2"/>
    <row r="30670" hidden="1" x14ac:dyDescent="0.2"/>
    <row r="30671" hidden="1" x14ac:dyDescent="0.2"/>
    <row r="30672" hidden="1" x14ac:dyDescent="0.2"/>
    <row r="30673" hidden="1" x14ac:dyDescent="0.2"/>
    <row r="30674" hidden="1" x14ac:dyDescent="0.2"/>
    <row r="30675" hidden="1" x14ac:dyDescent="0.2"/>
    <row r="30676" hidden="1" x14ac:dyDescent="0.2"/>
    <row r="30677" hidden="1" x14ac:dyDescent="0.2"/>
    <row r="30678" hidden="1" x14ac:dyDescent="0.2"/>
    <row r="30679" hidden="1" x14ac:dyDescent="0.2"/>
    <row r="30680" hidden="1" x14ac:dyDescent="0.2"/>
    <row r="30681" hidden="1" x14ac:dyDescent="0.2"/>
    <row r="30682" hidden="1" x14ac:dyDescent="0.2"/>
    <row r="30683" hidden="1" x14ac:dyDescent="0.2"/>
    <row r="30684" hidden="1" x14ac:dyDescent="0.2"/>
    <row r="30685" hidden="1" x14ac:dyDescent="0.2"/>
    <row r="30686" hidden="1" x14ac:dyDescent="0.2"/>
    <row r="30687" hidden="1" x14ac:dyDescent="0.2"/>
    <row r="30688" hidden="1" x14ac:dyDescent="0.2"/>
    <row r="30689" hidden="1" x14ac:dyDescent="0.2"/>
    <row r="30690" hidden="1" x14ac:dyDescent="0.2"/>
    <row r="30691" hidden="1" x14ac:dyDescent="0.2"/>
    <row r="30692" hidden="1" x14ac:dyDescent="0.2"/>
    <row r="30693" hidden="1" x14ac:dyDescent="0.2"/>
    <row r="30694" hidden="1" x14ac:dyDescent="0.2"/>
    <row r="30695" hidden="1" x14ac:dyDescent="0.2"/>
    <row r="30696" hidden="1" x14ac:dyDescent="0.2"/>
    <row r="30697" hidden="1" x14ac:dyDescent="0.2"/>
    <row r="30698" hidden="1" x14ac:dyDescent="0.2"/>
    <row r="30699" hidden="1" x14ac:dyDescent="0.2"/>
    <row r="30700" hidden="1" x14ac:dyDescent="0.2"/>
    <row r="30701" hidden="1" x14ac:dyDescent="0.2"/>
    <row r="30702" hidden="1" x14ac:dyDescent="0.2"/>
    <row r="30703" hidden="1" x14ac:dyDescent="0.2"/>
    <row r="30704" hidden="1" x14ac:dyDescent="0.2"/>
    <row r="30705" hidden="1" x14ac:dyDescent="0.2"/>
    <row r="30706" hidden="1" x14ac:dyDescent="0.2"/>
    <row r="30707" hidden="1" x14ac:dyDescent="0.2"/>
    <row r="30708" hidden="1" x14ac:dyDescent="0.2"/>
    <row r="30709" hidden="1" x14ac:dyDescent="0.2"/>
    <row r="30710" hidden="1" x14ac:dyDescent="0.2"/>
    <row r="30711" hidden="1" x14ac:dyDescent="0.2"/>
    <row r="30712" hidden="1" x14ac:dyDescent="0.2"/>
    <row r="30713" hidden="1" x14ac:dyDescent="0.2"/>
    <row r="30714" hidden="1" x14ac:dyDescent="0.2"/>
    <row r="30715" hidden="1" x14ac:dyDescent="0.2"/>
    <row r="30716" hidden="1" x14ac:dyDescent="0.2"/>
    <row r="30717" hidden="1" x14ac:dyDescent="0.2"/>
    <row r="30718" hidden="1" x14ac:dyDescent="0.2"/>
    <row r="30719" hidden="1" x14ac:dyDescent="0.2"/>
    <row r="30720" hidden="1" x14ac:dyDescent="0.2"/>
    <row r="30721" hidden="1" x14ac:dyDescent="0.2"/>
    <row r="30722" hidden="1" x14ac:dyDescent="0.2"/>
    <row r="30723" hidden="1" x14ac:dyDescent="0.2"/>
    <row r="30724" hidden="1" x14ac:dyDescent="0.2"/>
    <row r="30725" hidden="1" x14ac:dyDescent="0.2"/>
    <row r="30726" hidden="1" x14ac:dyDescent="0.2"/>
    <row r="30727" hidden="1" x14ac:dyDescent="0.2"/>
    <row r="30728" hidden="1" x14ac:dyDescent="0.2"/>
    <row r="30729" hidden="1" x14ac:dyDescent="0.2"/>
    <row r="30730" hidden="1" x14ac:dyDescent="0.2"/>
    <row r="30731" hidden="1" x14ac:dyDescent="0.2"/>
    <row r="30732" hidden="1" x14ac:dyDescent="0.2"/>
    <row r="30733" hidden="1" x14ac:dyDescent="0.2"/>
    <row r="30734" hidden="1" x14ac:dyDescent="0.2"/>
    <row r="30735" hidden="1" x14ac:dyDescent="0.2"/>
    <row r="30736" hidden="1" x14ac:dyDescent="0.2"/>
    <row r="30737" hidden="1" x14ac:dyDescent="0.2"/>
    <row r="30738" hidden="1" x14ac:dyDescent="0.2"/>
    <row r="30739" hidden="1" x14ac:dyDescent="0.2"/>
    <row r="30740" hidden="1" x14ac:dyDescent="0.2"/>
    <row r="30741" hidden="1" x14ac:dyDescent="0.2"/>
    <row r="30742" hidden="1" x14ac:dyDescent="0.2"/>
    <row r="30743" hidden="1" x14ac:dyDescent="0.2"/>
    <row r="30744" hidden="1" x14ac:dyDescent="0.2"/>
    <row r="30745" hidden="1" x14ac:dyDescent="0.2"/>
    <row r="30746" hidden="1" x14ac:dyDescent="0.2"/>
    <row r="30747" hidden="1" x14ac:dyDescent="0.2"/>
    <row r="30748" hidden="1" x14ac:dyDescent="0.2"/>
    <row r="30749" hidden="1" x14ac:dyDescent="0.2"/>
    <row r="30750" hidden="1" x14ac:dyDescent="0.2"/>
    <row r="30751" hidden="1" x14ac:dyDescent="0.2"/>
    <row r="30752" hidden="1" x14ac:dyDescent="0.2"/>
    <row r="30753" hidden="1" x14ac:dyDescent="0.2"/>
    <row r="30754" hidden="1" x14ac:dyDescent="0.2"/>
    <row r="30755" hidden="1" x14ac:dyDescent="0.2"/>
    <row r="30756" hidden="1" x14ac:dyDescent="0.2"/>
    <row r="30757" hidden="1" x14ac:dyDescent="0.2"/>
    <row r="30758" hidden="1" x14ac:dyDescent="0.2"/>
    <row r="30759" hidden="1" x14ac:dyDescent="0.2"/>
    <row r="30760" hidden="1" x14ac:dyDescent="0.2"/>
    <row r="30761" hidden="1" x14ac:dyDescent="0.2"/>
    <row r="30762" hidden="1" x14ac:dyDescent="0.2"/>
    <row r="30763" hidden="1" x14ac:dyDescent="0.2"/>
    <row r="30764" hidden="1" x14ac:dyDescent="0.2"/>
    <row r="30765" hidden="1" x14ac:dyDescent="0.2"/>
    <row r="30766" hidden="1" x14ac:dyDescent="0.2"/>
    <row r="30767" hidden="1" x14ac:dyDescent="0.2"/>
    <row r="30768" hidden="1" x14ac:dyDescent="0.2"/>
    <row r="30769" hidden="1" x14ac:dyDescent="0.2"/>
    <row r="30770" hidden="1" x14ac:dyDescent="0.2"/>
    <row r="30771" hidden="1" x14ac:dyDescent="0.2"/>
    <row r="30772" hidden="1" x14ac:dyDescent="0.2"/>
    <row r="30773" hidden="1" x14ac:dyDescent="0.2"/>
    <row r="30774" hidden="1" x14ac:dyDescent="0.2"/>
    <row r="30775" hidden="1" x14ac:dyDescent="0.2"/>
    <row r="30776" hidden="1" x14ac:dyDescent="0.2"/>
    <row r="30777" hidden="1" x14ac:dyDescent="0.2"/>
    <row r="30778" hidden="1" x14ac:dyDescent="0.2"/>
    <row r="30779" hidden="1" x14ac:dyDescent="0.2"/>
    <row r="30780" hidden="1" x14ac:dyDescent="0.2"/>
    <row r="30781" hidden="1" x14ac:dyDescent="0.2"/>
    <row r="30782" hidden="1" x14ac:dyDescent="0.2"/>
    <row r="30783" hidden="1" x14ac:dyDescent="0.2"/>
    <row r="30784" hidden="1" x14ac:dyDescent="0.2"/>
    <row r="30785" hidden="1" x14ac:dyDescent="0.2"/>
    <row r="30786" hidden="1" x14ac:dyDescent="0.2"/>
    <row r="30787" hidden="1" x14ac:dyDescent="0.2"/>
    <row r="30788" hidden="1" x14ac:dyDescent="0.2"/>
    <row r="30789" hidden="1" x14ac:dyDescent="0.2"/>
    <row r="30790" hidden="1" x14ac:dyDescent="0.2"/>
    <row r="30791" hidden="1" x14ac:dyDescent="0.2"/>
    <row r="30792" hidden="1" x14ac:dyDescent="0.2"/>
    <row r="30793" hidden="1" x14ac:dyDescent="0.2"/>
    <row r="30794" hidden="1" x14ac:dyDescent="0.2"/>
    <row r="30795" hidden="1" x14ac:dyDescent="0.2"/>
    <row r="30796" hidden="1" x14ac:dyDescent="0.2"/>
    <row r="30797" hidden="1" x14ac:dyDescent="0.2"/>
    <row r="30798" hidden="1" x14ac:dyDescent="0.2"/>
    <row r="30799" hidden="1" x14ac:dyDescent="0.2"/>
    <row r="30800" hidden="1" x14ac:dyDescent="0.2"/>
    <row r="30801" hidden="1" x14ac:dyDescent="0.2"/>
    <row r="30802" hidden="1" x14ac:dyDescent="0.2"/>
    <row r="30803" hidden="1" x14ac:dyDescent="0.2"/>
    <row r="30804" hidden="1" x14ac:dyDescent="0.2"/>
    <row r="30805" hidden="1" x14ac:dyDescent="0.2"/>
    <row r="30806" hidden="1" x14ac:dyDescent="0.2"/>
    <row r="30807" hidden="1" x14ac:dyDescent="0.2"/>
    <row r="30808" hidden="1" x14ac:dyDescent="0.2"/>
    <row r="30809" hidden="1" x14ac:dyDescent="0.2"/>
    <row r="30810" hidden="1" x14ac:dyDescent="0.2"/>
    <row r="30811" hidden="1" x14ac:dyDescent="0.2"/>
    <row r="30812" hidden="1" x14ac:dyDescent="0.2"/>
    <row r="30813" hidden="1" x14ac:dyDescent="0.2"/>
    <row r="30814" hidden="1" x14ac:dyDescent="0.2"/>
    <row r="30815" hidden="1" x14ac:dyDescent="0.2"/>
    <row r="30816" hidden="1" x14ac:dyDescent="0.2"/>
    <row r="30817" hidden="1" x14ac:dyDescent="0.2"/>
    <row r="30818" hidden="1" x14ac:dyDescent="0.2"/>
    <row r="30819" hidden="1" x14ac:dyDescent="0.2"/>
    <row r="30820" hidden="1" x14ac:dyDescent="0.2"/>
    <row r="30821" hidden="1" x14ac:dyDescent="0.2"/>
    <row r="30822" hidden="1" x14ac:dyDescent="0.2"/>
    <row r="30823" hidden="1" x14ac:dyDescent="0.2"/>
    <row r="30824" hidden="1" x14ac:dyDescent="0.2"/>
    <row r="30825" hidden="1" x14ac:dyDescent="0.2"/>
    <row r="30826" hidden="1" x14ac:dyDescent="0.2"/>
    <row r="30827" hidden="1" x14ac:dyDescent="0.2"/>
    <row r="30828" hidden="1" x14ac:dyDescent="0.2"/>
    <row r="30829" hidden="1" x14ac:dyDescent="0.2"/>
    <row r="30830" hidden="1" x14ac:dyDescent="0.2"/>
    <row r="30831" hidden="1" x14ac:dyDescent="0.2"/>
    <row r="30832" hidden="1" x14ac:dyDescent="0.2"/>
    <row r="30833" hidden="1" x14ac:dyDescent="0.2"/>
    <row r="30834" hidden="1" x14ac:dyDescent="0.2"/>
    <row r="30835" hidden="1" x14ac:dyDescent="0.2"/>
    <row r="30836" hidden="1" x14ac:dyDescent="0.2"/>
    <row r="30837" hidden="1" x14ac:dyDescent="0.2"/>
    <row r="30838" hidden="1" x14ac:dyDescent="0.2"/>
    <row r="30839" hidden="1" x14ac:dyDescent="0.2"/>
    <row r="30840" hidden="1" x14ac:dyDescent="0.2"/>
    <row r="30841" hidden="1" x14ac:dyDescent="0.2"/>
    <row r="30842" hidden="1" x14ac:dyDescent="0.2"/>
    <row r="30843" hidden="1" x14ac:dyDescent="0.2"/>
    <row r="30844" hidden="1" x14ac:dyDescent="0.2"/>
    <row r="30845" hidden="1" x14ac:dyDescent="0.2"/>
    <row r="30846" hidden="1" x14ac:dyDescent="0.2"/>
    <row r="30847" hidden="1" x14ac:dyDescent="0.2"/>
    <row r="30848" hidden="1" x14ac:dyDescent="0.2"/>
    <row r="30849" hidden="1" x14ac:dyDescent="0.2"/>
    <row r="30850" hidden="1" x14ac:dyDescent="0.2"/>
    <row r="30851" hidden="1" x14ac:dyDescent="0.2"/>
    <row r="30852" hidden="1" x14ac:dyDescent="0.2"/>
    <row r="30853" hidden="1" x14ac:dyDescent="0.2"/>
    <row r="30854" hidden="1" x14ac:dyDescent="0.2"/>
    <row r="30855" hidden="1" x14ac:dyDescent="0.2"/>
    <row r="30856" hidden="1" x14ac:dyDescent="0.2"/>
    <row r="30857" hidden="1" x14ac:dyDescent="0.2"/>
    <row r="30858" hidden="1" x14ac:dyDescent="0.2"/>
    <row r="30859" hidden="1" x14ac:dyDescent="0.2"/>
    <row r="30860" hidden="1" x14ac:dyDescent="0.2"/>
    <row r="30861" hidden="1" x14ac:dyDescent="0.2"/>
    <row r="30862" hidden="1" x14ac:dyDescent="0.2"/>
    <row r="30863" hidden="1" x14ac:dyDescent="0.2"/>
    <row r="30864" hidden="1" x14ac:dyDescent="0.2"/>
    <row r="30865" hidden="1" x14ac:dyDescent="0.2"/>
    <row r="30866" hidden="1" x14ac:dyDescent="0.2"/>
    <row r="30867" hidden="1" x14ac:dyDescent="0.2"/>
    <row r="30868" hidden="1" x14ac:dyDescent="0.2"/>
    <row r="30869" hidden="1" x14ac:dyDescent="0.2"/>
    <row r="30870" hidden="1" x14ac:dyDescent="0.2"/>
    <row r="30871" hidden="1" x14ac:dyDescent="0.2"/>
    <row r="30872" hidden="1" x14ac:dyDescent="0.2"/>
    <row r="30873" hidden="1" x14ac:dyDescent="0.2"/>
    <row r="30874" hidden="1" x14ac:dyDescent="0.2"/>
    <row r="30875" hidden="1" x14ac:dyDescent="0.2"/>
    <row r="30876" hidden="1" x14ac:dyDescent="0.2"/>
    <row r="30877" hidden="1" x14ac:dyDescent="0.2"/>
    <row r="30878" hidden="1" x14ac:dyDescent="0.2"/>
    <row r="30879" hidden="1" x14ac:dyDescent="0.2"/>
    <row r="30880" hidden="1" x14ac:dyDescent="0.2"/>
    <row r="30881" hidden="1" x14ac:dyDescent="0.2"/>
    <row r="30882" hidden="1" x14ac:dyDescent="0.2"/>
    <row r="30883" hidden="1" x14ac:dyDescent="0.2"/>
    <row r="30884" hidden="1" x14ac:dyDescent="0.2"/>
    <row r="30885" hidden="1" x14ac:dyDescent="0.2"/>
    <row r="30886" hidden="1" x14ac:dyDescent="0.2"/>
    <row r="30887" hidden="1" x14ac:dyDescent="0.2"/>
    <row r="30888" hidden="1" x14ac:dyDescent="0.2"/>
    <row r="30889" hidden="1" x14ac:dyDescent="0.2"/>
    <row r="30890" hidden="1" x14ac:dyDescent="0.2"/>
    <row r="30891" hidden="1" x14ac:dyDescent="0.2"/>
    <row r="30892" hidden="1" x14ac:dyDescent="0.2"/>
    <row r="30893" hidden="1" x14ac:dyDescent="0.2"/>
    <row r="30894" hidden="1" x14ac:dyDescent="0.2"/>
    <row r="30895" hidden="1" x14ac:dyDescent="0.2"/>
    <row r="30896" hidden="1" x14ac:dyDescent="0.2"/>
    <row r="30897" hidden="1" x14ac:dyDescent="0.2"/>
    <row r="30898" hidden="1" x14ac:dyDescent="0.2"/>
    <row r="30899" hidden="1" x14ac:dyDescent="0.2"/>
    <row r="30900" hidden="1" x14ac:dyDescent="0.2"/>
    <row r="30901" hidden="1" x14ac:dyDescent="0.2"/>
    <row r="30902" hidden="1" x14ac:dyDescent="0.2"/>
    <row r="30903" hidden="1" x14ac:dyDescent="0.2"/>
    <row r="30904" hidden="1" x14ac:dyDescent="0.2"/>
    <row r="30905" hidden="1" x14ac:dyDescent="0.2"/>
    <row r="30906" hidden="1" x14ac:dyDescent="0.2"/>
    <row r="30907" hidden="1" x14ac:dyDescent="0.2"/>
    <row r="30908" hidden="1" x14ac:dyDescent="0.2"/>
    <row r="30909" hidden="1" x14ac:dyDescent="0.2"/>
    <row r="30910" hidden="1" x14ac:dyDescent="0.2"/>
    <row r="30911" hidden="1" x14ac:dyDescent="0.2"/>
    <row r="30912" hidden="1" x14ac:dyDescent="0.2"/>
    <row r="30913" hidden="1" x14ac:dyDescent="0.2"/>
    <row r="30914" hidden="1" x14ac:dyDescent="0.2"/>
    <row r="30915" hidden="1" x14ac:dyDescent="0.2"/>
    <row r="30916" hidden="1" x14ac:dyDescent="0.2"/>
    <row r="30917" hidden="1" x14ac:dyDescent="0.2"/>
    <row r="30918" hidden="1" x14ac:dyDescent="0.2"/>
    <row r="30919" hidden="1" x14ac:dyDescent="0.2"/>
    <row r="30920" hidden="1" x14ac:dyDescent="0.2"/>
    <row r="30921" hidden="1" x14ac:dyDescent="0.2"/>
    <row r="30922" hidden="1" x14ac:dyDescent="0.2"/>
    <row r="30923" hidden="1" x14ac:dyDescent="0.2"/>
    <row r="30924" hidden="1" x14ac:dyDescent="0.2"/>
    <row r="30925" hidden="1" x14ac:dyDescent="0.2"/>
    <row r="30926" hidden="1" x14ac:dyDescent="0.2"/>
    <row r="30927" hidden="1" x14ac:dyDescent="0.2"/>
    <row r="30928" hidden="1" x14ac:dyDescent="0.2"/>
    <row r="30929" hidden="1" x14ac:dyDescent="0.2"/>
    <row r="30930" hidden="1" x14ac:dyDescent="0.2"/>
    <row r="30931" hidden="1" x14ac:dyDescent="0.2"/>
    <row r="30932" hidden="1" x14ac:dyDescent="0.2"/>
    <row r="30933" hidden="1" x14ac:dyDescent="0.2"/>
    <row r="30934" hidden="1" x14ac:dyDescent="0.2"/>
    <row r="30935" hidden="1" x14ac:dyDescent="0.2"/>
    <row r="30936" hidden="1" x14ac:dyDescent="0.2"/>
    <row r="30937" hidden="1" x14ac:dyDescent="0.2"/>
    <row r="30938" hidden="1" x14ac:dyDescent="0.2"/>
    <row r="30939" hidden="1" x14ac:dyDescent="0.2"/>
    <row r="30940" hidden="1" x14ac:dyDescent="0.2"/>
    <row r="30941" hidden="1" x14ac:dyDescent="0.2"/>
    <row r="30942" hidden="1" x14ac:dyDescent="0.2"/>
    <row r="30943" hidden="1" x14ac:dyDescent="0.2"/>
    <row r="30944" hidden="1" x14ac:dyDescent="0.2"/>
    <row r="30945" hidden="1" x14ac:dyDescent="0.2"/>
    <row r="30946" hidden="1" x14ac:dyDescent="0.2"/>
    <row r="30947" hidden="1" x14ac:dyDescent="0.2"/>
    <row r="30948" hidden="1" x14ac:dyDescent="0.2"/>
    <row r="30949" hidden="1" x14ac:dyDescent="0.2"/>
    <row r="30950" hidden="1" x14ac:dyDescent="0.2"/>
    <row r="30951" hidden="1" x14ac:dyDescent="0.2"/>
    <row r="30952" hidden="1" x14ac:dyDescent="0.2"/>
    <row r="30953" hidden="1" x14ac:dyDescent="0.2"/>
    <row r="30954" hidden="1" x14ac:dyDescent="0.2"/>
    <row r="30955" hidden="1" x14ac:dyDescent="0.2"/>
    <row r="30956" hidden="1" x14ac:dyDescent="0.2"/>
    <row r="30957" hidden="1" x14ac:dyDescent="0.2"/>
    <row r="30958" hidden="1" x14ac:dyDescent="0.2"/>
    <row r="30959" hidden="1" x14ac:dyDescent="0.2"/>
    <row r="30960" hidden="1" x14ac:dyDescent="0.2"/>
    <row r="30961" hidden="1" x14ac:dyDescent="0.2"/>
    <row r="30962" hidden="1" x14ac:dyDescent="0.2"/>
    <row r="30963" hidden="1" x14ac:dyDescent="0.2"/>
    <row r="30964" hidden="1" x14ac:dyDescent="0.2"/>
    <row r="30965" hidden="1" x14ac:dyDescent="0.2"/>
    <row r="30966" hidden="1" x14ac:dyDescent="0.2"/>
    <row r="30967" hidden="1" x14ac:dyDescent="0.2"/>
    <row r="30968" hidden="1" x14ac:dyDescent="0.2"/>
    <row r="30969" hidden="1" x14ac:dyDescent="0.2"/>
    <row r="30970" hidden="1" x14ac:dyDescent="0.2"/>
    <row r="30971" hidden="1" x14ac:dyDescent="0.2"/>
    <row r="30972" hidden="1" x14ac:dyDescent="0.2"/>
    <row r="30973" hidden="1" x14ac:dyDescent="0.2"/>
    <row r="30974" hidden="1" x14ac:dyDescent="0.2"/>
    <row r="30975" hidden="1" x14ac:dyDescent="0.2"/>
    <row r="30976" hidden="1" x14ac:dyDescent="0.2"/>
    <row r="30977" hidden="1" x14ac:dyDescent="0.2"/>
    <row r="30978" hidden="1" x14ac:dyDescent="0.2"/>
    <row r="30979" hidden="1" x14ac:dyDescent="0.2"/>
    <row r="30980" hidden="1" x14ac:dyDescent="0.2"/>
    <row r="30981" hidden="1" x14ac:dyDescent="0.2"/>
    <row r="30982" hidden="1" x14ac:dyDescent="0.2"/>
    <row r="30983" hidden="1" x14ac:dyDescent="0.2"/>
    <row r="30984" hidden="1" x14ac:dyDescent="0.2"/>
    <row r="30985" hidden="1" x14ac:dyDescent="0.2"/>
    <row r="30986" hidden="1" x14ac:dyDescent="0.2"/>
    <row r="30987" hidden="1" x14ac:dyDescent="0.2"/>
    <row r="30988" hidden="1" x14ac:dyDescent="0.2"/>
    <row r="30989" hidden="1" x14ac:dyDescent="0.2"/>
    <row r="30990" hidden="1" x14ac:dyDescent="0.2"/>
    <row r="30991" hidden="1" x14ac:dyDescent="0.2"/>
    <row r="30992" hidden="1" x14ac:dyDescent="0.2"/>
    <row r="30993" hidden="1" x14ac:dyDescent="0.2"/>
    <row r="30994" hidden="1" x14ac:dyDescent="0.2"/>
    <row r="30995" hidden="1" x14ac:dyDescent="0.2"/>
    <row r="30996" hidden="1" x14ac:dyDescent="0.2"/>
    <row r="30997" hidden="1" x14ac:dyDescent="0.2"/>
    <row r="30998" hidden="1" x14ac:dyDescent="0.2"/>
    <row r="30999" hidden="1" x14ac:dyDescent="0.2"/>
    <row r="31000" hidden="1" x14ac:dyDescent="0.2"/>
    <row r="31001" hidden="1" x14ac:dyDescent="0.2"/>
    <row r="31002" hidden="1" x14ac:dyDescent="0.2"/>
    <row r="31003" hidden="1" x14ac:dyDescent="0.2"/>
    <row r="31004" hidden="1" x14ac:dyDescent="0.2"/>
    <row r="31005" hidden="1" x14ac:dyDescent="0.2"/>
    <row r="31006" hidden="1" x14ac:dyDescent="0.2"/>
    <row r="31007" hidden="1" x14ac:dyDescent="0.2"/>
    <row r="31008" hidden="1" x14ac:dyDescent="0.2"/>
    <row r="31009" hidden="1" x14ac:dyDescent="0.2"/>
    <row r="31010" hidden="1" x14ac:dyDescent="0.2"/>
    <row r="31011" hidden="1" x14ac:dyDescent="0.2"/>
    <row r="31012" hidden="1" x14ac:dyDescent="0.2"/>
    <row r="31013" hidden="1" x14ac:dyDescent="0.2"/>
    <row r="31014" hidden="1" x14ac:dyDescent="0.2"/>
    <row r="31015" hidden="1" x14ac:dyDescent="0.2"/>
    <row r="31016" hidden="1" x14ac:dyDescent="0.2"/>
    <row r="31017" hidden="1" x14ac:dyDescent="0.2"/>
    <row r="31018" hidden="1" x14ac:dyDescent="0.2"/>
    <row r="31019" hidden="1" x14ac:dyDescent="0.2"/>
    <row r="31020" hidden="1" x14ac:dyDescent="0.2"/>
    <row r="31021" hidden="1" x14ac:dyDescent="0.2"/>
    <row r="31022" hidden="1" x14ac:dyDescent="0.2"/>
    <row r="31023" hidden="1" x14ac:dyDescent="0.2"/>
    <row r="31024" hidden="1" x14ac:dyDescent="0.2"/>
    <row r="31025" hidden="1" x14ac:dyDescent="0.2"/>
    <row r="31026" hidden="1" x14ac:dyDescent="0.2"/>
    <row r="31027" hidden="1" x14ac:dyDescent="0.2"/>
    <row r="31028" hidden="1" x14ac:dyDescent="0.2"/>
    <row r="31029" hidden="1" x14ac:dyDescent="0.2"/>
    <row r="31030" hidden="1" x14ac:dyDescent="0.2"/>
    <row r="31031" hidden="1" x14ac:dyDescent="0.2"/>
    <row r="31032" hidden="1" x14ac:dyDescent="0.2"/>
    <row r="31033" hidden="1" x14ac:dyDescent="0.2"/>
    <row r="31034" hidden="1" x14ac:dyDescent="0.2"/>
    <row r="31035" hidden="1" x14ac:dyDescent="0.2"/>
    <row r="31036" hidden="1" x14ac:dyDescent="0.2"/>
    <row r="31037" hidden="1" x14ac:dyDescent="0.2"/>
    <row r="31038" hidden="1" x14ac:dyDescent="0.2"/>
    <row r="31039" hidden="1" x14ac:dyDescent="0.2"/>
    <row r="31040" hidden="1" x14ac:dyDescent="0.2"/>
    <row r="31041" hidden="1" x14ac:dyDescent="0.2"/>
    <row r="31042" hidden="1" x14ac:dyDescent="0.2"/>
    <row r="31043" hidden="1" x14ac:dyDescent="0.2"/>
    <row r="31044" hidden="1" x14ac:dyDescent="0.2"/>
    <row r="31045" hidden="1" x14ac:dyDescent="0.2"/>
    <row r="31046" hidden="1" x14ac:dyDescent="0.2"/>
    <row r="31047" hidden="1" x14ac:dyDescent="0.2"/>
    <row r="31048" hidden="1" x14ac:dyDescent="0.2"/>
    <row r="31049" hidden="1" x14ac:dyDescent="0.2"/>
    <row r="31050" hidden="1" x14ac:dyDescent="0.2"/>
    <row r="31051" hidden="1" x14ac:dyDescent="0.2"/>
    <row r="31052" hidden="1" x14ac:dyDescent="0.2"/>
    <row r="31053" hidden="1" x14ac:dyDescent="0.2"/>
    <row r="31054" hidden="1" x14ac:dyDescent="0.2"/>
    <row r="31055" hidden="1" x14ac:dyDescent="0.2"/>
    <row r="31056" hidden="1" x14ac:dyDescent="0.2"/>
    <row r="31057" hidden="1" x14ac:dyDescent="0.2"/>
    <row r="31058" hidden="1" x14ac:dyDescent="0.2"/>
    <row r="31059" hidden="1" x14ac:dyDescent="0.2"/>
    <row r="31060" hidden="1" x14ac:dyDescent="0.2"/>
    <row r="31061" hidden="1" x14ac:dyDescent="0.2"/>
    <row r="31062" hidden="1" x14ac:dyDescent="0.2"/>
    <row r="31063" hidden="1" x14ac:dyDescent="0.2"/>
    <row r="31064" hidden="1" x14ac:dyDescent="0.2"/>
    <row r="31065" hidden="1" x14ac:dyDescent="0.2"/>
    <row r="31066" hidden="1" x14ac:dyDescent="0.2"/>
    <row r="31067" hidden="1" x14ac:dyDescent="0.2"/>
    <row r="31068" hidden="1" x14ac:dyDescent="0.2"/>
    <row r="31069" hidden="1" x14ac:dyDescent="0.2"/>
    <row r="31070" hidden="1" x14ac:dyDescent="0.2"/>
    <row r="31071" hidden="1" x14ac:dyDescent="0.2"/>
    <row r="31072" hidden="1" x14ac:dyDescent="0.2"/>
    <row r="31073" hidden="1" x14ac:dyDescent="0.2"/>
    <row r="31074" hidden="1" x14ac:dyDescent="0.2"/>
    <row r="31075" hidden="1" x14ac:dyDescent="0.2"/>
    <row r="31076" hidden="1" x14ac:dyDescent="0.2"/>
    <row r="31077" hidden="1" x14ac:dyDescent="0.2"/>
    <row r="31078" hidden="1" x14ac:dyDescent="0.2"/>
    <row r="31079" hidden="1" x14ac:dyDescent="0.2"/>
    <row r="31080" hidden="1" x14ac:dyDescent="0.2"/>
    <row r="31081" hidden="1" x14ac:dyDescent="0.2"/>
    <row r="31082" hidden="1" x14ac:dyDescent="0.2"/>
    <row r="31083" hidden="1" x14ac:dyDescent="0.2"/>
    <row r="31084" hidden="1" x14ac:dyDescent="0.2"/>
    <row r="31085" hidden="1" x14ac:dyDescent="0.2"/>
    <row r="31086" hidden="1" x14ac:dyDescent="0.2"/>
    <row r="31087" hidden="1" x14ac:dyDescent="0.2"/>
    <row r="31088" hidden="1" x14ac:dyDescent="0.2"/>
    <row r="31089" hidden="1" x14ac:dyDescent="0.2"/>
    <row r="31090" hidden="1" x14ac:dyDescent="0.2"/>
    <row r="31091" hidden="1" x14ac:dyDescent="0.2"/>
    <row r="31092" hidden="1" x14ac:dyDescent="0.2"/>
    <row r="31093" hidden="1" x14ac:dyDescent="0.2"/>
    <row r="31094" hidden="1" x14ac:dyDescent="0.2"/>
    <row r="31095" hidden="1" x14ac:dyDescent="0.2"/>
    <row r="31096" hidden="1" x14ac:dyDescent="0.2"/>
    <row r="31097" hidden="1" x14ac:dyDescent="0.2"/>
    <row r="31098" hidden="1" x14ac:dyDescent="0.2"/>
    <row r="31099" hidden="1" x14ac:dyDescent="0.2"/>
    <row r="31100" hidden="1" x14ac:dyDescent="0.2"/>
    <row r="31101" hidden="1" x14ac:dyDescent="0.2"/>
    <row r="31102" hidden="1" x14ac:dyDescent="0.2"/>
    <row r="31103" hidden="1" x14ac:dyDescent="0.2"/>
    <row r="31104" hidden="1" x14ac:dyDescent="0.2"/>
    <row r="31105" hidden="1" x14ac:dyDescent="0.2"/>
    <row r="31106" hidden="1" x14ac:dyDescent="0.2"/>
    <row r="31107" hidden="1" x14ac:dyDescent="0.2"/>
    <row r="31108" hidden="1" x14ac:dyDescent="0.2"/>
    <row r="31109" hidden="1" x14ac:dyDescent="0.2"/>
    <row r="31110" hidden="1" x14ac:dyDescent="0.2"/>
    <row r="31111" hidden="1" x14ac:dyDescent="0.2"/>
    <row r="31112" hidden="1" x14ac:dyDescent="0.2"/>
    <row r="31113" hidden="1" x14ac:dyDescent="0.2"/>
    <row r="31114" hidden="1" x14ac:dyDescent="0.2"/>
    <row r="31115" hidden="1" x14ac:dyDescent="0.2"/>
    <row r="31116" hidden="1" x14ac:dyDescent="0.2"/>
    <row r="31117" hidden="1" x14ac:dyDescent="0.2"/>
    <row r="31118" hidden="1" x14ac:dyDescent="0.2"/>
    <row r="31119" hidden="1" x14ac:dyDescent="0.2"/>
    <row r="31120" hidden="1" x14ac:dyDescent="0.2"/>
    <row r="31121" hidden="1" x14ac:dyDescent="0.2"/>
    <row r="31122" hidden="1" x14ac:dyDescent="0.2"/>
    <row r="31123" hidden="1" x14ac:dyDescent="0.2"/>
    <row r="31124" hidden="1" x14ac:dyDescent="0.2"/>
    <row r="31125" hidden="1" x14ac:dyDescent="0.2"/>
    <row r="31126" hidden="1" x14ac:dyDescent="0.2"/>
    <row r="31127" hidden="1" x14ac:dyDescent="0.2"/>
    <row r="31128" hidden="1" x14ac:dyDescent="0.2"/>
    <row r="31129" hidden="1" x14ac:dyDescent="0.2"/>
    <row r="31130" hidden="1" x14ac:dyDescent="0.2"/>
    <row r="31131" hidden="1" x14ac:dyDescent="0.2"/>
    <row r="31132" hidden="1" x14ac:dyDescent="0.2"/>
    <row r="31133" hidden="1" x14ac:dyDescent="0.2"/>
    <row r="31134" hidden="1" x14ac:dyDescent="0.2"/>
    <row r="31135" hidden="1" x14ac:dyDescent="0.2"/>
    <row r="31136" hidden="1" x14ac:dyDescent="0.2"/>
    <row r="31137" hidden="1" x14ac:dyDescent="0.2"/>
    <row r="31138" hidden="1" x14ac:dyDescent="0.2"/>
    <row r="31139" hidden="1" x14ac:dyDescent="0.2"/>
    <row r="31140" hidden="1" x14ac:dyDescent="0.2"/>
    <row r="31141" hidden="1" x14ac:dyDescent="0.2"/>
    <row r="31142" hidden="1" x14ac:dyDescent="0.2"/>
    <row r="31143" hidden="1" x14ac:dyDescent="0.2"/>
    <row r="31144" hidden="1" x14ac:dyDescent="0.2"/>
    <row r="31145" hidden="1" x14ac:dyDescent="0.2"/>
    <row r="31146" hidden="1" x14ac:dyDescent="0.2"/>
    <row r="31147" hidden="1" x14ac:dyDescent="0.2"/>
    <row r="31148" hidden="1" x14ac:dyDescent="0.2"/>
    <row r="31149" hidden="1" x14ac:dyDescent="0.2"/>
    <row r="31150" hidden="1" x14ac:dyDescent="0.2"/>
    <row r="31151" hidden="1" x14ac:dyDescent="0.2"/>
    <row r="31152" hidden="1" x14ac:dyDescent="0.2"/>
    <row r="31153" hidden="1" x14ac:dyDescent="0.2"/>
    <row r="31154" hidden="1" x14ac:dyDescent="0.2"/>
    <row r="31155" hidden="1" x14ac:dyDescent="0.2"/>
    <row r="31156" hidden="1" x14ac:dyDescent="0.2"/>
    <row r="31157" hidden="1" x14ac:dyDescent="0.2"/>
    <row r="31158" hidden="1" x14ac:dyDescent="0.2"/>
    <row r="31159" hidden="1" x14ac:dyDescent="0.2"/>
    <row r="31160" hidden="1" x14ac:dyDescent="0.2"/>
    <row r="31161" hidden="1" x14ac:dyDescent="0.2"/>
    <row r="31162" hidden="1" x14ac:dyDescent="0.2"/>
    <row r="31163" hidden="1" x14ac:dyDescent="0.2"/>
    <row r="31164" hidden="1" x14ac:dyDescent="0.2"/>
    <row r="31165" hidden="1" x14ac:dyDescent="0.2"/>
    <row r="31166" hidden="1" x14ac:dyDescent="0.2"/>
    <row r="31167" hidden="1" x14ac:dyDescent="0.2"/>
    <row r="31168" hidden="1" x14ac:dyDescent="0.2"/>
    <row r="31169" hidden="1" x14ac:dyDescent="0.2"/>
    <row r="31170" hidden="1" x14ac:dyDescent="0.2"/>
    <row r="31171" hidden="1" x14ac:dyDescent="0.2"/>
    <row r="31172" hidden="1" x14ac:dyDescent="0.2"/>
    <row r="31173" hidden="1" x14ac:dyDescent="0.2"/>
    <row r="31174" hidden="1" x14ac:dyDescent="0.2"/>
    <row r="31175" hidden="1" x14ac:dyDescent="0.2"/>
    <row r="31176" hidden="1" x14ac:dyDescent="0.2"/>
    <row r="31177" hidden="1" x14ac:dyDescent="0.2"/>
    <row r="31178" hidden="1" x14ac:dyDescent="0.2"/>
    <row r="31179" hidden="1" x14ac:dyDescent="0.2"/>
    <row r="31180" hidden="1" x14ac:dyDescent="0.2"/>
    <row r="31181" hidden="1" x14ac:dyDescent="0.2"/>
    <row r="31182" hidden="1" x14ac:dyDescent="0.2"/>
    <row r="31183" hidden="1" x14ac:dyDescent="0.2"/>
    <row r="31184" hidden="1" x14ac:dyDescent="0.2"/>
    <row r="31185" hidden="1" x14ac:dyDescent="0.2"/>
    <row r="31186" hidden="1" x14ac:dyDescent="0.2"/>
    <row r="31187" hidden="1" x14ac:dyDescent="0.2"/>
    <row r="31188" hidden="1" x14ac:dyDescent="0.2"/>
    <row r="31189" hidden="1" x14ac:dyDescent="0.2"/>
    <row r="31190" hidden="1" x14ac:dyDescent="0.2"/>
    <row r="31191" hidden="1" x14ac:dyDescent="0.2"/>
    <row r="31192" hidden="1" x14ac:dyDescent="0.2"/>
    <row r="31193" hidden="1" x14ac:dyDescent="0.2"/>
    <row r="31194" hidden="1" x14ac:dyDescent="0.2"/>
    <row r="31195" hidden="1" x14ac:dyDescent="0.2"/>
    <row r="31196" hidden="1" x14ac:dyDescent="0.2"/>
    <row r="31197" hidden="1" x14ac:dyDescent="0.2"/>
    <row r="31198" hidden="1" x14ac:dyDescent="0.2"/>
    <row r="31199" hidden="1" x14ac:dyDescent="0.2"/>
    <row r="31200" hidden="1" x14ac:dyDescent="0.2"/>
    <row r="31201" hidden="1" x14ac:dyDescent="0.2"/>
    <row r="31202" hidden="1" x14ac:dyDescent="0.2"/>
    <row r="31203" hidden="1" x14ac:dyDescent="0.2"/>
    <row r="31204" hidden="1" x14ac:dyDescent="0.2"/>
    <row r="31205" hidden="1" x14ac:dyDescent="0.2"/>
    <row r="31206" hidden="1" x14ac:dyDescent="0.2"/>
    <row r="31207" hidden="1" x14ac:dyDescent="0.2"/>
    <row r="31208" hidden="1" x14ac:dyDescent="0.2"/>
    <row r="31209" hidden="1" x14ac:dyDescent="0.2"/>
    <row r="31210" hidden="1" x14ac:dyDescent="0.2"/>
    <row r="31211" hidden="1" x14ac:dyDescent="0.2"/>
    <row r="31212" hidden="1" x14ac:dyDescent="0.2"/>
    <row r="31213" hidden="1" x14ac:dyDescent="0.2"/>
    <row r="31214" hidden="1" x14ac:dyDescent="0.2"/>
    <row r="31215" hidden="1" x14ac:dyDescent="0.2"/>
    <row r="31216" hidden="1" x14ac:dyDescent="0.2"/>
    <row r="31217" hidden="1" x14ac:dyDescent="0.2"/>
    <row r="31218" hidden="1" x14ac:dyDescent="0.2"/>
    <row r="31219" hidden="1" x14ac:dyDescent="0.2"/>
    <row r="31220" hidden="1" x14ac:dyDescent="0.2"/>
    <row r="31221" hidden="1" x14ac:dyDescent="0.2"/>
    <row r="31222" hidden="1" x14ac:dyDescent="0.2"/>
    <row r="31223" hidden="1" x14ac:dyDescent="0.2"/>
    <row r="31224" hidden="1" x14ac:dyDescent="0.2"/>
    <row r="31225" hidden="1" x14ac:dyDescent="0.2"/>
    <row r="31226" hidden="1" x14ac:dyDescent="0.2"/>
    <row r="31227" hidden="1" x14ac:dyDescent="0.2"/>
    <row r="31228" hidden="1" x14ac:dyDescent="0.2"/>
    <row r="31229" hidden="1" x14ac:dyDescent="0.2"/>
    <row r="31230" hidden="1" x14ac:dyDescent="0.2"/>
    <row r="31231" hidden="1" x14ac:dyDescent="0.2"/>
    <row r="31232" hidden="1" x14ac:dyDescent="0.2"/>
    <row r="31233" hidden="1" x14ac:dyDescent="0.2"/>
    <row r="31234" hidden="1" x14ac:dyDescent="0.2"/>
    <row r="31235" hidden="1" x14ac:dyDescent="0.2"/>
    <row r="31236" hidden="1" x14ac:dyDescent="0.2"/>
    <row r="31237" hidden="1" x14ac:dyDescent="0.2"/>
    <row r="31238" hidden="1" x14ac:dyDescent="0.2"/>
    <row r="31239" hidden="1" x14ac:dyDescent="0.2"/>
    <row r="31240" hidden="1" x14ac:dyDescent="0.2"/>
    <row r="31241" hidden="1" x14ac:dyDescent="0.2"/>
    <row r="31242" hidden="1" x14ac:dyDescent="0.2"/>
    <row r="31243" hidden="1" x14ac:dyDescent="0.2"/>
    <row r="31244" hidden="1" x14ac:dyDescent="0.2"/>
    <row r="31245" hidden="1" x14ac:dyDescent="0.2"/>
    <row r="31246" hidden="1" x14ac:dyDescent="0.2"/>
    <row r="31247" hidden="1" x14ac:dyDescent="0.2"/>
    <row r="31248" hidden="1" x14ac:dyDescent="0.2"/>
    <row r="31249" hidden="1" x14ac:dyDescent="0.2"/>
    <row r="31250" hidden="1" x14ac:dyDescent="0.2"/>
    <row r="31251" hidden="1" x14ac:dyDescent="0.2"/>
    <row r="31252" hidden="1" x14ac:dyDescent="0.2"/>
    <row r="31253" hidden="1" x14ac:dyDescent="0.2"/>
    <row r="31254" hidden="1" x14ac:dyDescent="0.2"/>
    <row r="31255" hidden="1" x14ac:dyDescent="0.2"/>
    <row r="31256" hidden="1" x14ac:dyDescent="0.2"/>
    <row r="31257" hidden="1" x14ac:dyDescent="0.2"/>
    <row r="31258" hidden="1" x14ac:dyDescent="0.2"/>
    <row r="31259" hidden="1" x14ac:dyDescent="0.2"/>
    <row r="31260" hidden="1" x14ac:dyDescent="0.2"/>
    <row r="31261" hidden="1" x14ac:dyDescent="0.2"/>
    <row r="31262" hidden="1" x14ac:dyDescent="0.2"/>
    <row r="31263" hidden="1" x14ac:dyDescent="0.2"/>
    <row r="31264" hidden="1" x14ac:dyDescent="0.2"/>
    <row r="31265" hidden="1" x14ac:dyDescent="0.2"/>
    <row r="31266" hidden="1" x14ac:dyDescent="0.2"/>
    <row r="31267" hidden="1" x14ac:dyDescent="0.2"/>
    <row r="31268" hidden="1" x14ac:dyDescent="0.2"/>
    <row r="31269" hidden="1" x14ac:dyDescent="0.2"/>
    <row r="31270" hidden="1" x14ac:dyDescent="0.2"/>
    <row r="31271" hidden="1" x14ac:dyDescent="0.2"/>
    <row r="31272" hidden="1" x14ac:dyDescent="0.2"/>
    <row r="31273" hidden="1" x14ac:dyDescent="0.2"/>
    <row r="31274" hidden="1" x14ac:dyDescent="0.2"/>
    <row r="31275" hidden="1" x14ac:dyDescent="0.2"/>
    <row r="31276" hidden="1" x14ac:dyDescent="0.2"/>
    <row r="31277" hidden="1" x14ac:dyDescent="0.2"/>
    <row r="31278" hidden="1" x14ac:dyDescent="0.2"/>
    <row r="31279" hidden="1" x14ac:dyDescent="0.2"/>
    <row r="31280" hidden="1" x14ac:dyDescent="0.2"/>
    <row r="31281" hidden="1" x14ac:dyDescent="0.2"/>
    <row r="31282" hidden="1" x14ac:dyDescent="0.2"/>
    <row r="31283" hidden="1" x14ac:dyDescent="0.2"/>
    <row r="31284" hidden="1" x14ac:dyDescent="0.2"/>
    <row r="31285" hidden="1" x14ac:dyDescent="0.2"/>
    <row r="31286" hidden="1" x14ac:dyDescent="0.2"/>
    <row r="31287" hidden="1" x14ac:dyDescent="0.2"/>
    <row r="31288" hidden="1" x14ac:dyDescent="0.2"/>
    <row r="31289" hidden="1" x14ac:dyDescent="0.2"/>
    <row r="31290" hidden="1" x14ac:dyDescent="0.2"/>
    <row r="31291" hidden="1" x14ac:dyDescent="0.2"/>
    <row r="31292" hidden="1" x14ac:dyDescent="0.2"/>
    <row r="31293" hidden="1" x14ac:dyDescent="0.2"/>
    <row r="31294" hidden="1" x14ac:dyDescent="0.2"/>
    <row r="31295" hidden="1" x14ac:dyDescent="0.2"/>
    <row r="31296" hidden="1" x14ac:dyDescent="0.2"/>
    <row r="31297" hidden="1" x14ac:dyDescent="0.2"/>
    <row r="31298" hidden="1" x14ac:dyDescent="0.2"/>
    <row r="31299" hidden="1" x14ac:dyDescent="0.2"/>
    <row r="31300" hidden="1" x14ac:dyDescent="0.2"/>
    <row r="31301" hidden="1" x14ac:dyDescent="0.2"/>
    <row r="31302" hidden="1" x14ac:dyDescent="0.2"/>
    <row r="31303" hidden="1" x14ac:dyDescent="0.2"/>
    <row r="31304" hidden="1" x14ac:dyDescent="0.2"/>
    <row r="31305" hidden="1" x14ac:dyDescent="0.2"/>
    <row r="31306" hidden="1" x14ac:dyDescent="0.2"/>
    <row r="31307" hidden="1" x14ac:dyDescent="0.2"/>
    <row r="31308" hidden="1" x14ac:dyDescent="0.2"/>
    <row r="31309" hidden="1" x14ac:dyDescent="0.2"/>
    <row r="31310" hidden="1" x14ac:dyDescent="0.2"/>
    <row r="31311" hidden="1" x14ac:dyDescent="0.2"/>
    <row r="31312" hidden="1" x14ac:dyDescent="0.2"/>
    <row r="31313" hidden="1" x14ac:dyDescent="0.2"/>
    <row r="31314" hidden="1" x14ac:dyDescent="0.2"/>
    <row r="31315" hidden="1" x14ac:dyDescent="0.2"/>
    <row r="31316" hidden="1" x14ac:dyDescent="0.2"/>
    <row r="31317" hidden="1" x14ac:dyDescent="0.2"/>
    <row r="31318" hidden="1" x14ac:dyDescent="0.2"/>
    <row r="31319" hidden="1" x14ac:dyDescent="0.2"/>
    <row r="31320" hidden="1" x14ac:dyDescent="0.2"/>
    <row r="31321" hidden="1" x14ac:dyDescent="0.2"/>
    <row r="31322" hidden="1" x14ac:dyDescent="0.2"/>
    <row r="31323" hidden="1" x14ac:dyDescent="0.2"/>
    <row r="31324" hidden="1" x14ac:dyDescent="0.2"/>
    <row r="31325" hidden="1" x14ac:dyDescent="0.2"/>
    <row r="31326" hidden="1" x14ac:dyDescent="0.2"/>
    <row r="31327" hidden="1" x14ac:dyDescent="0.2"/>
    <row r="31328" hidden="1" x14ac:dyDescent="0.2"/>
    <row r="31329" hidden="1" x14ac:dyDescent="0.2"/>
    <row r="31330" hidden="1" x14ac:dyDescent="0.2"/>
    <row r="31331" hidden="1" x14ac:dyDescent="0.2"/>
    <row r="31332" hidden="1" x14ac:dyDescent="0.2"/>
    <row r="31333" hidden="1" x14ac:dyDescent="0.2"/>
    <row r="31334" hidden="1" x14ac:dyDescent="0.2"/>
    <row r="31335" hidden="1" x14ac:dyDescent="0.2"/>
    <row r="31336" hidden="1" x14ac:dyDescent="0.2"/>
    <row r="31337" hidden="1" x14ac:dyDescent="0.2"/>
    <row r="31338" hidden="1" x14ac:dyDescent="0.2"/>
    <row r="31339" hidden="1" x14ac:dyDescent="0.2"/>
    <row r="31340" hidden="1" x14ac:dyDescent="0.2"/>
    <row r="31341" hidden="1" x14ac:dyDescent="0.2"/>
    <row r="31342" hidden="1" x14ac:dyDescent="0.2"/>
    <row r="31343" hidden="1" x14ac:dyDescent="0.2"/>
    <row r="31344" hidden="1" x14ac:dyDescent="0.2"/>
    <row r="31345" hidden="1" x14ac:dyDescent="0.2"/>
    <row r="31346" hidden="1" x14ac:dyDescent="0.2"/>
    <row r="31347" hidden="1" x14ac:dyDescent="0.2"/>
    <row r="31348" hidden="1" x14ac:dyDescent="0.2"/>
    <row r="31349" hidden="1" x14ac:dyDescent="0.2"/>
    <row r="31350" hidden="1" x14ac:dyDescent="0.2"/>
    <row r="31351" hidden="1" x14ac:dyDescent="0.2"/>
    <row r="31352" hidden="1" x14ac:dyDescent="0.2"/>
    <row r="31353" hidden="1" x14ac:dyDescent="0.2"/>
    <row r="31354" hidden="1" x14ac:dyDescent="0.2"/>
    <row r="31355" hidden="1" x14ac:dyDescent="0.2"/>
    <row r="31356" hidden="1" x14ac:dyDescent="0.2"/>
    <row r="31357" hidden="1" x14ac:dyDescent="0.2"/>
    <row r="31358" hidden="1" x14ac:dyDescent="0.2"/>
    <row r="31359" hidden="1" x14ac:dyDescent="0.2"/>
    <row r="31360" hidden="1" x14ac:dyDescent="0.2"/>
    <row r="31361" hidden="1" x14ac:dyDescent="0.2"/>
    <row r="31362" hidden="1" x14ac:dyDescent="0.2"/>
    <row r="31363" hidden="1" x14ac:dyDescent="0.2"/>
    <row r="31364" hidden="1" x14ac:dyDescent="0.2"/>
    <row r="31365" hidden="1" x14ac:dyDescent="0.2"/>
    <row r="31366" hidden="1" x14ac:dyDescent="0.2"/>
    <row r="31367" hidden="1" x14ac:dyDescent="0.2"/>
    <row r="31368" hidden="1" x14ac:dyDescent="0.2"/>
    <row r="31369" hidden="1" x14ac:dyDescent="0.2"/>
    <row r="31370" hidden="1" x14ac:dyDescent="0.2"/>
    <row r="31371" hidden="1" x14ac:dyDescent="0.2"/>
    <row r="31372" hidden="1" x14ac:dyDescent="0.2"/>
    <row r="31373" hidden="1" x14ac:dyDescent="0.2"/>
    <row r="31374" hidden="1" x14ac:dyDescent="0.2"/>
    <row r="31375" hidden="1" x14ac:dyDescent="0.2"/>
    <row r="31376" hidden="1" x14ac:dyDescent="0.2"/>
    <row r="31377" hidden="1" x14ac:dyDescent="0.2"/>
    <row r="31378" hidden="1" x14ac:dyDescent="0.2"/>
    <row r="31379" hidden="1" x14ac:dyDescent="0.2"/>
    <row r="31380" hidden="1" x14ac:dyDescent="0.2"/>
    <row r="31381" hidden="1" x14ac:dyDescent="0.2"/>
    <row r="31382" hidden="1" x14ac:dyDescent="0.2"/>
    <row r="31383" hidden="1" x14ac:dyDescent="0.2"/>
    <row r="31384" hidden="1" x14ac:dyDescent="0.2"/>
    <row r="31385" hidden="1" x14ac:dyDescent="0.2"/>
    <row r="31386" hidden="1" x14ac:dyDescent="0.2"/>
    <row r="31387" hidden="1" x14ac:dyDescent="0.2"/>
    <row r="31388" hidden="1" x14ac:dyDescent="0.2"/>
    <row r="31389" hidden="1" x14ac:dyDescent="0.2"/>
    <row r="31390" hidden="1" x14ac:dyDescent="0.2"/>
    <row r="31391" hidden="1" x14ac:dyDescent="0.2"/>
    <row r="31392" hidden="1" x14ac:dyDescent="0.2"/>
    <row r="31393" hidden="1" x14ac:dyDescent="0.2"/>
    <row r="31394" hidden="1" x14ac:dyDescent="0.2"/>
    <row r="31395" hidden="1" x14ac:dyDescent="0.2"/>
    <row r="31396" hidden="1" x14ac:dyDescent="0.2"/>
    <row r="31397" hidden="1" x14ac:dyDescent="0.2"/>
    <row r="31398" hidden="1" x14ac:dyDescent="0.2"/>
    <row r="31399" hidden="1" x14ac:dyDescent="0.2"/>
    <row r="31400" hidden="1" x14ac:dyDescent="0.2"/>
    <row r="31401" hidden="1" x14ac:dyDescent="0.2"/>
    <row r="31402" hidden="1" x14ac:dyDescent="0.2"/>
    <row r="31403" hidden="1" x14ac:dyDescent="0.2"/>
    <row r="31404" hidden="1" x14ac:dyDescent="0.2"/>
    <row r="31405" hidden="1" x14ac:dyDescent="0.2"/>
    <row r="31406" hidden="1" x14ac:dyDescent="0.2"/>
    <row r="31407" hidden="1" x14ac:dyDescent="0.2"/>
    <row r="31408" hidden="1" x14ac:dyDescent="0.2"/>
    <row r="31409" hidden="1" x14ac:dyDescent="0.2"/>
    <row r="31410" hidden="1" x14ac:dyDescent="0.2"/>
    <row r="31411" hidden="1" x14ac:dyDescent="0.2"/>
    <row r="31412" hidden="1" x14ac:dyDescent="0.2"/>
    <row r="31413" hidden="1" x14ac:dyDescent="0.2"/>
    <row r="31414" hidden="1" x14ac:dyDescent="0.2"/>
    <row r="31415" hidden="1" x14ac:dyDescent="0.2"/>
    <row r="31416" hidden="1" x14ac:dyDescent="0.2"/>
    <row r="31417" hidden="1" x14ac:dyDescent="0.2"/>
    <row r="31418" hidden="1" x14ac:dyDescent="0.2"/>
    <row r="31419" hidden="1" x14ac:dyDescent="0.2"/>
    <row r="31420" hidden="1" x14ac:dyDescent="0.2"/>
    <row r="31421" hidden="1" x14ac:dyDescent="0.2"/>
    <row r="31422" hidden="1" x14ac:dyDescent="0.2"/>
    <row r="31423" hidden="1" x14ac:dyDescent="0.2"/>
    <row r="31424" hidden="1" x14ac:dyDescent="0.2"/>
    <row r="31425" hidden="1" x14ac:dyDescent="0.2"/>
    <row r="31426" hidden="1" x14ac:dyDescent="0.2"/>
    <row r="31427" hidden="1" x14ac:dyDescent="0.2"/>
    <row r="31428" hidden="1" x14ac:dyDescent="0.2"/>
    <row r="31429" hidden="1" x14ac:dyDescent="0.2"/>
    <row r="31430" hidden="1" x14ac:dyDescent="0.2"/>
    <row r="31431" hidden="1" x14ac:dyDescent="0.2"/>
    <row r="31432" hidden="1" x14ac:dyDescent="0.2"/>
    <row r="31433" hidden="1" x14ac:dyDescent="0.2"/>
    <row r="31434" hidden="1" x14ac:dyDescent="0.2"/>
    <row r="31435" hidden="1" x14ac:dyDescent="0.2"/>
    <row r="31436" hidden="1" x14ac:dyDescent="0.2"/>
    <row r="31437" hidden="1" x14ac:dyDescent="0.2"/>
    <row r="31438" hidden="1" x14ac:dyDescent="0.2"/>
    <row r="31439" hidden="1" x14ac:dyDescent="0.2"/>
    <row r="31440" hidden="1" x14ac:dyDescent="0.2"/>
    <row r="31441" hidden="1" x14ac:dyDescent="0.2"/>
    <row r="31442" hidden="1" x14ac:dyDescent="0.2"/>
    <row r="31443" hidden="1" x14ac:dyDescent="0.2"/>
    <row r="31444" hidden="1" x14ac:dyDescent="0.2"/>
    <row r="31445" hidden="1" x14ac:dyDescent="0.2"/>
    <row r="31446" hidden="1" x14ac:dyDescent="0.2"/>
    <row r="31447" hidden="1" x14ac:dyDescent="0.2"/>
    <row r="31448" hidden="1" x14ac:dyDescent="0.2"/>
    <row r="31449" hidden="1" x14ac:dyDescent="0.2"/>
    <row r="31450" hidden="1" x14ac:dyDescent="0.2"/>
    <row r="31451" hidden="1" x14ac:dyDescent="0.2"/>
    <row r="31452" hidden="1" x14ac:dyDescent="0.2"/>
    <row r="31453" hidden="1" x14ac:dyDescent="0.2"/>
    <row r="31454" hidden="1" x14ac:dyDescent="0.2"/>
    <row r="31455" hidden="1" x14ac:dyDescent="0.2"/>
    <row r="31456" hidden="1" x14ac:dyDescent="0.2"/>
    <row r="31457" hidden="1" x14ac:dyDescent="0.2"/>
    <row r="31458" hidden="1" x14ac:dyDescent="0.2"/>
    <row r="31459" hidden="1" x14ac:dyDescent="0.2"/>
    <row r="31460" hidden="1" x14ac:dyDescent="0.2"/>
    <row r="31461" hidden="1" x14ac:dyDescent="0.2"/>
    <row r="31462" hidden="1" x14ac:dyDescent="0.2"/>
    <row r="31463" hidden="1" x14ac:dyDescent="0.2"/>
    <row r="31464" hidden="1" x14ac:dyDescent="0.2"/>
    <row r="31465" hidden="1" x14ac:dyDescent="0.2"/>
    <row r="31466" hidden="1" x14ac:dyDescent="0.2"/>
    <row r="31467" hidden="1" x14ac:dyDescent="0.2"/>
    <row r="31468" hidden="1" x14ac:dyDescent="0.2"/>
    <row r="31469" hidden="1" x14ac:dyDescent="0.2"/>
    <row r="31470" hidden="1" x14ac:dyDescent="0.2"/>
    <row r="31471" hidden="1" x14ac:dyDescent="0.2"/>
    <row r="31472" hidden="1" x14ac:dyDescent="0.2"/>
    <row r="31473" hidden="1" x14ac:dyDescent="0.2"/>
    <row r="31474" hidden="1" x14ac:dyDescent="0.2"/>
    <row r="31475" hidden="1" x14ac:dyDescent="0.2"/>
    <row r="31476" hidden="1" x14ac:dyDescent="0.2"/>
    <row r="31477" hidden="1" x14ac:dyDescent="0.2"/>
    <row r="31478" hidden="1" x14ac:dyDescent="0.2"/>
    <row r="31479" hidden="1" x14ac:dyDescent="0.2"/>
    <row r="31480" hidden="1" x14ac:dyDescent="0.2"/>
    <row r="31481" hidden="1" x14ac:dyDescent="0.2"/>
    <row r="31482" hidden="1" x14ac:dyDescent="0.2"/>
    <row r="31483" hidden="1" x14ac:dyDescent="0.2"/>
    <row r="31484" hidden="1" x14ac:dyDescent="0.2"/>
    <row r="31485" hidden="1" x14ac:dyDescent="0.2"/>
    <row r="31486" hidden="1" x14ac:dyDescent="0.2"/>
    <row r="31487" hidden="1" x14ac:dyDescent="0.2"/>
    <row r="31488" hidden="1" x14ac:dyDescent="0.2"/>
    <row r="31489" hidden="1" x14ac:dyDescent="0.2"/>
    <row r="31490" hidden="1" x14ac:dyDescent="0.2"/>
    <row r="31491" hidden="1" x14ac:dyDescent="0.2"/>
    <row r="31492" hidden="1" x14ac:dyDescent="0.2"/>
    <row r="31493" hidden="1" x14ac:dyDescent="0.2"/>
    <row r="31494" hidden="1" x14ac:dyDescent="0.2"/>
    <row r="31495" hidden="1" x14ac:dyDescent="0.2"/>
    <row r="31496" hidden="1" x14ac:dyDescent="0.2"/>
    <row r="31497" hidden="1" x14ac:dyDescent="0.2"/>
    <row r="31498" hidden="1" x14ac:dyDescent="0.2"/>
    <row r="31499" hidden="1" x14ac:dyDescent="0.2"/>
    <row r="31500" hidden="1" x14ac:dyDescent="0.2"/>
    <row r="31501" hidden="1" x14ac:dyDescent="0.2"/>
    <row r="31502" hidden="1" x14ac:dyDescent="0.2"/>
    <row r="31503" hidden="1" x14ac:dyDescent="0.2"/>
    <row r="31504" hidden="1" x14ac:dyDescent="0.2"/>
    <row r="31505" hidden="1" x14ac:dyDescent="0.2"/>
    <row r="31506" hidden="1" x14ac:dyDescent="0.2"/>
    <row r="31507" hidden="1" x14ac:dyDescent="0.2"/>
    <row r="31508" hidden="1" x14ac:dyDescent="0.2"/>
    <row r="31509" hidden="1" x14ac:dyDescent="0.2"/>
    <row r="31510" hidden="1" x14ac:dyDescent="0.2"/>
    <row r="31511" hidden="1" x14ac:dyDescent="0.2"/>
    <row r="31512" hidden="1" x14ac:dyDescent="0.2"/>
    <row r="31513" hidden="1" x14ac:dyDescent="0.2"/>
    <row r="31514" hidden="1" x14ac:dyDescent="0.2"/>
    <row r="31515" hidden="1" x14ac:dyDescent="0.2"/>
    <row r="31516" hidden="1" x14ac:dyDescent="0.2"/>
    <row r="31517" hidden="1" x14ac:dyDescent="0.2"/>
    <row r="31518" hidden="1" x14ac:dyDescent="0.2"/>
    <row r="31519" hidden="1" x14ac:dyDescent="0.2"/>
    <row r="31520" hidden="1" x14ac:dyDescent="0.2"/>
    <row r="31521" hidden="1" x14ac:dyDescent="0.2"/>
    <row r="31522" hidden="1" x14ac:dyDescent="0.2"/>
    <row r="31523" hidden="1" x14ac:dyDescent="0.2"/>
    <row r="31524" hidden="1" x14ac:dyDescent="0.2"/>
    <row r="31525" hidden="1" x14ac:dyDescent="0.2"/>
    <row r="31526" hidden="1" x14ac:dyDescent="0.2"/>
    <row r="31527" hidden="1" x14ac:dyDescent="0.2"/>
    <row r="31528" hidden="1" x14ac:dyDescent="0.2"/>
    <row r="31529" hidden="1" x14ac:dyDescent="0.2"/>
    <row r="31530" hidden="1" x14ac:dyDescent="0.2"/>
    <row r="31531" hidden="1" x14ac:dyDescent="0.2"/>
    <row r="31532" hidden="1" x14ac:dyDescent="0.2"/>
    <row r="31533" hidden="1" x14ac:dyDescent="0.2"/>
    <row r="31534" hidden="1" x14ac:dyDescent="0.2"/>
    <row r="31535" hidden="1" x14ac:dyDescent="0.2"/>
    <row r="31536" hidden="1" x14ac:dyDescent="0.2"/>
    <row r="31537" hidden="1" x14ac:dyDescent="0.2"/>
    <row r="31538" hidden="1" x14ac:dyDescent="0.2"/>
    <row r="31539" hidden="1" x14ac:dyDescent="0.2"/>
    <row r="31540" hidden="1" x14ac:dyDescent="0.2"/>
    <row r="31541" hidden="1" x14ac:dyDescent="0.2"/>
    <row r="31542" hidden="1" x14ac:dyDescent="0.2"/>
    <row r="31543" hidden="1" x14ac:dyDescent="0.2"/>
    <row r="31544" hidden="1" x14ac:dyDescent="0.2"/>
    <row r="31545" hidden="1" x14ac:dyDescent="0.2"/>
    <row r="31546" hidden="1" x14ac:dyDescent="0.2"/>
    <row r="31547" hidden="1" x14ac:dyDescent="0.2"/>
    <row r="31548" hidden="1" x14ac:dyDescent="0.2"/>
    <row r="31549" hidden="1" x14ac:dyDescent="0.2"/>
    <row r="31550" hidden="1" x14ac:dyDescent="0.2"/>
    <row r="31551" hidden="1" x14ac:dyDescent="0.2"/>
    <row r="31552" hidden="1" x14ac:dyDescent="0.2"/>
    <row r="31553" hidden="1" x14ac:dyDescent="0.2"/>
    <row r="31554" hidden="1" x14ac:dyDescent="0.2"/>
    <row r="31555" hidden="1" x14ac:dyDescent="0.2"/>
    <row r="31556" hidden="1" x14ac:dyDescent="0.2"/>
    <row r="31557" hidden="1" x14ac:dyDescent="0.2"/>
    <row r="31558" hidden="1" x14ac:dyDescent="0.2"/>
    <row r="31559" hidden="1" x14ac:dyDescent="0.2"/>
    <row r="31560" hidden="1" x14ac:dyDescent="0.2"/>
    <row r="31561" hidden="1" x14ac:dyDescent="0.2"/>
    <row r="31562" hidden="1" x14ac:dyDescent="0.2"/>
    <row r="31563" hidden="1" x14ac:dyDescent="0.2"/>
    <row r="31564" hidden="1" x14ac:dyDescent="0.2"/>
    <row r="31565" hidden="1" x14ac:dyDescent="0.2"/>
    <row r="31566" hidden="1" x14ac:dyDescent="0.2"/>
    <row r="31567" hidden="1" x14ac:dyDescent="0.2"/>
    <row r="31568" hidden="1" x14ac:dyDescent="0.2"/>
    <row r="31569" hidden="1" x14ac:dyDescent="0.2"/>
    <row r="31570" hidden="1" x14ac:dyDescent="0.2"/>
    <row r="31571" hidden="1" x14ac:dyDescent="0.2"/>
    <row r="31572" hidden="1" x14ac:dyDescent="0.2"/>
    <row r="31573" hidden="1" x14ac:dyDescent="0.2"/>
    <row r="31574" hidden="1" x14ac:dyDescent="0.2"/>
    <row r="31575" hidden="1" x14ac:dyDescent="0.2"/>
    <row r="31576" hidden="1" x14ac:dyDescent="0.2"/>
    <row r="31577" hidden="1" x14ac:dyDescent="0.2"/>
    <row r="31578" hidden="1" x14ac:dyDescent="0.2"/>
    <row r="31579" hidden="1" x14ac:dyDescent="0.2"/>
    <row r="31580" hidden="1" x14ac:dyDescent="0.2"/>
    <row r="31581" hidden="1" x14ac:dyDescent="0.2"/>
    <row r="31582" hidden="1" x14ac:dyDescent="0.2"/>
    <row r="31583" hidden="1" x14ac:dyDescent="0.2"/>
    <row r="31584" hidden="1" x14ac:dyDescent="0.2"/>
    <row r="31585" hidden="1" x14ac:dyDescent="0.2"/>
    <row r="31586" hidden="1" x14ac:dyDescent="0.2"/>
    <row r="31587" hidden="1" x14ac:dyDescent="0.2"/>
    <row r="31588" hidden="1" x14ac:dyDescent="0.2"/>
    <row r="31589" hidden="1" x14ac:dyDescent="0.2"/>
    <row r="31590" hidden="1" x14ac:dyDescent="0.2"/>
    <row r="31591" hidden="1" x14ac:dyDescent="0.2"/>
    <row r="31592" hidden="1" x14ac:dyDescent="0.2"/>
    <row r="31593" hidden="1" x14ac:dyDescent="0.2"/>
    <row r="31594" hidden="1" x14ac:dyDescent="0.2"/>
    <row r="31595" hidden="1" x14ac:dyDescent="0.2"/>
    <row r="31596" hidden="1" x14ac:dyDescent="0.2"/>
    <row r="31597" hidden="1" x14ac:dyDescent="0.2"/>
    <row r="31598" hidden="1" x14ac:dyDescent="0.2"/>
    <row r="31599" hidden="1" x14ac:dyDescent="0.2"/>
    <row r="31600" hidden="1" x14ac:dyDescent="0.2"/>
    <row r="31601" hidden="1" x14ac:dyDescent="0.2"/>
    <row r="31602" hidden="1" x14ac:dyDescent="0.2"/>
    <row r="31603" hidden="1" x14ac:dyDescent="0.2"/>
    <row r="31604" hidden="1" x14ac:dyDescent="0.2"/>
    <row r="31605" hidden="1" x14ac:dyDescent="0.2"/>
    <row r="31606" hidden="1" x14ac:dyDescent="0.2"/>
    <row r="31607" hidden="1" x14ac:dyDescent="0.2"/>
    <row r="31608" hidden="1" x14ac:dyDescent="0.2"/>
    <row r="31609" hidden="1" x14ac:dyDescent="0.2"/>
    <row r="31610" hidden="1" x14ac:dyDescent="0.2"/>
    <row r="31611" hidden="1" x14ac:dyDescent="0.2"/>
    <row r="31612" hidden="1" x14ac:dyDescent="0.2"/>
    <row r="31613" hidden="1" x14ac:dyDescent="0.2"/>
    <row r="31614" hidden="1" x14ac:dyDescent="0.2"/>
    <row r="31615" hidden="1" x14ac:dyDescent="0.2"/>
    <row r="31616" hidden="1" x14ac:dyDescent="0.2"/>
    <row r="31617" hidden="1" x14ac:dyDescent="0.2"/>
    <row r="31618" hidden="1" x14ac:dyDescent="0.2"/>
    <row r="31619" hidden="1" x14ac:dyDescent="0.2"/>
    <row r="31620" hidden="1" x14ac:dyDescent="0.2"/>
    <row r="31621" hidden="1" x14ac:dyDescent="0.2"/>
    <row r="31622" hidden="1" x14ac:dyDescent="0.2"/>
    <row r="31623" hidden="1" x14ac:dyDescent="0.2"/>
    <row r="31624" hidden="1" x14ac:dyDescent="0.2"/>
    <row r="31625" hidden="1" x14ac:dyDescent="0.2"/>
    <row r="31626" hidden="1" x14ac:dyDescent="0.2"/>
    <row r="31627" hidden="1" x14ac:dyDescent="0.2"/>
    <row r="31628" hidden="1" x14ac:dyDescent="0.2"/>
    <row r="31629" hidden="1" x14ac:dyDescent="0.2"/>
    <row r="31630" hidden="1" x14ac:dyDescent="0.2"/>
    <row r="31631" hidden="1" x14ac:dyDescent="0.2"/>
    <row r="31632" hidden="1" x14ac:dyDescent="0.2"/>
    <row r="31633" hidden="1" x14ac:dyDescent="0.2"/>
    <row r="31634" hidden="1" x14ac:dyDescent="0.2"/>
    <row r="31635" hidden="1" x14ac:dyDescent="0.2"/>
    <row r="31636" hidden="1" x14ac:dyDescent="0.2"/>
    <row r="31637" hidden="1" x14ac:dyDescent="0.2"/>
    <row r="31638" hidden="1" x14ac:dyDescent="0.2"/>
    <row r="31639" hidden="1" x14ac:dyDescent="0.2"/>
    <row r="31640" hidden="1" x14ac:dyDescent="0.2"/>
    <row r="31641" hidden="1" x14ac:dyDescent="0.2"/>
    <row r="31642" hidden="1" x14ac:dyDescent="0.2"/>
    <row r="31643" hidden="1" x14ac:dyDescent="0.2"/>
    <row r="31644" hidden="1" x14ac:dyDescent="0.2"/>
    <row r="31645" hidden="1" x14ac:dyDescent="0.2"/>
    <row r="31646" hidden="1" x14ac:dyDescent="0.2"/>
    <row r="31647" hidden="1" x14ac:dyDescent="0.2"/>
    <row r="31648" hidden="1" x14ac:dyDescent="0.2"/>
    <row r="31649" hidden="1" x14ac:dyDescent="0.2"/>
    <row r="31650" hidden="1" x14ac:dyDescent="0.2"/>
    <row r="31651" hidden="1" x14ac:dyDescent="0.2"/>
    <row r="31652" hidden="1" x14ac:dyDescent="0.2"/>
    <row r="31653" hidden="1" x14ac:dyDescent="0.2"/>
    <row r="31654" hidden="1" x14ac:dyDescent="0.2"/>
    <row r="31655" hidden="1" x14ac:dyDescent="0.2"/>
    <row r="31656" hidden="1" x14ac:dyDescent="0.2"/>
    <row r="31657" hidden="1" x14ac:dyDescent="0.2"/>
    <row r="31658" hidden="1" x14ac:dyDescent="0.2"/>
    <row r="31659" hidden="1" x14ac:dyDescent="0.2"/>
    <row r="31660" hidden="1" x14ac:dyDescent="0.2"/>
    <row r="31661" hidden="1" x14ac:dyDescent="0.2"/>
    <row r="31662" hidden="1" x14ac:dyDescent="0.2"/>
    <row r="31663" hidden="1" x14ac:dyDescent="0.2"/>
    <row r="31664" hidden="1" x14ac:dyDescent="0.2"/>
    <row r="31665" hidden="1" x14ac:dyDescent="0.2"/>
    <row r="31666" hidden="1" x14ac:dyDescent="0.2"/>
    <row r="31667" hidden="1" x14ac:dyDescent="0.2"/>
    <row r="31668" hidden="1" x14ac:dyDescent="0.2"/>
    <row r="31669" hidden="1" x14ac:dyDescent="0.2"/>
    <row r="31670" hidden="1" x14ac:dyDescent="0.2"/>
    <row r="31671" hidden="1" x14ac:dyDescent="0.2"/>
    <row r="31672" hidden="1" x14ac:dyDescent="0.2"/>
    <row r="31673" hidden="1" x14ac:dyDescent="0.2"/>
    <row r="31674" hidden="1" x14ac:dyDescent="0.2"/>
    <row r="31675" hidden="1" x14ac:dyDescent="0.2"/>
    <row r="31676" hidden="1" x14ac:dyDescent="0.2"/>
    <row r="31677" hidden="1" x14ac:dyDescent="0.2"/>
    <row r="31678" hidden="1" x14ac:dyDescent="0.2"/>
    <row r="31679" hidden="1" x14ac:dyDescent="0.2"/>
    <row r="31680" hidden="1" x14ac:dyDescent="0.2"/>
    <row r="31681" hidden="1" x14ac:dyDescent="0.2"/>
    <row r="31682" hidden="1" x14ac:dyDescent="0.2"/>
    <row r="31683" hidden="1" x14ac:dyDescent="0.2"/>
    <row r="31684" hidden="1" x14ac:dyDescent="0.2"/>
    <row r="31685" hidden="1" x14ac:dyDescent="0.2"/>
    <row r="31686" hidden="1" x14ac:dyDescent="0.2"/>
    <row r="31687" hidden="1" x14ac:dyDescent="0.2"/>
    <row r="31688" hidden="1" x14ac:dyDescent="0.2"/>
    <row r="31689" hidden="1" x14ac:dyDescent="0.2"/>
    <row r="31690" hidden="1" x14ac:dyDescent="0.2"/>
    <row r="31691" hidden="1" x14ac:dyDescent="0.2"/>
    <row r="31692" hidden="1" x14ac:dyDescent="0.2"/>
    <row r="31693" hidden="1" x14ac:dyDescent="0.2"/>
    <row r="31694" hidden="1" x14ac:dyDescent="0.2"/>
    <row r="31695" hidden="1" x14ac:dyDescent="0.2"/>
    <row r="31696" hidden="1" x14ac:dyDescent="0.2"/>
    <row r="31697" hidden="1" x14ac:dyDescent="0.2"/>
    <row r="31698" hidden="1" x14ac:dyDescent="0.2"/>
    <row r="31699" hidden="1" x14ac:dyDescent="0.2"/>
    <row r="31700" hidden="1" x14ac:dyDescent="0.2"/>
    <row r="31701" hidden="1" x14ac:dyDescent="0.2"/>
    <row r="31702" hidden="1" x14ac:dyDescent="0.2"/>
    <row r="31703" hidden="1" x14ac:dyDescent="0.2"/>
    <row r="31704" hidden="1" x14ac:dyDescent="0.2"/>
    <row r="31705" hidden="1" x14ac:dyDescent="0.2"/>
    <row r="31706" hidden="1" x14ac:dyDescent="0.2"/>
    <row r="31707" hidden="1" x14ac:dyDescent="0.2"/>
    <row r="31708" hidden="1" x14ac:dyDescent="0.2"/>
    <row r="31709" hidden="1" x14ac:dyDescent="0.2"/>
    <row r="31710" hidden="1" x14ac:dyDescent="0.2"/>
    <row r="31711" hidden="1" x14ac:dyDescent="0.2"/>
    <row r="31712" hidden="1" x14ac:dyDescent="0.2"/>
    <row r="31713" hidden="1" x14ac:dyDescent="0.2"/>
    <row r="31714" hidden="1" x14ac:dyDescent="0.2"/>
    <row r="31715" hidden="1" x14ac:dyDescent="0.2"/>
    <row r="31716" hidden="1" x14ac:dyDescent="0.2"/>
    <row r="31717" hidden="1" x14ac:dyDescent="0.2"/>
    <row r="31718" hidden="1" x14ac:dyDescent="0.2"/>
    <row r="31719" hidden="1" x14ac:dyDescent="0.2"/>
    <row r="31720" hidden="1" x14ac:dyDescent="0.2"/>
    <row r="31721" hidden="1" x14ac:dyDescent="0.2"/>
    <row r="31722" hidden="1" x14ac:dyDescent="0.2"/>
    <row r="31723" hidden="1" x14ac:dyDescent="0.2"/>
    <row r="31724" hidden="1" x14ac:dyDescent="0.2"/>
    <row r="31725" hidden="1" x14ac:dyDescent="0.2"/>
    <row r="31726" hidden="1" x14ac:dyDescent="0.2"/>
    <row r="31727" hidden="1" x14ac:dyDescent="0.2"/>
    <row r="31728" hidden="1" x14ac:dyDescent="0.2"/>
    <row r="31729" hidden="1" x14ac:dyDescent="0.2"/>
    <row r="31730" hidden="1" x14ac:dyDescent="0.2"/>
    <row r="31731" hidden="1" x14ac:dyDescent="0.2"/>
    <row r="31732" hidden="1" x14ac:dyDescent="0.2"/>
    <row r="31733" hidden="1" x14ac:dyDescent="0.2"/>
    <row r="31734" hidden="1" x14ac:dyDescent="0.2"/>
    <row r="31735" hidden="1" x14ac:dyDescent="0.2"/>
    <row r="31736" hidden="1" x14ac:dyDescent="0.2"/>
    <row r="31737" hidden="1" x14ac:dyDescent="0.2"/>
    <row r="31738" hidden="1" x14ac:dyDescent="0.2"/>
    <row r="31739" hidden="1" x14ac:dyDescent="0.2"/>
    <row r="31740" hidden="1" x14ac:dyDescent="0.2"/>
    <row r="31741" hidden="1" x14ac:dyDescent="0.2"/>
    <row r="31742" hidden="1" x14ac:dyDescent="0.2"/>
    <row r="31743" hidden="1" x14ac:dyDescent="0.2"/>
    <row r="31744" hidden="1" x14ac:dyDescent="0.2"/>
    <row r="31745" hidden="1" x14ac:dyDescent="0.2"/>
    <row r="31746" hidden="1" x14ac:dyDescent="0.2"/>
    <row r="31747" hidden="1" x14ac:dyDescent="0.2"/>
    <row r="31748" hidden="1" x14ac:dyDescent="0.2"/>
    <row r="31749" hidden="1" x14ac:dyDescent="0.2"/>
    <row r="31750" hidden="1" x14ac:dyDescent="0.2"/>
    <row r="31751" hidden="1" x14ac:dyDescent="0.2"/>
    <row r="31752" hidden="1" x14ac:dyDescent="0.2"/>
    <row r="31753" hidden="1" x14ac:dyDescent="0.2"/>
    <row r="31754" hidden="1" x14ac:dyDescent="0.2"/>
    <row r="31755" hidden="1" x14ac:dyDescent="0.2"/>
    <row r="31756" hidden="1" x14ac:dyDescent="0.2"/>
    <row r="31757" hidden="1" x14ac:dyDescent="0.2"/>
    <row r="31758" hidden="1" x14ac:dyDescent="0.2"/>
    <row r="31759" hidden="1" x14ac:dyDescent="0.2"/>
    <row r="31760" hidden="1" x14ac:dyDescent="0.2"/>
    <row r="31761" hidden="1" x14ac:dyDescent="0.2"/>
    <row r="31762" hidden="1" x14ac:dyDescent="0.2"/>
    <row r="31763" hidden="1" x14ac:dyDescent="0.2"/>
    <row r="31764" hidden="1" x14ac:dyDescent="0.2"/>
    <row r="31765" hidden="1" x14ac:dyDescent="0.2"/>
    <row r="31766" hidden="1" x14ac:dyDescent="0.2"/>
    <row r="31767" hidden="1" x14ac:dyDescent="0.2"/>
    <row r="31768" hidden="1" x14ac:dyDescent="0.2"/>
    <row r="31769" hidden="1" x14ac:dyDescent="0.2"/>
    <row r="31770" hidden="1" x14ac:dyDescent="0.2"/>
    <row r="31771" hidden="1" x14ac:dyDescent="0.2"/>
    <row r="31772" hidden="1" x14ac:dyDescent="0.2"/>
    <row r="31773" hidden="1" x14ac:dyDescent="0.2"/>
    <row r="31774" hidden="1" x14ac:dyDescent="0.2"/>
    <row r="31775" hidden="1" x14ac:dyDescent="0.2"/>
    <row r="31776" hidden="1" x14ac:dyDescent="0.2"/>
    <row r="31777" hidden="1" x14ac:dyDescent="0.2"/>
    <row r="31778" hidden="1" x14ac:dyDescent="0.2"/>
    <row r="31779" hidden="1" x14ac:dyDescent="0.2"/>
    <row r="31780" hidden="1" x14ac:dyDescent="0.2"/>
    <row r="31781" hidden="1" x14ac:dyDescent="0.2"/>
    <row r="31782" hidden="1" x14ac:dyDescent="0.2"/>
    <row r="31783" hidden="1" x14ac:dyDescent="0.2"/>
    <row r="31784" hidden="1" x14ac:dyDescent="0.2"/>
    <row r="31785" hidden="1" x14ac:dyDescent="0.2"/>
    <row r="31786" hidden="1" x14ac:dyDescent="0.2"/>
    <row r="31787" hidden="1" x14ac:dyDescent="0.2"/>
    <row r="31788" hidden="1" x14ac:dyDescent="0.2"/>
    <row r="31789" hidden="1" x14ac:dyDescent="0.2"/>
    <row r="31790" hidden="1" x14ac:dyDescent="0.2"/>
    <row r="31791" hidden="1" x14ac:dyDescent="0.2"/>
    <row r="31792" hidden="1" x14ac:dyDescent="0.2"/>
    <row r="31793" hidden="1" x14ac:dyDescent="0.2"/>
    <row r="31794" hidden="1" x14ac:dyDescent="0.2"/>
    <row r="31795" hidden="1" x14ac:dyDescent="0.2"/>
    <row r="31796" hidden="1" x14ac:dyDescent="0.2"/>
    <row r="31797" hidden="1" x14ac:dyDescent="0.2"/>
    <row r="31798" hidden="1" x14ac:dyDescent="0.2"/>
    <row r="31799" hidden="1" x14ac:dyDescent="0.2"/>
    <row r="31800" hidden="1" x14ac:dyDescent="0.2"/>
    <row r="31801" hidden="1" x14ac:dyDescent="0.2"/>
    <row r="31802" hidden="1" x14ac:dyDescent="0.2"/>
    <row r="31803" hidden="1" x14ac:dyDescent="0.2"/>
    <row r="31804" hidden="1" x14ac:dyDescent="0.2"/>
    <row r="31805" hidden="1" x14ac:dyDescent="0.2"/>
    <row r="31806" hidden="1" x14ac:dyDescent="0.2"/>
    <row r="31807" hidden="1" x14ac:dyDescent="0.2"/>
    <row r="31808" hidden="1" x14ac:dyDescent="0.2"/>
    <row r="31809" hidden="1" x14ac:dyDescent="0.2"/>
    <row r="31810" hidden="1" x14ac:dyDescent="0.2"/>
    <row r="31811" hidden="1" x14ac:dyDescent="0.2"/>
    <row r="31812" hidden="1" x14ac:dyDescent="0.2"/>
    <row r="31813" hidden="1" x14ac:dyDescent="0.2"/>
    <row r="31814" hidden="1" x14ac:dyDescent="0.2"/>
    <row r="31815" hidden="1" x14ac:dyDescent="0.2"/>
    <row r="31816" hidden="1" x14ac:dyDescent="0.2"/>
    <row r="31817" hidden="1" x14ac:dyDescent="0.2"/>
    <row r="31818" hidden="1" x14ac:dyDescent="0.2"/>
    <row r="31819" hidden="1" x14ac:dyDescent="0.2"/>
    <row r="31820" hidden="1" x14ac:dyDescent="0.2"/>
    <row r="31821" hidden="1" x14ac:dyDescent="0.2"/>
    <row r="31822" hidden="1" x14ac:dyDescent="0.2"/>
    <row r="31823" hidden="1" x14ac:dyDescent="0.2"/>
    <row r="31824" hidden="1" x14ac:dyDescent="0.2"/>
    <row r="31825" hidden="1" x14ac:dyDescent="0.2"/>
    <row r="31826" hidden="1" x14ac:dyDescent="0.2"/>
    <row r="31827" hidden="1" x14ac:dyDescent="0.2"/>
    <row r="31828" hidden="1" x14ac:dyDescent="0.2"/>
    <row r="31829" hidden="1" x14ac:dyDescent="0.2"/>
    <row r="31830" hidden="1" x14ac:dyDescent="0.2"/>
    <row r="31831" hidden="1" x14ac:dyDescent="0.2"/>
    <row r="31832" hidden="1" x14ac:dyDescent="0.2"/>
    <row r="31833" hidden="1" x14ac:dyDescent="0.2"/>
    <row r="31834" hidden="1" x14ac:dyDescent="0.2"/>
    <row r="31835" hidden="1" x14ac:dyDescent="0.2"/>
    <row r="31836" hidden="1" x14ac:dyDescent="0.2"/>
    <row r="31837" hidden="1" x14ac:dyDescent="0.2"/>
    <row r="31838" hidden="1" x14ac:dyDescent="0.2"/>
    <row r="31839" hidden="1" x14ac:dyDescent="0.2"/>
    <row r="31840" hidden="1" x14ac:dyDescent="0.2"/>
    <row r="31841" hidden="1" x14ac:dyDescent="0.2"/>
    <row r="31842" hidden="1" x14ac:dyDescent="0.2"/>
    <row r="31843" hidden="1" x14ac:dyDescent="0.2"/>
    <row r="31844" hidden="1" x14ac:dyDescent="0.2"/>
    <row r="31845" hidden="1" x14ac:dyDescent="0.2"/>
    <row r="31846" hidden="1" x14ac:dyDescent="0.2"/>
    <row r="31847" hidden="1" x14ac:dyDescent="0.2"/>
    <row r="31848" hidden="1" x14ac:dyDescent="0.2"/>
    <row r="31849" hidden="1" x14ac:dyDescent="0.2"/>
    <row r="31850" hidden="1" x14ac:dyDescent="0.2"/>
    <row r="31851" hidden="1" x14ac:dyDescent="0.2"/>
    <row r="31852" hidden="1" x14ac:dyDescent="0.2"/>
    <row r="31853" hidden="1" x14ac:dyDescent="0.2"/>
    <row r="31854" hidden="1" x14ac:dyDescent="0.2"/>
    <row r="31855" hidden="1" x14ac:dyDescent="0.2"/>
    <row r="31856" hidden="1" x14ac:dyDescent="0.2"/>
    <row r="31857" hidden="1" x14ac:dyDescent="0.2"/>
    <row r="31858" hidden="1" x14ac:dyDescent="0.2"/>
    <row r="31859" hidden="1" x14ac:dyDescent="0.2"/>
    <row r="31860" hidden="1" x14ac:dyDescent="0.2"/>
    <row r="31861" hidden="1" x14ac:dyDescent="0.2"/>
    <row r="31862" hidden="1" x14ac:dyDescent="0.2"/>
    <row r="31863" hidden="1" x14ac:dyDescent="0.2"/>
    <row r="31864" hidden="1" x14ac:dyDescent="0.2"/>
    <row r="31865" hidden="1" x14ac:dyDescent="0.2"/>
    <row r="31866" hidden="1" x14ac:dyDescent="0.2"/>
    <row r="31867" hidden="1" x14ac:dyDescent="0.2"/>
    <row r="31868" hidden="1" x14ac:dyDescent="0.2"/>
    <row r="31869" hidden="1" x14ac:dyDescent="0.2"/>
    <row r="31870" hidden="1" x14ac:dyDescent="0.2"/>
    <row r="31871" hidden="1" x14ac:dyDescent="0.2"/>
    <row r="31872" hidden="1" x14ac:dyDescent="0.2"/>
    <row r="31873" hidden="1" x14ac:dyDescent="0.2"/>
    <row r="31874" hidden="1" x14ac:dyDescent="0.2"/>
    <row r="31875" hidden="1" x14ac:dyDescent="0.2"/>
    <row r="31876" hidden="1" x14ac:dyDescent="0.2"/>
    <row r="31877" hidden="1" x14ac:dyDescent="0.2"/>
    <row r="31878" hidden="1" x14ac:dyDescent="0.2"/>
    <row r="31879" hidden="1" x14ac:dyDescent="0.2"/>
    <row r="31880" hidden="1" x14ac:dyDescent="0.2"/>
    <row r="31881" hidden="1" x14ac:dyDescent="0.2"/>
    <row r="31882" hidden="1" x14ac:dyDescent="0.2"/>
    <row r="31883" hidden="1" x14ac:dyDescent="0.2"/>
    <row r="31884" hidden="1" x14ac:dyDescent="0.2"/>
    <row r="31885" hidden="1" x14ac:dyDescent="0.2"/>
    <row r="31886" hidden="1" x14ac:dyDescent="0.2"/>
    <row r="31887" hidden="1" x14ac:dyDescent="0.2"/>
    <row r="31888" hidden="1" x14ac:dyDescent="0.2"/>
    <row r="31889" hidden="1" x14ac:dyDescent="0.2"/>
    <row r="31890" hidden="1" x14ac:dyDescent="0.2"/>
    <row r="31891" hidden="1" x14ac:dyDescent="0.2"/>
    <row r="31892" hidden="1" x14ac:dyDescent="0.2"/>
    <row r="31893" hidden="1" x14ac:dyDescent="0.2"/>
    <row r="31894" hidden="1" x14ac:dyDescent="0.2"/>
    <row r="31895" hidden="1" x14ac:dyDescent="0.2"/>
    <row r="31896" hidden="1" x14ac:dyDescent="0.2"/>
    <row r="31897" hidden="1" x14ac:dyDescent="0.2"/>
    <row r="31898" hidden="1" x14ac:dyDescent="0.2"/>
    <row r="31899" hidden="1" x14ac:dyDescent="0.2"/>
    <row r="31900" hidden="1" x14ac:dyDescent="0.2"/>
    <row r="31901" hidden="1" x14ac:dyDescent="0.2"/>
    <row r="31902" hidden="1" x14ac:dyDescent="0.2"/>
    <row r="31903" hidden="1" x14ac:dyDescent="0.2"/>
    <row r="31904" hidden="1" x14ac:dyDescent="0.2"/>
    <row r="31905" hidden="1" x14ac:dyDescent="0.2"/>
    <row r="31906" hidden="1" x14ac:dyDescent="0.2"/>
    <row r="31907" hidden="1" x14ac:dyDescent="0.2"/>
    <row r="31908" hidden="1" x14ac:dyDescent="0.2"/>
    <row r="31909" hidden="1" x14ac:dyDescent="0.2"/>
    <row r="31910" hidden="1" x14ac:dyDescent="0.2"/>
    <row r="31911" hidden="1" x14ac:dyDescent="0.2"/>
    <row r="31912" hidden="1" x14ac:dyDescent="0.2"/>
    <row r="31913" hidden="1" x14ac:dyDescent="0.2"/>
    <row r="31914" hidden="1" x14ac:dyDescent="0.2"/>
    <row r="31915" hidden="1" x14ac:dyDescent="0.2"/>
    <row r="31916" hidden="1" x14ac:dyDescent="0.2"/>
    <row r="31917" hidden="1" x14ac:dyDescent="0.2"/>
    <row r="31918" hidden="1" x14ac:dyDescent="0.2"/>
    <row r="31919" hidden="1" x14ac:dyDescent="0.2"/>
    <row r="31920" hidden="1" x14ac:dyDescent="0.2"/>
    <row r="31921" hidden="1" x14ac:dyDescent="0.2"/>
    <row r="31922" hidden="1" x14ac:dyDescent="0.2"/>
    <row r="31923" hidden="1" x14ac:dyDescent="0.2"/>
    <row r="31924" hidden="1" x14ac:dyDescent="0.2"/>
    <row r="31925" hidden="1" x14ac:dyDescent="0.2"/>
    <row r="31926" hidden="1" x14ac:dyDescent="0.2"/>
    <row r="31927" hidden="1" x14ac:dyDescent="0.2"/>
    <row r="31928" hidden="1" x14ac:dyDescent="0.2"/>
    <row r="31929" hidden="1" x14ac:dyDescent="0.2"/>
    <row r="31930" hidden="1" x14ac:dyDescent="0.2"/>
    <row r="31931" hidden="1" x14ac:dyDescent="0.2"/>
    <row r="31932" hidden="1" x14ac:dyDescent="0.2"/>
    <row r="31933" hidden="1" x14ac:dyDescent="0.2"/>
    <row r="31934" hidden="1" x14ac:dyDescent="0.2"/>
    <row r="31935" hidden="1" x14ac:dyDescent="0.2"/>
    <row r="31936" hidden="1" x14ac:dyDescent="0.2"/>
    <row r="31937" hidden="1" x14ac:dyDescent="0.2"/>
    <row r="31938" hidden="1" x14ac:dyDescent="0.2"/>
    <row r="31939" hidden="1" x14ac:dyDescent="0.2"/>
    <row r="31940" hidden="1" x14ac:dyDescent="0.2"/>
    <row r="31941" hidden="1" x14ac:dyDescent="0.2"/>
    <row r="31942" hidden="1" x14ac:dyDescent="0.2"/>
    <row r="31943" hidden="1" x14ac:dyDescent="0.2"/>
    <row r="31944" hidden="1" x14ac:dyDescent="0.2"/>
    <row r="31945" hidden="1" x14ac:dyDescent="0.2"/>
    <row r="31946" hidden="1" x14ac:dyDescent="0.2"/>
    <row r="31947" hidden="1" x14ac:dyDescent="0.2"/>
    <row r="31948" hidden="1" x14ac:dyDescent="0.2"/>
    <row r="31949" hidden="1" x14ac:dyDescent="0.2"/>
    <row r="31950" hidden="1" x14ac:dyDescent="0.2"/>
    <row r="31951" hidden="1" x14ac:dyDescent="0.2"/>
    <row r="31952" hidden="1" x14ac:dyDescent="0.2"/>
    <row r="31953" hidden="1" x14ac:dyDescent="0.2"/>
    <row r="31954" hidden="1" x14ac:dyDescent="0.2"/>
    <row r="31955" hidden="1" x14ac:dyDescent="0.2"/>
    <row r="31956" hidden="1" x14ac:dyDescent="0.2"/>
    <row r="31957" hidden="1" x14ac:dyDescent="0.2"/>
    <row r="31958" hidden="1" x14ac:dyDescent="0.2"/>
    <row r="31959" hidden="1" x14ac:dyDescent="0.2"/>
    <row r="31960" hidden="1" x14ac:dyDescent="0.2"/>
    <row r="31961" hidden="1" x14ac:dyDescent="0.2"/>
    <row r="31962" hidden="1" x14ac:dyDescent="0.2"/>
    <row r="31963" hidden="1" x14ac:dyDescent="0.2"/>
    <row r="31964" hidden="1" x14ac:dyDescent="0.2"/>
    <row r="31965" hidden="1" x14ac:dyDescent="0.2"/>
    <row r="31966" hidden="1" x14ac:dyDescent="0.2"/>
    <row r="31967" hidden="1" x14ac:dyDescent="0.2"/>
    <row r="31968" hidden="1" x14ac:dyDescent="0.2"/>
    <row r="31969" hidden="1" x14ac:dyDescent="0.2"/>
    <row r="31970" hidden="1" x14ac:dyDescent="0.2"/>
    <row r="31971" hidden="1" x14ac:dyDescent="0.2"/>
    <row r="31972" hidden="1" x14ac:dyDescent="0.2"/>
    <row r="31973" hidden="1" x14ac:dyDescent="0.2"/>
    <row r="31974" hidden="1" x14ac:dyDescent="0.2"/>
    <row r="31975" hidden="1" x14ac:dyDescent="0.2"/>
    <row r="31976" hidden="1" x14ac:dyDescent="0.2"/>
    <row r="31977" hidden="1" x14ac:dyDescent="0.2"/>
    <row r="31978" hidden="1" x14ac:dyDescent="0.2"/>
    <row r="31979" hidden="1" x14ac:dyDescent="0.2"/>
    <row r="31980" hidden="1" x14ac:dyDescent="0.2"/>
    <row r="31981" hidden="1" x14ac:dyDescent="0.2"/>
    <row r="31982" hidden="1" x14ac:dyDescent="0.2"/>
    <row r="31983" hidden="1" x14ac:dyDescent="0.2"/>
    <row r="31984" hidden="1" x14ac:dyDescent="0.2"/>
    <row r="31985" hidden="1" x14ac:dyDescent="0.2"/>
    <row r="31986" hidden="1" x14ac:dyDescent="0.2"/>
    <row r="31987" hidden="1" x14ac:dyDescent="0.2"/>
    <row r="31988" hidden="1" x14ac:dyDescent="0.2"/>
    <row r="31989" hidden="1" x14ac:dyDescent="0.2"/>
    <row r="31990" hidden="1" x14ac:dyDescent="0.2"/>
    <row r="31991" hidden="1" x14ac:dyDescent="0.2"/>
    <row r="31992" hidden="1" x14ac:dyDescent="0.2"/>
    <row r="31993" hidden="1" x14ac:dyDescent="0.2"/>
    <row r="31994" hidden="1" x14ac:dyDescent="0.2"/>
    <row r="31995" hidden="1" x14ac:dyDescent="0.2"/>
    <row r="31996" hidden="1" x14ac:dyDescent="0.2"/>
    <row r="31997" hidden="1" x14ac:dyDescent="0.2"/>
    <row r="31998" hidden="1" x14ac:dyDescent="0.2"/>
    <row r="31999" hidden="1" x14ac:dyDescent="0.2"/>
    <row r="32000" hidden="1" x14ac:dyDescent="0.2"/>
    <row r="32001" hidden="1" x14ac:dyDescent="0.2"/>
    <row r="32002" hidden="1" x14ac:dyDescent="0.2"/>
    <row r="32003" hidden="1" x14ac:dyDescent="0.2"/>
    <row r="32004" hidden="1" x14ac:dyDescent="0.2"/>
    <row r="32005" hidden="1" x14ac:dyDescent="0.2"/>
    <row r="32006" hidden="1" x14ac:dyDescent="0.2"/>
    <row r="32007" hidden="1" x14ac:dyDescent="0.2"/>
    <row r="32008" hidden="1" x14ac:dyDescent="0.2"/>
    <row r="32009" hidden="1" x14ac:dyDescent="0.2"/>
    <row r="32010" hidden="1" x14ac:dyDescent="0.2"/>
    <row r="32011" hidden="1" x14ac:dyDescent="0.2"/>
    <row r="32012" hidden="1" x14ac:dyDescent="0.2"/>
    <row r="32013" hidden="1" x14ac:dyDescent="0.2"/>
    <row r="32014" hidden="1" x14ac:dyDescent="0.2"/>
    <row r="32015" hidden="1" x14ac:dyDescent="0.2"/>
    <row r="32016" hidden="1" x14ac:dyDescent="0.2"/>
    <row r="32017" hidden="1" x14ac:dyDescent="0.2"/>
    <row r="32018" hidden="1" x14ac:dyDescent="0.2"/>
    <row r="32019" hidden="1" x14ac:dyDescent="0.2"/>
    <row r="32020" hidden="1" x14ac:dyDescent="0.2"/>
    <row r="32021" hidden="1" x14ac:dyDescent="0.2"/>
    <row r="32022" hidden="1" x14ac:dyDescent="0.2"/>
    <row r="32023" hidden="1" x14ac:dyDescent="0.2"/>
    <row r="32024" hidden="1" x14ac:dyDescent="0.2"/>
    <row r="32025" hidden="1" x14ac:dyDescent="0.2"/>
    <row r="32026" hidden="1" x14ac:dyDescent="0.2"/>
    <row r="32027" hidden="1" x14ac:dyDescent="0.2"/>
    <row r="32028" hidden="1" x14ac:dyDescent="0.2"/>
    <row r="32029" hidden="1" x14ac:dyDescent="0.2"/>
    <row r="32030" hidden="1" x14ac:dyDescent="0.2"/>
    <row r="32031" hidden="1" x14ac:dyDescent="0.2"/>
    <row r="32032" hidden="1" x14ac:dyDescent="0.2"/>
    <row r="32033" hidden="1" x14ac:dyDescent="0.2"/>
    <row r="32034" hidden="1" x14ac:dyDescent="0.2"/>
    <row r="32035" hidden="1" x14ac:dyDescent="0.2"/>
    <row r="32036" hidden="1" x14ac:dyDescent="0.2"/>
    <row r="32037" hidden="1" x14ac:dyDescent="0.2"/>
    <row r="32038" hidden="1" x14ac:dyDescent="0.2"/>
    <row r="32039" hidden="1" x14ac:dyDescent="0.2"/>
    <row r="32040" hidden="1" x14ac:dyDescent="0.2"/>
    <row r="32041" hidden="1" x14ac:dyDescent="0.2"/>
    <row r="32042" hidden="1" x14ac:dyDescent="0.2"/>
    <row r="32043" hidden="1" x14ac:dyDescent="0.2"/>
    <row r="32044" hidden="1" x14ac:dyDescent="0.2"/>
    <row r="32045" hidden="1" x14ac:dyDescent="0.2"/>
    <row r="32046" hidden="1" x14ac:dyDescent="0.2"/>
    <row r="32047" hidden="1" x14ac:dyDescent="0.2"/>
    <row r="32048" hidden="1" x14ac:dyDescent="0.2"/>
    <row r="32049" hidden="1" x14ac:dyDescent="0.2"/>
    <row r="32050" hidden="1" x14ac:dyDescent="0.2"/>
    <row r="32051" hidden="1" x14ac:dyDescent="0.2"/>
    <row r="32052" hidden="1" x14ac:dyDescent="0.2"/>
    <row r="32053" hidden="1" x14ac:dyDescent="0.2"/>
    <row r="32054" hidden="1" x14ac:dyDescent="0.2"/>
    <row r="32055" hidden="1" x14ac:dyDescent="0.2"/>
    <row r="32056" hidden="1" x14ac:dyDescent="0.2"/>
    <row r="32057" hidden="1" x14ac:dyDescent="0.2"/>
    <row r="32058" hidden="1" x14ac:dyDescent="0.2"/>
    <row r="32059" hidden="1" x14ac:dyDescent="0.2"/>
    <row r="32060" hidden="1" x14ac:dyDescent="0.2"/>
    <row r="32061" hidden="1" x14ac:dyDescent="0.2"/>
    <row r="32062" hidden="1" x14ac:dyDescent="0.2"/>
    <row r="32063" hidden="1" x14ac:dyDescent="0.2"/>
    <row r="32064" hidden="1" x14ac:dyDescent="0.2"/>
    <row r="32065" hidden="1" x14ac:dyDescent="0.2"/>
    <row r="32066" hidden="1" x14ac:dyDescent="0.2"/>
    <row r="32067" hidden="1" x14ac:dyDescent="0.2"/>
    <row r="32068" hidden="1" x14ac:dyDescent="0.2"/>
    <row r="32069" hidden="1" x14ac:dyDescent="0.2"/>
    <row r="32070" hidden="1" x14ac:dyDescent="0.2"/>
    <row r="32071" hidden="1" x14ac:dyDescent="0.2"/>
    <row r="32072" hidden="1" x14ac:dyDescent="0.2"/>
    <row r="32073" hidden="1" x14ac:dyDescent="0.2"/>
    <row r="32074" hidden="1" x14ac:dyDescent="0.2"/>
    <row r="32075" hidden="1" x14ac:dyDescent="0.2"/>
    <row r="32076" hidden="1" x14ac:dyDescent="0.2"/>
    <row r="32077" hidden="1" x14ac:dyDescent="0.2"/>
    <row r="32078" hidden="1" x14ac:dyDescent="0.2"/>
    <row r="32079" hidden="1" x14ac:dyDescent="0.2"/>
    <row r="32080" hidden="1" x14ac:dyDescent="0.2"/>
    <row r="32081" hidden="1" x14ac:dyDescent="0.2"/>
    <row r="32082" hidden="1" x14ac:dyDescent="0.2"/>
    <row r="32083" hidden="1" x14ac:dyDescent="0.2"/>
    <row r="32084" hidden="1" x14ac:dyDescent="0.2"/>
    <row r="32085" hidden="1" x14ac:dyDescent="0.2"/>
    <row r="32086" hidden="1" x14ac:dyDescent="0.2"/>
    <row r="32087" hidden="1" x14ac:dyDescent="0.2"/>
    <row r="32088" hidden="1" x14ac:dyDescent="0.2"/>
    <row r="32089" hidden="1" x14ac:dyDescent="0.2"/>
    <row r="32090" hidden="1" x14ac:dyDescent="0.2"/>
    <row r="32091" hidden="1" x14ac:dyDescent="0.2"/>
    <row r="32092" hidden="1" x14ac:dyDescent="0.2"/>
    <row r="32093" hidden="1" x14ac:dyDescent="0.2"/>
    <row r="32094" hidden="1" x14ac:dyDescent="0.2"/>
    <row r="32095" hidden="1" x14ac:dyDescent="0.2"/>
    <row r="32096" hidden="1" x14ac:dyDescent="0.2"/>
    <row r="32097" hidden="1" x14ac:dyDescent="0.2"/>
    <row r="32098" hidden="1" x14ac:dyDescent="0.2"/>
    <row r="32099" hidden="1" x14ac:dyDescent="0.2"/>
    <row r="32100" hidden="1" x14ac:dyDescent="0.2"/>
    <row r="32101" hidden="1" x14ac:dyDescent="0.2"/>
    <row r="32102" hidden="1" x14ac:dyDescent="0.2"/>
    <row r="32103" hidden="1" x14ac:dyDescent="0.2"/>
    <row r="32104" hidden="1" x14ac:dyDescent="0.2"/>
    <row r="32105" hidden="1" x14ac:dyDescent="0.2"/>
    <row r="32106" hidden="1" x14ac:dyDescent="0.2"/>
    <row r="32107" hidden="1" x14ac:dyDescent="0.2"/>
    <row r="32108" hidden="1" x14ac:dyDescent="0.2"/>
    <row r="32109" hidden="1" x14ac:dyDescent="0.2"/>
    <row r="32110" hidden="1" x14ac:dyDescent="0.2"/>
    <row r="32111" hidden="1" x14ac:dyDescent="0.2"/>
    <row r="32112" hidden="1" x14ac:dyDescent="0.2"/>
    <row r="32113" hidden="1" x14ac:dyDescent="0.2"/>
    <row r="32114" hidden="1" x14ac:dyDescent="0.2"/>
    <row r="32115" hidden="1" x14ac:dyDescent="0.2"/>
    <row r="32116" hidden="1" x14ac:dyDescent="0.2"/>
    <row r="32117" hidden="1" x14ac:dyDescent="0.2"/>
    <row r="32118" hidden="1" x14ac:dyDescent="0.2"/>
    <row r="32119" hidden="1" x14ac:dyDescent="0.2"/>
    <row r="32120" hidden="1" x14ac:dyDescent="0.2"/>
    <row r="32121" hidden="1" x14ac:dyDescent="0.2"/>
    <row r="32122" hidden="1" x14ac:dyDescent="0.2"/>
    <row r="32123" hidden="1" x14ac:dyDescent="0.2"/>
    <row r="32124" hidden="1" x14ac:dyDescent="0.2"/>
    <row r="32125" hidden="1" x14ac:dyDescent="0.2"/>
    <row r="32126" hidden="1" x14ac:dyDescent="0.2"/>
    <row r="32127" hidden="1" x14ac:dyDescent="0.2"/>
    <row r="32128" hidden="1" x14ac:dyDescent="0.2"/>
    <row r="32129" hidden="1" x14ac:dyDescent="0.2"/>
    <row r="32130" hidden="1" x14ac:dyDescent="0.2"/>
    <row r="32131" hidden="1" x14ac:dyDescent="0.2"/>
    <row r="32132" hidden="1" x14ac:dyDescent="0.2"/>
    <row r="32133" hidden="1" x14ac:dyDescent="0.2"/>
    <row r="32134" hidden="1" x14ac:dyDescent="0.2"/>
    <row r="32135" hidden="1" x14ac:dyDescent="0.2"/>
    <row r="32136" hidden="1" x14ac:dyDescent="0.2"/>
    <row r="32137" hidden="1" x14ac:dyDescent="0.2"/>
    <row r="32138" hidden="1" x14ac:dyDescent="0.2"/>
    <row r="32139" hidden="1" x14ac:dyDescent="0.2"/>
    <row r="32140" hidden="1" x14ac:dyDescent="0.2"/>
    <row r="32141" hidden="1" x14ac:dyDescent="0.2"/>
    <row r="32142" hidden="1" x14ac:dyDescent="0.2"/>
    <row r="32143" hidden="1" x14ac:dyDescent="0.2"/>
    <row r="32144" hidden="1" x14ac:dyDescent="0.2"/>
    <row r="32145" hidden="1" x14ac:dyDescent="0.2"/>
    <row r="32146" hidden="1" x14ac:dyDescent="0.2"/>
    <row r="32147" hidden="1" x14ac:dyDescent="0.2"/>
    <row r="32148" hidden="1" x14ac:dyDescent="0.2"/>
    <row r="32149" hidden="1" x14ac:dyDescent="0.2"/>
    <row r="32150" hidden="1" x14ac:dyDescent="0.2"/>
    <row r="32151" hidden="1" x14ac:dyDescent="0.2"/>
    <row r="32152" hidden="1" x14ac:dyDescent="0.2"/>
    <row r="32153" hidden="1" x14ac:dyDescent="0.2"/>
    <row r="32154" hidden="1" x14ac:dyDescent="0.2"/>
    <row r="32155" hidden="1" x14ac:dyDescent="0.2"/>
    <row r="32156" hidden="1" x14ac:dyDescent="0.2"/>
    <row r="32157" hidden="1" x14ac:dyDescent="0.2"/>
    <row r="32158" hidden="1" x14ac:dyDescent="0.2"/>
    <row r="32159" hidden="1" x14ac:dyDescent="0.2"/>
    <row r="32160" hidden="1" x14ac:dyDescent="0.2"/>
    <row r="32161" hidden="1" x14ac:dyDescent="0.2"/>
    <row r="32162" hidden="1" x14ac:dyDescent="0.2"/>
    <row r="32163" hidden="1" x14ac:dyDescent="0.2"/>
    <row r="32164" hidden="1" x14ac:dyDescent="0.2"/>
    <row r="32165" hidden="1" x14ac:dyDescent="0.2"/>
    <row r="32166" hidden="1" x14ac:dyDescent="0.2"/>
    <row r="32167" hidden="1" x14ac:dyDescent="0.2"/>
    <row r="32168" hidden="1" x14ac:dyDescent="0.2"/>
    <row r="32169" hidden="1" x14ac:dyDescent="0.2"/>
    <row r="32170" hidden="1" x14ac:dyDescent="0.2"/>
    <row r="32171" hidden="1" x14ac:dyDescent="0.2"/>
    <row r="32172" hidden="1" x14ac:dyDescent="0.2"/>
    <row r="32173" hidden="1" x14ac:dyDescent="0.2"/>
    <row r="32174" hidden="1" x14ac:dyDescent="0.2"/>
    <row r="32175" hidden="1" x14ac:dyDescent="0.2"/>
    <row r="32176" hidden="1" x14ac:dyDescent="0.2"/>
    <row r="32177" hidden="1" x14ac:dyDescent="0.2"/>
    <row r="32178" hidden="1" x14ac:dyDescent="0.2"/>
    <row r="32179" hidden="1" x14ac:dyDescent="0.2"/>
    <row r="32180" hidden="1" x14ac:dyDescent="0.2"/>
    <row r="32181" hidden="1" x14ac:dyDescent="0.2"/>
    <row r="32182" hidden="1" x14ac:dyDescent="0.2"/>
    <row r="32183" hidden="1" x14ac:dyDescent="0.2"/>
    <row r="32184" hidden="1" x14ac:dyDescent="0.2"/>
    <row r="32185" hidden="1" x14ac:dyDescent="0.2"/>
    <row r="32186" hidden="1" x14ac:dyDescent="0.2"/>
    <row r="32187" hidden="1" x14ac:dyDescent="0.2"/>
    <row r="32188" hidden="1" x14ac:dyDescent="0.2"/>
    <row r="32189" hidden="1" x14ac:dyDescent="0.2"/>
    <row r="32190" hidden="1" x14ac:dyDescent="0.2"/>
    <row r="32191" hidden="1" x14ac:dyDescent="0.2"/>
    <row r="32192" hidden="1" x14ac:dyDescent="0.2"/>
    <row r="32193" hidden="1" x14ac:dyDescent="0.2"/>
    <row r="32194" hidden="1" x14ac:dyDescent="0.2"/>
    <row r="32195" hidden="1" x14ac:dyDescent="0.2"/>
    <row r="32196" hidden="1" x14ac:dyDescent="0.2"/>
    <row r="32197" hidden="1" x14ac:dyDescent="0.2"/>
    <row r="32198" hidden="1" x14ac:dyDescent="0.2"/>
    <row r="32199" hidden="1" x14ac:dyDescent="0.2"/>
    <row r="32200" hidden="1" x14ac:dyDescent="0.2"/>
    <row r="32201" hidden="1" x14ac:dyDescent="0.2"/>
    <row r="32202" hidden="1" x14ac:dyDescent="0.2"/>
    <row r="32203" hidden="1" x14ac:dyDescent="0.2"/>
    <row r="32204" hidden="1" x14ac:dyDescent="0.2"/>
    <row r="32205" hidden="1" x14ac:dyDescent="0.2"/>
    <row r="32206" hidden="1" x14ac:dyDescent="0.2"/>
    <row r="32207" hidden="1" x14ac:dyDescent="0.2"/>
    <row r="32208" hidden="1" x14ac:dyDescent="0.2"/>
    <row r="32209" hidden="1" x14ac:dyDescent="0.2"/>
    <row r="32210" hidden="1" x14ac:dyDescent="0.2"/>
    <row r="32211" hidden="1" x14ac:dyDescent="0.2"/>
    <row r="32212" hidden="1" x14ac:dyDescent="0.2"/>
    <row r="32213" hidden="1" x14ac:dyDescent="0.2"/>
    <row r="32214" hidden="1" x14ac:dyDescent="0.2"/>
    <row r="32215" hidden="1" x14ac:dyDescent="0.2"/>
    <row r="32216" hidden="1" x14ac:dyDescent="0.2"/>
    <row r="32217" hidden="1" x14ac:dyDescent="0.2"/>
    <row r="32218" hidden="1" x14ac:dyDescent="0.2"/>
    <row r="32219" hidden="1" x14ac:dyDescent="0.2"/>
    <row r="32220" hidden="1" x14ac:dyDescent="0.2"/>
    <row r="32221" hidden="1" x14ac:dyDescent="0.2"/>
    <row r="32222" hidden="1" x14ac:dyDescent="0.2"/>
    <row r="32223" hidden="1" x14ac:dyDescent="0.2"/>
    <row r="32224" hidden="1" x14ac:dyDescent="0.2"/>
    <row r="32225" hidden="1" x14ac:dyDescent="0.2"/>
    <row r="32226" hidden="1" x14ac:dyDescent="0.2"/>
    <row r="32227" hidden="1" x14ac:dyDescent="0.2"/>
    <row r="32228" hidden="1" x14ac:dyDescent="0.2"/>
    <row r="32229" hidden="1" x14ac:dyDescent="0.2"/>
    <row r="32230" hidden="1" x14ac:dyDescent="0.2"/>
    <row r="32231" hidden="1" x14ac:dyDescent="0.2"/>
    <row r="32232" hidden="1" x14ac:dyDescent="0.2"/>
    <row r="32233" hidden="1" x14ac:dyDescent="0.2"/>
    <row r="32234" hidden="1" x14ac:dyDescent="0.2"/>
    <row r="32235" hidden="1" x14ac:dyDescent="0.2"/>
    <row r="32236" hidden="1" x14ac:dyDescent="0.2"/>
    <row r="32237" hidden="1" x14ac:dyDescent="0.2"/>
    <row r="32238" hidden="1" x14ac:dyDescent="0.2"/>
    <row r="32239" hidden="1" x14ac:dyDescent="0.2"/>
    <row r="32240" hidden="1" x14ac:dyDescent="0.2"/>
    <row r="32241" hidden="1" x14ac:dyDescent="0.2"/>
    <row r="32242" hidden="1" x14ac:dyDescent="0.2"/>
    <row r="32243" hidden="1" x14ac:dyDescent="0.2"/>
    <row r="32244" hidden="1" x14ac:dyDescent="0.2"/>
    <row r="32245" hidden="1" x14ac:dyDescent="0.2"/>
    <row r="32246" hidden="1" x14ac:dyDescent="0.2"/>
    <row r="32247" hidden="1" x14ac:dyDescent="0.2"/>
    <row r="32248" hidden="1" x14ac:dyDescent="0.2"/>
    <row r="32249" hidden="1" x14ac:dyDescent="0.2"/>
    <row r="32250" hidden="1" x14ac:dyDescent="0.2"/>
    <row r="32251" hidden="1" x14ac:dyDescent="0.2"/>
    <row r="32252" hidden="1" x14ac:dyDescent="0.2"/>
    <row r="32253" hidden="1" x14ac:dyDescent="0.2"/>
    <row r="32254" hidden="1" x14ac:dyDescent="0.2"/>
    <row r="32255" hidden="1" x14ac:dyDescent="0.2"/>
    <row r="32256" hidden="1" x14ac:dyDescent="0.2"/>
    <row r="32257" hidden="1" x14ac:dyDescent="0.2"/>
    <row r="32258" hidden="1" x14ac:dyDescent="0.2"/>
    <row r="32259" hidden="1" x14ac:dyDescent="0.2"/>
    <row r="32260" hidden="1" x14ac:dyDescent="0.2"/>
    <row r="32261" hidden="1" x14ac:dyDescent="0.2"/>
    <row r="32262" hidden="1" x14ac:dyDescent="0.2"/>
    <row r="32263" hidden="1" x14ac:dyDescent="0.2"/>
    <row r="32264" hidden="1" x14ac:dyDescent="0.2"/>
    <row r="32265" hidden="1" x14ac:dyDescent="0.2"/>
    <row r="32266" hidden="1" x14ac:dyDescent="0.2"/>
    <row r="32267" hidden="1" x14ac:dyDescent="0.2"/>
    <row r="32268" hidden="1" x14ac:dyDescent="0.2"/>
    <row r="32269" hidden="1" x14ac:dyDescent="0.2"/>
    <row r="32270" hidden="1" x14ac:dyDescent="0.2"/>
    <row r="32271" hidden="1" x14ac:dyDescent="0.2"/>
    <row r="32272" hidden="1" x14ac:dyDescent="0.2"/>
    <row r="32273" hidden="1" x14ac:dyDescent="0.2"/>
    <row r="32274" hidden="1" x14ac:dyDescent="0.2"/>
    <row r="32275" hidden="1" x14ac:dyDescent="0.2"/>
    <row r="32276" hidden="1" x14ac:dyDescent="0.2"/>
    <row r="32277" hidden="1" x14ac:dyDescent="0.2"/>
    <row r="32278" hidden="1" x14ac:dyDescent="0.2"/>
    <row r="32279" hidden="1" x14ac:dyDescent="0.2"/>
    <row r="32280" hidden="1" x14ac:dyDescent="0.2"/>
    <row r="32281" hidden="1" x14ac:dyDescent="0.2"/>
    <row r="32282" hidden="1" x14ac:dyDescent="0.2"/>
    <row r="32283" hidden="1" x14ac:dyDescent="0.2"/>
    <row r="32284" hidden="1" x14ac:dyDescent="0.2"/>
    <row r="32285" hidden="1" x14ac:dyDescent="0.2"/>
    <row r="32286" hidden="1" x14ac:dyDescent="0.2"/>
    <row r="32287" hidden="1" x14ac:dyDescent="0.2"/>
    <row r="32288" hidden="1" x14ac:dyDescent="0.2"/>
    <row r="32289" hidden="1" x14ac:dyDescent="0.2"/>
    <row r="32290" hidden="1" x14ac:dyDescent="0.2"/>
    <row r="32291" hidden="1" x14ac:dyDescent="0.2"/>
    <row r="32292" hidden="1" x14ac:dyDescent="0.2"/>
    <row r="32293" hidden="1" x14ac:dyDescent="0.2"/>
    <row r="32294" hidden="1" x14ac:dyDescent="0.2"/>
    <row r="32295" hidden="1" x14ac:dyDescent="0.2"/>
    <row r="32296" hidden="1" x14ac:dyDescent="0.2"/>
    <row r="32297" hidden="1" x14ac:dyDescent="0.2"/>
    <row r="32298" hidden="1" x14ac:dyDescent="0.2"/>
    <row r="32299" hidden="1" x14ac:dyDescent="0.2"/>
    <row r="32300" hidden="1" x14ac:dyDescent="0.2"/>
    <row r="32301" hidden="1" x14ac:dyDescent="0.2"/>
    <row r="32302" hidden="1" x14ac:dyDescent="0.2"/>
    <row r="32303" hidden="1" x14ac:dyDescent="0.2"/>
    <row r="32304" hidden="1" x14ac:dyDescent="0.2"/>
    <row r="32305" hidden="1" x14ac:dyDescent="0.2"/>
    <row r="32306" hidden="1" x14ac:dyDescent="0.2"/>
    <row r="32307" hidden="1" x14ac:dyDescent="0.2"/>
    <row r="32308" hidden="1" x14ac:dyDescent="0.2"/>
    <row r="32309" hidden="1" x14ac:dyDescent="0.2"/>
    <row r="32310" hidden="1" x14ac:dyDescent="0.2"/>
    <row r="32311" hidden="1" x14ac:dyDescent="0.2"/>
    <row r="32312" hidden="1" x14ac:dyDescent="0.2"/>
    <row r="32313" hidden="1" x14ac:dyDescent="0.2"/>
    <row r="32314" hidden="1" x14ac:dyDescent="0.2"/>
    <row r="32315" hidden="1" x14ac:dyDescent="0.2"/>
    <row r="32316" hidden="1" x14ac:dyDescent="0.2"/>
    <row r="32317" hidden="1" x14ac:dyDescent="0.2"/>
    <row r="32318" hidden="1" x14ac:dyDescent="0.2"/>
    <row r="32319" hidden="1" x14ac:dyDescent="0.2"/>
    <row r="32320" hidden="1" x14ac:dyDescent="0.2"/>
    <row r="32321" hidden="1" x14ac:dyDescent="0.2"/>
    <row r="32322" hidden="1" x14ac:dyDescent="0.2"/>
    <row r="32323" hidden="1" x14ac:dyDescent="0.2"/>
    <row r="32324" hidden="1" x14ac:dyDescent="0.2"/>
    <row r="32325" hidden="1" x14ac:dyDescent="0.2"/>
    <row r="32326" hidden="1" x14ac:dyDescent="0.2"/>
    <row r="32327" hidden="1" x14ac:dyDescent="0.2"/>
    <row r="32328" hidden="1" x14ac:dyDescent="0.2"/>
    <row r="32329" hidden="1" x14ac:dyDescent="0.2"/>
    <row r="32330" hidden="1" x14ac:dyDescent="0.2"/>
    <row r="32331" hidden="1" x14ac:dyDescent="0.2"/>
    <row r="32332" hidden="1" x14ac:dyDescent="0.2"/>
    <row r="32333" hidden="1" x14ac:dyDescent="0.2"/>
    <row r="32334" hidden="1" x14ac:dyDescent="0.2"/>
    <row r="32335" hidden="1" x14ac:dyDescent="0.2"/>
    <row r="32336" hidden="1" x14ac:dyDescent="0.2"/>
    <row r="32337" hidden="1" x14ac:dyDescent="0.2"/>
    <row r="32338" hidden="1" x14ac:dyDescent="0.2"/>
    <row r="32339" hidden="1" x14ac:dyDescent="0.2"/>
    <row r="32340" hidden="1" x14ac:dyDescent="0.2"/>
    <row r="32341" hidden="1" x14ac:dyDescent="0.2"/>
    <row r="32342" hidden="1" x14ac:dyDescent="0.2"/>
    <row r="32343" hidden="1" x14ac:dyDescent="0.2"/>
    <row r="32344" hidden="1" x14ac:dyDescent="0.2"/>
    <row r="32345" hidden="1" x14ac:dyDescent="0.2"/>
    <row r="32346" hidden="1" x14ac:dyDescent="0.2"/>
    <row r="32347" hidden="1" x14ac:dyDescent="0.2"/>
    <row r="32348" hidden="1" x14ac:dyDescent="0.2"/>
    <row r="32349" hidden="1" x14ac:dyDescent="0.2"/>
    <row r="32350" hidden="1" x14ac:dyDescent="0.2"/>
    <row r="32351" hidden="1" x14ac:dyDescent="0.2"/>
    <row r="32352" hidden="1" x14ac:dyDescent="0.2"/>
    <row r="32353" hidden="1" x14ac:dyDescent="0.2"/>
    <row r="32354" hidden="1" x14ac:dyDescent="0.2"/>
    <row r="32355" hidden="1" x14ac:dyDescent="0.2"/>
    <row r="32356" hidden="1" x14ac:dyDescent="0.2"/>
    <row r="32357" hidden="1" x14ac:dyDescent="0.2"/>
    <row r="32358" hidden="1" x14ac:dyDescent="0.2"/>
    <row r="32359" hidden="1" x14ac:dyDescent="0.2"/>
    <row r="32360" hidden="1" x14ac:dyDescent="0.2"/>
    <row r="32361" hidden="1" x14ac:dyDescent="0.2"/>
    <row r="32362" hidden="1" x14ac:dyDescent="0.2"/>
    <row r="32363" hidden="1" x14ac:dyDescent="0.2"/>
    <row r="32364" hidden="1" x14ac:dyDescent="0.2"/>
    <row r="32365" hidden="1" x14ac:dyDescent="0.2"/>
    <row r="32366" hidden="1" x14ac:dyDescent="0.2"/>
    <row r="32367" hidden="1" x14ac:dyDescent="0.2"/>
    <row r="32368" hidden="1" x14ac:dyDescent="0.2"/>
    <row r="32369" hidden="1" x14ac:dyDescent="0.2"/>
    <row r="32370" hidden="1" x14ac:dyDescent="0.2"/>
    <row r="32371" hidden="1" x14ac:dyDescent="0.2"/>
    <row r="32372" hidden="1" x14ac:dyDescent="0.2"/>
    <row r="32373" hidden="1" x14ac:dyDescent="0.2"/>
    <row r="32374" hidden="1" x14ac:dyDescent="0.2"/>
    <row r="32375" hidden="1" x14ac:dyDescent="0.2"/>
    <row r="32376" hidden="1" x14ac:dyDescent="0.2"/>
    <row r="32377" hidden="1" x14ac:dyDescent="0.2"/>
    <row r="32378" hidden="1" x14ac:dyDescent="0.2"/>
    <row r="32379" hidden="1" x14ac:dyDescent="0.2"/>
    <row r="32380" hidden="1" x14ac:dyDescent="0.2"/>
    <row r="32381" hidden="1" x14ac:dyDescent="0.2"/>
    <row r="32382" hidden="1" x14ac:dyDescent="0.2"/>
    <row r="32383" hidden="1" x14ac:dyDescent="0.2"/>
    <row r="32384" hidden="1" x14ac:dyDescent="0.2"/>
    <row r="32385" hidden="1" x14ac:dyDescent="0.2"/>
    <row r="32386" hidden="1" x14ac:dyDescent="0.2"/>
    <row r="32387" hidden="1" x14ac:dyDescent="0.2"/>
    <row r="32388" hidden="1" x14ac:dyDescent="0.2"/>
    <row r="32389" hidden="1" x14ac:dyDescent="0.2"/>
    <row r="32390" hidden="1" x14ac:dyDescent="0.2"/>
    <row r="32391" hidden="1" x14ac:dyDescent="0.2"/>
    <row r="32392" hidden="1" x14ac:dyDescent="0.2"/>
    <row r="32393" hidden="1" x14ac:dyDescent="0.2"/>
    <row r="32394" hidden="1" x14ac:dyDescent="0.2"/>
    <row r="32395" hidden="1" x14ac:dyDescent="0.2"/>
    <row r="32396" hidden="1" x14ac:dyDescent="0.2"/>
    <row r="32397" hidden="1" x14ac:dyDescent="0.2"/>
    <row r="32398" hidden="1" x14ac:dyDescent="0.2"/>
    <row r="32399" hidden="1" x14ac:dyDescent="0.2"/>
    <row r="32400" hidden="1" x14ac:dyDescent="0.2"/>
    <row r="32401" hidden="1" x14ac:dyDescent="0.2"/>
    <row r="32402" hidden="1" x14ac:dyDescent="0.2"/>
    <row r="32403" hidden="1" x14ac:dyDescent="0.2"/>
    <row r="32404" hidden="1" x14ac:dyDescent="0.2"/>
    <row r="32405" hidden="1" x14ac:dyDescent="0.2"/>
    <row r="32406" hidden="1" x14ac:dyDescent="0.2"/>
    <row r="32407" hidden="1" x14ac:dyDescent="0.2"/>
    <row r="32408" hidden="1" x14ac:dyDescent="0.2"/>
    <row r="32409" hidden="1" x14ac:dyDescent="0.2"/>
    <row r="32410" hidden="1" x14ac:dyDescent="0.2"/>
    <row r="32411" hidden="1" x14ac:dyDescent="0.2"/>
    <row r="32412" hidden="1" x14ac:dyDescent="0.2"/>
    <row r="32413" hidden="1" x14ac:dyDescent="0.2"/>
    <row r="32414" hidden="1" x14ac:dyDescent="0.2"/>
    <row r="32415" hidden="1" x14ac:dyDescent="0.2"/>
    <row r="32416" hidden="1" x14ac:dyDescent="0.2"/>
    <row r="32417" hidden="1" x14ac:dyDescent="0.2"/>
    <row r="32418" hidden="1" x14ac:dyDescent="0.2"/>
    <row r="32419" hidden="1" x14ac:dyDescent="0.2"/>
    <row r="32420" hidden="1" x14ac:dyDescent="0.2"/>
    <row r="32421" hidden="1" x14ac:dyDescent="0.2"/>
    <row r="32422" hidden="1" x14ac:dyDescent="0.2"/>
    <row r="32423" hidden="1" x14ac:dyDescent="0.2"/>
    <row r="32424" hidden="1" x14ac:dyDescent="0.2"/>
    <row r="32425" hidden="1" x14ac:dyDescent="0.2"/>
    <row r="32426" hidden="1" x14ac:dyDescent="0.2"/>
    <row r="32427" hidden="1" x14ac:dyDescent="0.2"/>
    <row r="32428" hidden="1" x14ac:dyDescent="0.2"/>
    <row r="32429" hidden="1" x14ac:dyDescent="0.2"/>
    <row r="32430" hidden="1" x14ac:dyDescent="0.2"/>
    <row r="32431" hidden="1" x14ac:dyDescent="0.2"/>
    <row r="32432" hidden="1" x14ac:dyDescent="0.2"/>
    <row r="32433" hidden="1" x14ac:dyDescent="0.2"/>
    <row r="32434" hidden="1" x14ac:dyDescent="0.2"/>
    <row r="32435" hidden="1" x14ac:dyDescent="0.2"/>
    <row r="32436" hidden="1" x14ac:dyDescent="0.2"/>
    <row r="32437" hidden="1" x14ac:dyDescent="0.2"/>
    <row r="32438" hidden="1" x14ac:dyDescent="0.2"/>
    <row r="32439" hidden="1" x14ac:dyDescent="0.2"/>
    <row r="32440" hidden="1" x14ac:dyDescent="0.2"/>
    <row r="32441" hidden="1" x14ac:dyDescent="0.2"/>
    <row r="32442" hidden="1" x14ac:dyDescent="0.2"/>
    <row r="32443" hidden="1" x14ac:dyDescent="0.2"/>
    <row r="32444" hidden="1" x14ac:dyDescent="0.2"/>
    <row r="32445" hidden="1" x14ac:dyDescent="0.2"/>
    <row r="32446" hidden="1" x14ac:dyDescent="0.2"/>
    <row r="32447" hidden="1" x14ac:dyDescent="0.2"/>
    <row r="32448" hidden="1" x14ac:dyDescent="0.2"/>
    <row r="32449" hidden="1" x14ac:dyDescent="0.2"/>
    <row r="32450" hidden="1" x14ac:dyDescent="0.2"/>
    <row r="32451" hidden="1" x14ac:dyDescent="0.2"/>
    <row r="32452" hidden="1" x14ac:dyDescent="0.2"/>
    <row r="32453" hidden="1" x14ac:dyDescent="0.2"/>
    <row r="32454" hidden="1" x14ac:dyDescent="0.2"/>
    <row r="32455" hidden="1" x14ac:dyDescent="0.2"/>
    <row r="32456" hidden="1" x14ac:dyDescent="0.2"/>
    <row r="32457" hidden="1" x14ac:dyDescent="0.2"/>
    <row r="32458" hidden="1" x14ac:dyDescent="0.2"/>
    <row r="32459" hidden="1" x14ac:dyDescent="0.2"/>
    <row r="32460" hidden="1" x14ac:dyDescent="0.2"/>
    <row r="32461" hidden="1" x14ac:dyDescent="0.2"/>
    <row r="32462" hidden="1" x14ac:dyDescent="0.2"/>
    <row r="32463" hidden="1" x14ac:dyDescent="0.2"/>
    <row r="32464" hidden="1" x14ac:dyDescent="0.2"/>
    <row r="32465" hidden="1" x14ac:dyDescent="0.2"/>
    <row r="32466" hidden="1" x14ac:dyDescent="0.2"/>
    <row r="32467" hidden="1" x14ac:dyDescent="0.2"/>
    <row r="32468" hidden="1" x14ac:dyDescent="0.2"/>
    <row r="32469" hidden="1" x14ac:dyDescent="0.2"/>
    <row r="32470" hidden="1" x14ac:dyDescent="0.2"/>
    <row r="32471" hidden="1" x14ac:dyDescent="0.2"/>
    <row r="32472" hidden="1" x14ac:dyDescent="0.2"/>
    <row r="32473" hidden="1" x14ac:dyDescent="0.2"/>
    <row r="32474" hidden="1" x14ac:dyDescent="0.2"/>
    <row r="32475" hidden="1" x14ac:dyDescent="0.2"/>
    <row r="32476" hidden="1" x14ac:dyDescent="0.2"/>
    <row r="32477" hidden="1" x14ac:dyDescent="0.2"/>
    <row r="32478" hidden="1" x14ac:dyDescent="0.2"/>
    <row r="32479" hidden="1" x14ac:dyDescent="0.2"/>
    <row r="32480" hidden="1" x14ac:dyDescent="0.2"/>
    <row r="32481" hidden="1" x14ac:dyDescent="0.2"/>
    <row r="32482" hidden="1" x14ac:dyDescent="0.2"/>
    <row r="32483" hidden="1" x14ac:dyDescent="0.2"/>
    <row r="32484" hidden="1" x14ac:dyDescent="0.2"/>
    <row r="32485" hidden="1" x14ac:dyDescent="0.2"/>
    <row r="32486" hidden="1" x14ac:dyDescent="0.2"/>
    <row r="32487" hidden="1" x14ac:dyDescent="0.2"/>
    <row r="32488" hidden="1" x14ac:dyDescent="0.2"/>
    <row r="32489" hidden="1" x14ac:dyDescent="0.2"/>
    <row r="32490" hidden="1" x14ac:dyDescent="0.2"/>
    <row r="32491" hidden="1" x14ac:dyDescent="0.2"/>
    <row r="32492" hidden="1" x14ac:dyDescent="0.2"/>
    <row r="32493" hidden="1" x14ac:dyDescent="0.2"/>
    <row r="32494" hidden="1" x14ac:dyDescent="0.2"/>
    <row r="32495" hidden="1" x14ac:dyDescent="0.2"/>
    <row r="32496" hidden="1" x14ac:dyDescent="0.2"/>
    <row r="32497" hidden="1" x14ac:dyDescent="0.2"/>
    <row r="32498" hidden="1" x14ac:dyDescent="0.2"/>
    <row r="32499" hidden="1" x14ac:dyDescent="0.2"/>
    <row r="32500" hidden="1" x14ac:dyDescent="0.2"/>
    <row r="32501" hidden="1" x14ac:dyDescent="0.2"/>
    <row r="32502" hidden="1" x14ac:dyDescent="0.2"/>
    <row r="32503" hidden="1" x14ac:dyDescent="0.2"/>
    <row r="32504" hidden="1" x14ac:dyDescent="0.2"/>
    <row r="32505" hidden="1" x14ac:dyDescent="0.2"/>
    <row r="32506" hidden="1" x14ac:dyDescent="0.2"/>
    <row r="32507" hidden="1" x14ac:dyDescent="0.2"/>
    <row r="32508" hidden="1" x14ac:dyDescent="0.2"/>
    <row r="32509" hidden="1" x14ac:dyDescent="0.2"/>
    <row r="32510" hidden="1" x14ac:dyDescent="0.2"/>
    <row r="32511" hidden="1" x14ac:dyDescent="0.2"/>
    <row r="32512" hidden="1" x14ac:dyDescent="0.2"/>
    <row r="32513" hidden="1" x14ac:dyDescent="0.2"/>
    <row r="32514" hidden="1" x14ac:dyDescent="0.2"/>
    <row r="32515" hidden="1" x14ac:dyDescent="0.2"/>
    <row r="32516" hidden="1" x14ac:dyDescent="0.2"/>
    <row r="32517" hidden="1" x14ac:dyDescent="0.2"/>
    <row r="32518" hidden="1" x14ac:dyDescent="0.2"/>
    <row r="32519" hidden="1" x14ac:dyDescent="0.2"/>
    <row r="32520" hidden="1" x14ac:dyDescent="0.2"/>
    <row r="32521" hidden="1" x14ac:dyDescent="0.2"/>
    <row r="32522" hidden="1" x14ac:dyDescent="0.2"/>
    <row r="32523" hidden="1" x14ac:dyDescent="0.2"/>
    <row r="32524" hidden="1" x14ac:dyDescent="0.2"/>
    <row r="32525" hidden="1" x14ac:dyDescent="0.2"/>
    <row r="32526" hidden="1" x14ac:dyDescent="0.2"/>
    <row r="32527" hidden="1" x14ac:dyDescent="0.2"/>
    <row r="32528" hidden="1" x14ac:dyDescent="0.2"/>
    <row r="32529" hidden="1" x14ac:dyDescent="0.2"/>
    <row r="32530" hidden="1" x14ac:dyDescent="0.2"/>
    <row r="32531" hidden="1" x14ac:dyDescent="0.2"/>
    <row r="32532" hidden="1" x14ac:dyDescent="0.2"/>
    <row r="32533" hidden="1" x14ac:dyDescent="0.2"/>
    <row r="32534" hidden="1" x14ac:dyDescent="0.2"/>
    <row r="32535" hidden="1" x14ac:dyDescent="0.2"/>
    <row r="32536" hidden="1" x14ac:dyDescent="0.2"/>
    <row r="32537" hidden="1" x14ac:dyDescent="0.2"/>
    <row r="32538" hidden="1" x14ac:dyDescent="0.2"/>
    <row r="32539" hidden="1" x14ac:dyDescent="0.2"/>
    <row r="32540" hidden="1" x14ac:dyDescent="0.2"/>
    <row r="32541" hidden="1" x14ac:dyDescent="0.2"/>
    <row r="32542" hidden="1" x14ac:dyDescent="0.2"/>
    <row r="32543" hidden="1" x14ac:dyDescent="0.2"/>
    <row r="32544" hidden="1" x14ac:dyDescent="0.2"/>
    <row r="32545" hidden="1" x14ac:dyDescent="0.2"/>
    <row r="32546" hidden="1" x14ac:dyDescent="0.2"/>
    <row r="32547" hidden="1" x14ac:dyDescent="0.2"/>
    <row r="32548" hidden="1" x14ac:dyDescent="0.2"/>
    <row r="32549" hidden="1" x14ac:dyDescent="0.2"/>
    <row r="32550" hidden="1" x14ac:dyDescent="0.2"/>
    <row r="32551" hidden="1" x14ac:dyDescent="0.2"/>
    <row r="32552" hidden="1" x14ac:dyDescent="0.2"/>
    <row r="32553" hidden="1" x14ac:dyDescent="0.2"/>
    <row r="32554" hidden="1" x14ac:dyDescent="0.2"/>
    <row r="32555" hidden="1" x14ac:dyDescent="0.2"/>
    <row r="32556" hidden="1" x14ac:dyDescent="0.2"/>
    <row r="32557" hidden="1" x14ac:dyDescent="0.2"/>
    <row r="32558" hidden="1" x14ac:dyDescent="0.2"/>
    <row r="32559" hidden="1" x14ac:dyDescent="0.2"/>
    <row r="32560" hidden="1" x14ac:dyDescent="0.2"/>
    <row r="32561" hidden="1" x14ac:dyDescent="0.2"/>
    <row r="32562" hidden="1" x14ac:dyDescent="0.2"/>
    <row r="32563" hidden="1" x14ac:dyDescent="0.2"/>
    <row r="32564" hidden="1" x14ac:dyDescent="0.2"/>
    <row r="32565" hidden="1" x14ac:dyDescent="0.2"/>
    <row r="32566" hidden="1" x14ac:dyDescent="0.2"/>
    <row r="32567" hidden="1" x14ac:dyDescent="0.2"/>
    <row r="32568" hidden="1" x14ac:dyDescent="0.2"/>
    <row r="32569" hidden="1" x14ac:dyDescent="0.2"/>
    <row r="32570" hidden="1" x14ac:dyDescent="0.2"/>
    <row r="32571" hidden="1" x14ac:dyDescent="0.2"/>
    <row r="32572" hidden="1" x14ac:dyDescent="0.2"/>
    <row r="32573" hidden="1" x14ac:dyDescent="0.2"/>
    <row r="32574" hidden="1" x14ac:dyDescent="0.2"/>
    <row r="32575" hidden="1" x14ac:dyDescent="0.2"/>
    <row r="32576" hidden="1" x14ac:dyDescent="0.2"/>
    <row r="32577" hidden="1" x14ac:dyDescent="0.2"/>
    <row r="32578" hidden="1" x14ac:dyDescent="0.2"/>
    <row r="32579" hidden="1" x14ac:dyDescent="0.2"/>
    <row r="32580" hidden="1" x14ac:dyDescent="0.2"/>
    <row r="32581" hidden="1" x14ac:dyDescent="0.2"/>
    <row r="32582" hidden="1" x14ac:dyDescent="0.2"/>
    <row r="32583" hidden="1" x14ac:dyDescent="0.2"/>
    <row r="32584" hidden="1" x14ac:dyDescent="0.2"/>
    <row r="32585" hidden="1" x14ac:dyDescent="0.2"/>
    <row r="32586" hidden="1" x14ac:dyDescent="0.2"/>
    <row r="32587" hidden="1" x14ac:dyDescent="0.2"/>
    <row r="32588" hidden="1" x14ac:dyDescent="0.2"/>
    <row r="32589" hidden="1" x14ac:dyDescent="0.2"/>
    <row r="32590" hidden="1" x14ac:dyDescent="0.2"/>
    <row r="32591" hidden="1" x14ac:dyDescent="0.2"/>
    <row r="32592" hidden="1" x14ac:dyDescent="0.2"/>
    <row r="32593" hidden="1" x14ac:dyDescent="0.2"/>
    <row r="32594" hidden="1" x14ac:dyDescent="0.2"/>
    <row r="32595" hidden="1" x14ac:dyDescent="0.2"/>
    <row r="32596" hidden="1" x14ac:dyDescent="0.2"/>
    <row r="32597" hidden="1" x14ac:dyDescent="0.2"/>
    <row r="32598" hidden="1" x14ac:dyDescent="0.2"/>
    <row r="32599" hidden="1" x14ac:dyDescent="0.2"/>
    <row r="32600" hidden="1" x14ac:dyDescent="0.2"/>
    <row r="32601" hidden="1" x14ac:dyDescent="0.2"/>
    <row r="32602" hidden="1" x14ac:dyDescent="0.2"/>
    <row r="32603" hidden="1" x14ac:dyDescent="0.2"/>
    <row r="32604" hidden="1" x14ac:dyDescent="0.2"/>
    <row r="32605" hidden="1" x14ac:dyDescent="0.2"/>
    <row r="32606" hidden="1" x14ac:dyDescent="0.2"/>
    <row r="32607" hidden="1" x14ac:dyDescent="0.2"/>
    <row r="32608" hidden="1" x14ac:dyDescent="0.2"/>
    <row r="32609" hidden="1" x14ac:dyDescent="0.2"/>
    <row r="32610" hidden="1" x14ac:dyDescent="0.2"/>
    <row r="32611" hidden="1" x14ac:dyDescent="0.2"/>
    <row r="32612" hidden="1" x14ac:dyDescent="0.2"/>
    <row r="32613" hidden="1" x14ac:dyDescent="0.2"/>
    <row r="32614" hidden="1" x14ac:dyDescent="0.2"/>
    <row r="32615" hidden="1" x14ac:dyDescent="0.2"/>
    <row r="32616" hidden="1" x14ac:dyDescent="0.2"/>
    <row r="32617" hidden="1" x14ac:dyDescent="0.2"/>
    <row r="32618" hidden="1" x14ac:dyDescent="0.2"/>
    <row r="32619" hidden="1" x14ac:dyDescent="0.2"/>
    <row r="32620" hidden="1" x14ac:dyDescent="0.2"/>
    <row r="32621" hidden="1" x14ac:dyDescent="0.2"/>
    <row r="32622" hidden="1" x14ac:dyDescent="0.2"/>
    <row r="32623" hidden="1" x14ac:dyDescent="0.2"/>
    <row r="32624" hidden="1" x14ac:dyDescent="0.2"/>
    <row r="32625" hidden="1" x14ac:dyDescent="0.2"/>
    <row r="32626" hidden="1" x14ac:dyDescent="0.2"/>
    <row r="32627" hidden="1" x14ac:dyDescent="0.2"/>
    <row r="32628" hidden="1" x14ac:dyDescent="0.2"/>
    <row r="32629" hidden="1" x14ac:dyDescent="0.2"/>
    <row r="32630" hidden="1" x14ac:dyDescent="0.2"/>
    <row r="32631" hidden="1" x14ac:dyDescent="0.2"/>
    <row r="32632" hidden="1" x14ac:dyDescent="0.2"/>
    <row r="32633" hidden="1" x14ac:dyDescent="0.2"/>
    <row r="32634" hidden="1" x14ac:dyDescent="0.2"/>
    <row r="32635" hidden="1" x14ac:dyDescent="0.2"/>
    <row r="32636" hidden="1" x14ac:dyDescent="0.2"/>
    <row r="32637" hidden="1" x14ac:dyDescent="0.2"/>
    <row r="32638" hidden="1" x14ac:dyDescent="0.2"/>
    <row r="32639" hidden="1" x14ac:dyDescent="0.2"/>
    <row r="32640" hidden="1" x14ac:dyDescent="0.2"/>
    <row r="32641" hidden="1" x14ac:dyDescent="0.2"/>
    <row r="32642" hidden="1" x14ac:dyDescent="0.2"/>
    <row r="32643" hidden="1" x14ac:dyDescent="0.2"/>
    <row r="32644" hidden="1" x14ac:dyDescent="0.2"/>
    <row r="32645" hidden="1" x14ac:dyDescent="0.2"/>
    <row r="32646" hidden="1" x14ac:dyDescent="0.2"/>
    <row r="32647" hidden="1" x14ac:dyDescent="0.2"/>
    <row r="32648" hidden="1" x14ac:dyDescent="0.2"/>
    <row r="32649" hidden="1" x14ac:dyDescent="0.2"/>
    <row r="32650" hidden="1" x14ac:dyDescent="0.2"/>
    <row r="32651" hidden="1" x14ac:dyDescent="0.2"/>
    <row r="32652" hidden="1" x14ac:dyDescent="0.2"/>
    <row r="32653" hidden="1" x14ac:dyDescent="0.2"/>
    <row r="32654" hidden="1" x14ac:dyDescent="0.2"/>
    <row r="32655" hidden="1" x14ac:dyDescent="0.2"/>
    <row r="32656" hidden="1" x14ac:dyDescent="0.2"/>
    <row r="32657" hidden="1" x14ac:dyDescent="0.2"/>
    <row r="32658" hidden="1" x14ac:dyDescent="0.2"/>
    <row r="32659" hidden="1" x14ac:dyDescent="0.2"/>
    <row r="32660" hidden="1" x14ac:dyDescent="0.2"/>
    <row r="32661" hidden="1" x14ac:dyDescent="0.2"/>
    <row r="32662" hidden="1" x14ac:dyDescent="0.2"/>
    <row r="32663" hidden="1" x14ac:dyDescent="0.2"/>
    <row r="32664" hidden="1" x14ac:dyDescent="0.2"/>
    <row r="32665" hidden="1" x14ac:dyDescent="0.2"/>
    <row r="32666" hidden="1" x14ac:dyDescent="0.2"/>
    <row r="32667" hidden="1" x14ac:dyDescent="0.2"/>
    <row r="32668" hidden="1" x14ac:dyDescent="0.2"/>
    <row r="32669" hidden="1" x14ac:dyDescent="0.2"/>
    <row r="32670" hidden="1" x14ac:dyDescent="0.2"/>
    <row r="32671" hidden="1" x14ac:dyDescent="0.2"/>
    <row r="32672" hidden="1" x14ac:dyDescent="0.2"/>
    <row r="32673" hidden="1" x14ac:dyDescent="0.2"/>
    <row r="32674" hidden="1" x14ac:dyDescent="0.2"/>
    <row r="32675" hidden="1" x14ac:dyDescent="0.2"/>
    <row r="32676" hidden="1" x14ac:dyDescent="0.2"/>
    <row r="32677" hidden="1" x14ac:dyDescent="0.2"/>
    <row r="32678" hidden="1" x14ac:dyDescent="0.2"/>
    <row r="32679" hidden="1" x14ac:dyDescent="0.2"/>
    <row r="32680" hidden="1" x14ac:dyDescent="0.2"/>
    <row r="32681" hidden="1" x14ac:dyDescent="0.2"/>
    <row r="32682" hidden="1" x14ac:dyDescent="0.2"/>
    <row r="32683" hidden="1" x14ac:dyDescent="0.2"/>
    <row r="32684" hidden="1" x14ac:dyDescent="0.2"/>
    <row r="32685" hidden="1" x14ac:dyDescent="0.2"/>
    <row r="32686" hidden="1" x14ac:dyDescent="0.2"/>
    <row r="32687" hidden="1" x14ac:dyDescent="0.2"/>
    <row r="32688" hidden="1" x14ac:dyDescent="0.2"/>
    <row r="32689" hidden="1" x14ac:dyDescent="0.2"/>
    <row r="32690" hidden="1" x14ac:dyDescent="0.2"/>
    <row r="32691" hidden="1" x14ac:dyDescent="0.2"/>
    <row r="32692" hidden="1" x14ac:dyDescent="0.2"/>
    <row r="32693" hidden="1" x14ac:dyDescent="0.2"/>
    <row r="32694" hidden="1" x14ac:dyDescent="0.2"/>
    <row r="32695" hidden="1" x14ac:dyDescent="0.2"/>
    <row r="32696" hidden="1" x14ac:dyDescent="0.2"/>
    <row r="32697" hidden="1" x14ac:dyDescent="0.2"/>
    <row r="32698" hidden="1" x14ac:dyDescent="0.2"/>
    <row r="32699" hidden="1" x14ac:dyDescent="0.2"/>
    <row r="32700" hidden="1" x14ac:dyDescent="0.2"/>
    <row r="32701" hidden="1" x14ac:dyDescent="0.2"/>
    <row r="32702" hidden="1" x14ac:dyDescent="0.2"/>
    <row r="32703" hidden="1" x14ac:dyDescent="0.2"/>
    <row r="32704" hidden="1" x14ac:dyDescent="0.2"/>
    <row r="32705" hidden="1" x14ac:dyDescent="0.2"/>
    <row r="32706" hidden="1" x14ac:dyDescent="0.2"/>
    <row r="32707" hidden="1" x14ac:dyDescent="0.2"/>
    <row r="32708" hidden="1" x14ac:dyDescent="0.2"/>
    <row r="32709" hidden="1" x14ac:dyDescent="0.2"/>
    <row r="32710" hidden="1" x14ac:dyDescent="0.2"/>
    <row r="32711" hidden="1" x14ac:dyDescent="0.2"/>
    <row r="32712" hidden="1" x14ac:dyDescent="0.2"/>
    <row r="32713" hidden="1" x14ac:dyDescent="0.2"/>
    <row r="32714" hidden="1" x14ac:dyDescent="0.2"/>
    <row r="32715" hidden="1" x14ac:dyDescent="0.2"/>
    <row r="32716" hidden="1" x14ac:dyDescent="0.2"/>
    <row r="32717" hidden="1" x14ac:dyDescent="0.2"/>
    <row r="32718" hidden="1" x14ac:dyDescent="0.2"/>
    <row r="32719" hidden="1" x14ac:dyDescent="0.2"/>
    <row r="32720" hidden="1" x14ac:dyDescent="0.2"/>
    <row r="32721" hidden="1" x14ac:dyDescent="0.2"/>
    <row r="32722" hidden="1" x14ac:dyDescent="0.2"/>
    <row r="32723" hidden="1" x14ac:dyDescent="0.2"/>
    <row r="32724" hidden="1" x14ac:dyDescent="0.2"/>
    <row r="32725" hidden="1" x14ac:dyDescent="0.2"/>
    <row r="32726" hidden="1" x14ac:dyDescent="0.2"/>
    <row r="32727" hidden="1" x14ac:dyDescent="0.2"/>
    <row r="32728" hidden="1" x14ac:dyDescent="0.2"/>
    <row r="32729" hidden="1" x14ac:dyDescent="0.2"/>
    <row r="32730" hidden="1" x14ac:dyDescent="0.2"/>
    <row r="32731" hidden="1" x14ac:dyDescent="0.2"/>
    <row r="32732" hidden="1" x14ac:dyDescent="0.2"/>
    <row r="32733" hidden="1" x14ac:dyDescent="0.2"/>
    <row r="32734" hidden="1" x14ac:dyDescent="0.2"/>
    <row r="32735" hidden="1" x14ac:dyDescent="0.2"/>
    <row r="32736" hidden="1" x14ac:dyDescent="0.2"/>
    <row r="32737" hidden="1" x14ac:dyDescent="0.2"/>
    <row r="32738" hidden="1" x14ac:dyDescent="0.2"/>
    <row r="32739" hidden="1" x14ac:dyDescent="0.2"/>
    <row r="32740" hidden="1" x14ac:dyDescent="0.2"/>
    <row r="32741" hidden="1" x14ac:dyDescent="0.2"/>
    <row r="32742" hidden="1" x14ac:dyDescent="0.2"/>
    <row r="32743" hidden="1" x14ac:dyDescent="0.2"/>
    <row r="32744" hidden="1" x14ac:dyDescent="0.2"/>
    <row r="32745" hidden="1" x14ac:dyDescent="0.2"/>
    <row r="32746" hidden="1" x14ac:dyDescent="0.2"/>
    <row r="32747" hidden="1" x14ac:dyDescent="0.2"/>
    <row r="32748" hidden="1" x14ac:dyDescent="0.2"/>
    <row r="32749" hidden="1" x14ac:dyDescent="0.2"/>
    <row r="32750" hidden="1" x14ac:dyDescent="0.2"/>
    <row r="32751" hidden="1" x14ac:dyDescent="0.2"/>
    <row r="32752" hidden="1" x14ac:dyDescent="0.2"/>
    <row r="32753" hidden="1" x14ac:dyDescent="0.2"/>
    <row r="32754" hidden="1" x14ac:dyDescent="0.2"/>
    <row r="32755" hidden="1" x14ac:dyDescent="0.2"/>
    <row r="32756" hidden="1" x14ac:dyDescent="0.2"/>
    <row r="32757" hidden="1" x14ac:dyDescent="0.2"/>
    <row r="32758" hidden="1" x14ac:dyDescent="0.2"/>
    <row r="32759" hidden="1" x14ac:dyDescent="0.2"/>
    <row r="32760" hidden="1" x14ac:dyDescent="0.2"/>
    <row r="32761" hidden="1" x14ac:dyDescent="0.2"/>
    <row r="32762" hidden="1" x14ac:dyDescent="0.2"/>
    <row r="32763" hidden="1" x14ac:dyDescent="0.2"/>
    <row r="32764" hidden="1" x14ac:dyDescent="0.2"/>
    <row r="32765" hidden="1" x14ac:dyDescent="0.2"/>
    <row r="32766" hidden="1" x14ac:dyDescent="0.2"/>
    <row r="32767" hidden="1" x14ac:dyDescent="0.2"/>
    <row r="32768" hidden="1" x14ac:dyDescent="0.2"/>
    <row r="32769" hidden="1" x14ac:dyDescent="0.2"/>
    <row r="32770" hidden="1" x14ac:dyDescent="0.2"/>
    <row r="32771" hidden="1" x14ac:dyDescent="0.2"/>
    <row r="32772" hidden="1" x14ac:dyDescent="0.2"/>
    <row r="32773" hidden="1" x14ac:dyDescent="0.2"/>
    <row r="32774" hidden="1" x14ac:dyDescent="0.2"/>
    <row r="32775" hidden="1" x14ac:dyDescent="0.2"/>
    <row r="32776" hidden="1" x14ac:dyDescent="0.2"/>
    <row r="32777" hidden="1" x14ac:dyDescent="0.2"/>
    <row r="32778" hidden="1" x14ac:dyDescent="0.2"/>
    <row r="32779" hidden="1" x14ac:dyDescent="0.2"/>
    <row r="32780" hidden="1" x14ac:dyDescent="0.2"/>
    <row r="32781" hidden="1" x14ac:dyDescent="0.2"/>
    <row r="32782" hidden="1" x14ac:dyDescent="0.2"/>
    <row r="32783" hidden="1" x14ac:dyDescent="0.2"/>
    <row r="32784" hidden="1" x14ac:dyDescent="0.2"/>
    <row r="32785" hidden="1" x14ac:dyDescent="0.2"/>
    <row r="32786" hidden="1" x14ac:dyDescent="0.2"/>
    <row r="32787" hidden="1" x14ac:dyDescent="0.2"/>
    <row r="32788" hidden="1" x14ac:dyDescent="0.2"/>
    <row r="32789" hidden="1" x14ac:dyDescent="0.2"/>
    <row r="32790" hidden="1" x14ac:dyDescent="0.2"/>
    <row r="32791" hidden="1" x14ac:dyDescent="0.2"/>
    <row r="32792" hidden="1" x14ac:dyDescent="0.2"/>
    <row r="32793" hidden="1" x14ac:dyDescent="0.2"/>
    <row r="32794" hidden="1" x14ac:dyDescent="0.2"/>
    <row r="32795" hidden="1" x14ac:dyDescent="0.2"/>
    <row r="32796" hidden="1" x14ac:dyDescent="0.2"/>
    <row r="32797" hidden="1" x14ac:dyDescent="0.2"/>
    <row r="32798" hidden="1" x14ac:dyDescent="0.2"/>
    <row r="32799" hidden="1" x14ac:dyDescent="0.2"/>
    <row r="32800" hidden="1" x14ac:dyDescent="0.2"/>
    <row r="32801" hidden="1" x14ac:dyDescent="0.2"/>
    <row r="32802" hidden="1" x14ac:dyDescent="0.2"/>
    <row r="32803" hidden="1" x14ac:dyDescent="0.2"/>
    <row r="32804" hidden="1" x14ac:dyDescent="0.2"/>
    <row r="32805" hidden="1" x14ac:dyDescent="0.2"/>
    <row r="32806" hidden="1" x14ac:dyDescent="0.2"/>
    <row r="32807" hidden="1" x14ac:dyDescent="0.2"/>
    <row r="32808" hidden="1" x14ac:dyDescent="0.2"/>
    <row r="32809" hidden="1" x14ac:dyDescent="0.2"/>
    <row r="32810" hidden="1" x14ac:dyDescent="0.2"/>
    <row r="32811" hidden="1" x14ac:dyDescent="0.2"/>
    <row r="32812" hidden="1" x14ac:dyDescent="0.2"/>
    <row r="32813" hidden="1" x14ac:dyDescent="0.2"/>
    <row r="32814" hidden="1" x14ac:dyDescent="0.2"/>
    <row r="32815" hidden="1" x14ac:dyDescent="0.2"/>
    <row r="32816" hidden="1" x14ac:dyDescent="0.2"/>
    <row r="32817" hidden="1" x14ac:dyDescent="0.2"/>
    <row r="32818" hidden="1" x14ac:dyDescent="0.2"/>
    <row r="32819" hidden="1" x14ac:dyDescent="0.2"/>
    <row r="32820" hidden="1" x14ac:dyDescent="0.2"/>
    <row r="32821" hidden="1" x14ac:dyDescent="0.2"/>
    <row r="32822" hidden="1" x14ac:dyDescent="0.2"/>
    <row r="32823" hidden="1" x14ac:dyDescent="0.2"/>
    <row r="32824" hidden="1" x14ac:dyDescent="0.2"/>
    <row r="32825" hidden="1" x14ac:dyDescent="0.2"/>
    <row r="32826" hidden="1" x14ac:dyDescent="0.2"/>
    <row r="32827" hidden="1" x14ac:dyDescent="0.2"/>
    <row r="32828" hidden="1" x14ac:dyDescent="0.2"/>
    <row r="32829" hidden="1" x14ac:dyDescent="0.2"/>
    <row r="32830" hidden="1" x14ac:dyDescent="0.2"/>
    <row r="32831" hidden="1" x14ac:dyDescent="0.2"/>
    <row r="32832" hidden="1" x14ac:dyDescent="0.2"/>
    <row r="32833" hidden="1" x14ac:dyDescent="0.2"/>
    <row r="32834" hidden="1" x14ac:dyDescent="0.2"/>
    <row r="32835" hidden="1" x14ac:dyDescent="0.2"/>
    <row r="32836" hidden="1" x14ac:dyDescent="0.2"/>
    <row r="32837" hidden="1" x14ac:dyDescent="0.2"/>
    <row r="32838" hidden="1" x14ac:dyDescent="0.2"/>
    <row r="32839" hidden="1" x14ac:dyDescent="0.2"/>
    <row r="32840" hidden="1" x14ac:dyDescent="0.2"/>
    <row r="32841" hidden="1" x14ac:dyDescent="0.2"/>
    <row r="32842" hidden="1" x14ac:dyDescent="0.2"/>
    <row r="32843" hidden="1" x14ac:dyDescent="0.2"/>
    <row r="32844" hidden="1" x14ac:dyDescent="0.2"/>
    <row r="32845" hidden="1" x14ac:dyDescent="0.2"/>
    <row r="32846" hidden="1" x14ac:dyDescent="0.2"/>
    <row r="32847" hidden="1" x14ac:dyDescent="0.2"/>
    <row r="32848" hidden="1" x14ac:dyDescent="0.2"/>
    <row r="32849" hidden="1" x14ac:dyDescent="0.2"/>
    <row r="32850" hidden="1" x14ac:dyDescent="0.2"/>
    <row r="32851" hidden="1" x14ac:dyDescent="0.2"/>
    <row r="32852" hidden="1" x14ac:dyDescent="0.2"/>
    <row r="32853" hidden="1" x14ac:dyDescent="0.2"/>
    <row r="32854" hidden="1" x14ac:dyDescent="0.2"/>
    <row r="32855" hidden="1" x14ac:dyDescent="0.2"/>
    <row r="32856" hidden="1" x14ac:dyDescent="0.2"/>
    <row r="32857" hidden="1" x14ac:dyDescent="0.2"/>
    <row r="32858" hidden="1" x14ac:dyDescent="0.2"/>
    <row r="32859" hidden="1" x14ac:dyDescent="0.2"/>
    <row r="32860" hidden="1" x14ac:dyDescent="0.2"/>
    <row r="32861" hidden="1" x14ac:dyDescent="0.2"/>
    <row r="32862" hidden="1" x14ac:dyDescent="0.2"/>
    <row r="32863" hidden="1" x14ac:dyDescent="0.2"/>
    <row r="32864" hidden="1" x14ac:dyDescent="0.2"/>
    <row r="32865" hidden="1" x14ac:dyDescent="0.2"/>
    <row r="32866" hidden="1" x14ac:dyDescent="0.2"/>
    <row r="32867" hidden="1" x14ac:dyDescent="0.2"/>
    <row r="32868" hidden="1" x14ac:dyDescent="0.2"/>
    <row r="32869" hidden="1" x14ac:dyDescent="0.2"/>
    <row r="32870" hidden="1" x14ac:dyDescent="0.2"/>
    <row r="32871" hidden="1" x14ac:dyDescent="0.2"/>
    <row r="32872" hidden="1" x14ac:dyDescent="0.2"/>
    <row r="32873" hidden="1" x14ac:dyDescent="0.2"/>
    <row r="32874" hidden="1" x14ac:dyDescent="0.2"/>
    <row r="32875" hidden="1" x14ac:dyDescent="0.2"/>
    <row r="32876" hidden="1" x14ac:dyDescent="0.2"/>
    <row r="32877" hidden="1" x14ac:dyDescent="0.2"/>
    <row r="32878" hidden="1" x14ac:dyDescent="0.2"/>
    <row r="32879" hidden="1" x14ac:dyDescent="0.2"/>
    <row r="32880" hidden="1" x14ac:dyDescent="0.2"/>
    <row r="32881" hidden="1" x14ac:dyDescent="0.2"/>
    <row r="32882" hidden="1" x14ac:dyDescent="0.2"/>
    <row r="32883" hidden="1" x14ac:dyDescent="0.2"/>
    <row r="32884" hidden="1" x14ac:dyDescent="0.2"/>
    <row r="32885" hidden="1" x14ac:dyDescent="0.2"/>
    <row r="32886" hidden="1" x14ac:dyDescent="0.2"/>
    <row r="32887" hidden="1" x14ac:dyDescent="0.2"/>
    <row r="32888" hidden="1" x14ac:dyDescent="0.2"/>
    <row r="32889" hidden="1" x14ac:dyDescent="0.2"/>
    <row r="32890" hidden="1" x14ac:dyDescent="0.2"/>
    <row r="32891" hidden="1" x14ac:dyDescent="0.2"/>
    <row r="32892" hidden="1" x14ac:dyDescent="0.2"/>
    <row r="32893" hidden="1" x14ac:dyDescent="0.2"/>
    <row r="32894" hidden="1" x14ac:dyDescent="0.2"/>
    <row r="32895" hidden="1" x14ac:dyDescent="0.2"/>
    <row r="32896" hidden="1" x14ac:dyDescent="0.2"/>
    <row r="32897" hidden="1" x14ac:dyDescent="0.2"/>
    <row r="32898" hidden="1" x14ac:dyDescent="0.2"/>
    <row r="32899" hidden="1" x14ac:dyDescent="0.2"/>
    <row r="32900" hidden="1" x14ac:dyDescent="0.2"/>
    <row r="32901" hidden="1" x14ac:dyDescent="0.2"/>
    <row r="32902" hidden="1" x14ac:dyDescent="0.2"/>
    <row r="32903" hidden="1" x14ac:dyDescent="0.2"/>
    <row r="32904" hidden="1" x14ac:dyDescent="0.2"/>
    <row r="32905" hidden="1" x14ac:dyDescent="0.2"/>
    <row r="32906" hidden="1" x14ac:dyDescent="0.2"/>
    <row r="32907" hidden="1" x14ac:dyDescent="0.2"/>
    <row r="32908" hidden="1" x14ac:dyDescent="0.2"/>
    <row r="32909" hidden="1" x14ac:dyDescent="0.2"/>
    <row r="32910" hidden="1" x14ac:dyDescent="0.2"/>
    <row r="32911" hidden="1" x14ac:dyDescent="0.2"/>
    <row r="32912" hidden="1" x14ac:dyDescent="0.2"/>
    <row r="32913" hidden="1" x14ac:dyDescent="0.2"/>
    <row r="32914" hidden="1" x14ac:dyDescent="0.2"/>
    <row r="32915" hidden="1" x14ac:dyDescent="0.2"/>
    <row r="32916" hidden="1" x14ac:dyDescent="0.2"/>
    <row r="32917" hidden="1" x14ac:dyDescent="0.2"/>
    <row r="32918" hidden="1" x14ac:dyDescent="0.2"/>
    <row r="32919" hidden="1" x14ac:dyDescent="0.2"/>
    <row r="32920" hidden="1" x14ac:dyDescent="0.2"/>
    <row r="32921" hidden="1" x14ac:dyDescent="0.2"/>
    <row r="32922" hidden="1" x14ac:dyDescent="0.2"/>
    <row r="32923" hidden="1" x14ac:dyDescent="0.2"/>
    <row r="32924" hidden="1" x14ac:dyDescent="0.2"/>
    <row r="32925" hidden="1" x14ac:dyDescent="0.2"/>
    <row r="32926" hidden="1" x14ac:dyDescent="0.2"/>
    <row r="32927" hidden="1" x14ac:dyDescent="0.2"/>
    <row r="32928" hidden="1" x14ac:dyDescent="0.2"/>
    <row r="32929" hidden="1" x14ac:dyDescent="0.2"/>
    <row r="32930" hidden="1" x14ac:dyDescent="0.2"/>
    <row r="32931" hidden="1" x14ac:dyDescent="0.2"/>
    <row r="32932" hidden="1" x14ac:dyDescent="0.2"/>
    <row r="32933" hidden="1" x14ac:dyDescent="0.2"/>
    <row r="32934" hidden="1" x14ac:dyDescent="0.2"/>
    <row r="32935" hidden="1" x14ac:dyDescent="0.2"/>
    <row r="32936" hidden="1" x14ac:dyDescent="0.2"/>
    <row r="32937" hidden="1" x14ac:dyDescent="0.2"/>
    <row r="32938" hidden="1" x14ac:dyDescent="0.2"/>
    <row r="32939" hidden="1" x14ac:dyDescent="0.2"/>
    <row r="32940" hidden="1" x14ac:dyDescent="0.2"/>
    <row r="32941" hidden="1" x14ac:dyDescent="0.2"/>
    <row r="32942" hidden="1" x14ac:dyDescent="0.2"/>
    <row r="32943" hidden="1" x14ac:dyDescent="0.2"/>
    <row r="32944" hidden="1" x14ac:dyDescent="0.2"/>
    <row r="32945" hidden="1" x14ac:dyDescent="0.2"/>
    <row r="32946" hidden="1" x14ac:dyDescent="0.2"/>
    <row r="32947" hidden="1" x14ac:dyDescent="0.2"/>
    <row r="32948" hidden="1" x14ac:dyDescent="0.2"/>
    <row r="32949" hidden="1" x14ac:dyDescent="0.2"/>
    <row r="32950" hidden="1" x14ac:dyDescent="0.2"/>
    <row r="32951" hidden="1" x14ac:dyDescent="0.2"/>
    <row r="32952" hidden="1" x14ac:dyDescent="0.2"/>
    <row r="32953" hidden="1" x14ac:dyDescent="0.2"/>
    <row r="32954" hidden="1" x14ac:dyDescent="0.2"/>
    <row r="32955" hidden="1" x14ac:dyDescent="0.2"/>
    <row r="32956" hidden="1" x14ac:dyDescent="0.2"/>
    <row r="32957" hidden="1" x14ac:dyDescent="0.2"/>
    <row r="32958" hidden="1" x14ac:dyDescent="0.2"/>
    <row r="32959" hidden="1" x14ac:dyDescent="0.2"/>
    <row r="32960" hidden="1" x14ac:dyDescent="0.2"/>
    <row r="32961" hidden="1" x14ac:dyDescent="0.2"/>
    <row r="32962" hidden="1" x14ac:dyDescent="0.2"/>
    <row r="32963" hidden="1" x14ac:dyDescent="0.2"/>
    <row r="32964" hidden="1" x14ac:dyDescent="0.2"/>
    <row r="32965" hidden="1" x14ac:dyDescent="0.2"/>
    <row r="32966" hidden="1" x14ac:dyDescent="0.2"/>
    <row r="32967" hidden="1" x14ac:dyDescent="0.2"/>
    <row r="32968" hidden="1" x14ac:dyDescent="0.2"/>
    <row r="32969" hidden="1" x14ac:dyDescent="0.2"/>
    <row r="32970" hidden="1" x14ac:dyDescent="0.2"/>
    <row r="32971" hidden="1" x14ac:dyDescent="0.2"/>
    <row r="32972" hidden="1" x14ac:dyDescent="0.2"/>
    <row r="32973" hidden="1" x14ac:dyDescent="0.2"/>
    <row r="32974" hidden="1" x14ac:dyDescent="0.2"/>
    <row r="32975" hidden="1" x14ac:dyDescent="0.2"/>
    <row r="32976" hidden="1" x14ac:dyDescent="0.2"/>
    <row r="32977" hidden="1" x14ac:dyDescent="0.2"/>
    <row r="32978" hidden="1" x14ac:dyDescent="0.2"/>
    <row r="32979" hidden="1" x14ac:dyDescent="0.2"/>
    <row r="32980" hidden="1" x14ac:dyDescent="0.2"/>
    <row r="32981" hidden="1" x14ac:dyDescent="0.2"/>
    <row r="32982" hidden="1" x14ac:dyDescent="0.2"/>
    <row r="32983" hidden="1" x14ac:dyDescent="0.2"/>
    <row r="32984" hidden="1" x14ac:dyDescent="0.2"/>
    <row r="32985" hidden="1" x14ac:dyDescent="0.2"/>
    <row r="32986" hidden="1" x14ac:dyDescent="0.2"/>
    <row r="32987" hidden="1" x14ac:dyDescent="0.2"/>
    <row r="32988" hidden="1" x14ac:dyDescent="0.2"/>
    <row r="32989" hidden="1" x14ac:dyDescent="0.2"/>
    <row r="32990" hidden="1" x14ac:dyDescent="0.2"/>
    <row r="32991" hidden="1" x14ac:dyDescent="0.2"/>
    <row r="32992" hidden="1" x14ac:dyDescent="0.2"/>
    <row r="32993" hidden="1" x14ac:dyDescent="0.2"/>
    <row r="32994" hidden="1" x14ac:dyDescent="0.2"/>
    <row r="32995" hidden="1" x14ac:dyDescent="0.2"/>
    <row r="32996" hidden="1" x14ac:dyDescent="0.2"/>
    <row r="32997" hidden="1" x14ac:dyDescent="0.2"/>
    <row r="32998" hidden="1" x14ac:dyDescent="0.2"/>
    <row r="32999" hidden="1" x14ac:dyDescent="0.2"/>
    <row r="33000" hidden="1" x14ac:dyDescent="0.2"/>
    <row r="33001" hidden="1" x14ac:dyDescent="0.2"/>
    <row r="33002" hidden="1" x14ac:dyDescent="0.2"/>
    <row r="33003" hidden="1" x14ac:dyDescent="0.2"/>
    <row r="33004" hidden="1" x14ac:dyDescent="0.2"/>
    <row r="33005" hidden="1" x14ac:dyDescent="0.2"/>
    <row r="33006" hidden="1" x14ac:dyDescent="0.2"/>
    <row r="33007" hidden="1" x14ac:dyDescent="0.2"/>
    <row r="33008" hidden="1" x14ac:dyDescent="0.2"/>
    <row r="33009" hidden="1" x14ac:dyDescent="0.2"/>
    <row r="33010" hidden="1" x14ac:dyDescent="0.2"/>
    <row r="33011" hidden="1" x14ac:dyDescent="0.2"/>
    <row r="33012" hidden="1" x14ac:dyDescent="0.2"/>
    <row r="33013" hidden="1" x14ac:dyDescent="0.2"/>
    <row r="33014" hidden="1" x14ac:dyDescent="0.2"/>
    <row r="33015" hidden="1" x14ac:dyDescent="0.2"/>
    <row r="33016" hidden="1" x14ac:dyDescent="0.2"/>
    <row r="33017" hidden="1" x14ac:dyDescent="0.2"/>
    <row r="33018" hidden="1" x14ac:dyDescent="0.2"/>
    <row r="33019" hidden="1" x14ac:dyDescent="0.2"/>
    <row r="33020" hidden="1" x14ac:dyDescent="0.2"/>
    <row r="33021" hidden="1" x14ac:dyDescent="0.2"/>
    <row r="33022" hidden="1" x14ac:dyDescent="0.2"/>
    <row r="33023" hidden="1" x14ac:dyDescent="0.2"/>
    <row r="33024" hidden="1" x14ac:dyDescent="0.2"/>
    <row r="33025" hidden="1" x14ac:dyDescent="0.2"/>
    <row r="33026" hidden="1" x14ac:dyDescent="0.2"/>
    <row r="33027" hidden="1" x14ac:dyDescent="0.2"/>
    <row r="33028" hidden="1" x14ac:dyDescent="0.2"/>
    <row r="33029" hidden="1" x14ac:dyDescent="0.2"/>
    <row r="33030" hidden="1" x14ac:dyDescent="0.2"/>
    <row r="33031" hidden="1" x14ac:dyDescent="0.2"/>
    <row r="33032" hidden="1" x14ac:dyDescent="0.2"/>
    <row r="33033" hidden="1" x14ac:dyDescent="0.2"/>
    <row r="33034" hidden="1" x14ac:dyDescent="0.2"/>
    <row r="33035" hidden="1" x14ac:dyDescent="0.2"/>
    <row r="33036" hidden="1" x14ac:dyDescent="0.2"/>
    <row r="33037" hidden="1" x14ac:dyDescent="0.2"/>
    <row r="33038" hidden="1" x14ac:dyDescent="0.2"/>
    <row r="33039" hidden="1" x14ac:dyDescent="0.2"/>
    <row r="33040" hidden="1" x14ac:dyDescent="0.2"/>
    <row r="33041" hidden="1" x14ac:dyDescent="0.2"/>
    <row r="33042" hidden="1" x14ac:dyDescent="0.2"/>
    <row r="33043" hidden="1" x14ac:dyDescent="0.2"/>
    <row r="33044" hidden="1" x14ac:dyDescent="0.2"/>
    <row r="33045" hidden="1" x14ac:dyDescent="0.2"/>
    <row r="33046" hidden="1" x14ac:dyDescent="0.2"/>
    <row r="33047" hidden="1" x14ac:dyDescent="0.2"/>
    <row r="33048" hidden="1" x14ac:dyDescent="0.2"/>
    <row r="33049" hidden="1" x14ac:dyDescent="0.2"/>
    <row r="33050" hidden="1" x14ac:dyDescent="0.2"/>
    <row r="33051" hidden="1" x14ac:dyDescent="0.2"/>
    <row r="33052" hidden="1" x14ac:dyDescent="0.2"/>
    <row r="33053" hidden="1" x14ac:dyDescent="0.2"/>
    <row r="33054" hidden="1" x14ac:dyDescent="0.2"/>
    <row r="33055" hidden="1" x14ac:dyDescent="0.2"/>
    <row r="33056" hidden="1" x14ac:dyDescent="0.2"/>
    <row r="33057" hidden="1" x14ac:dyDescent="0.2"/>
    <row r="33058" hidden="1" x14ac:dyDescent="0.2"/>
    <row r="33059" hidden="1" x14ac:dyDescent="0.2"/>
    <row r="33060" hidden="1" x14ac:dyDescent="0.2"/>
    <row r="33061" hidden="1" x14ac:dyDescent="0.2"/>
    <row r="33062" hidden="1" x14ac:dyDescent="0.2"/>
    <row r="33063" hidden="1" x14ac:dyDescent="0.2"/>
    <row r="33064" hidden="1" x14ac:dyDescent="0.2"/>
    <row r="33065" hidden="1" x14ac:dyDescent="0.2"/>
    <row r="33066" hidden="1" x14ac:dyDescent="0.2"/>
    <row r="33067" hidden="1" x14ac:dyDescent="0.2"/>
    <row r="33068" hidden="1" x14ac:dyDescent="0.2"/>
    <row r="33069" hidden="1" x14ac:dyDescent="0.2"/>
    <row r="33070" hidden="1" x14ac:dyDescent="0.2"/>
    <row r="33071" hidden="1" x14ac:dyDescent="0.2"/>
    <row r="33072" hidden="1" x14ac:dyDescent="0.2"/>
    <row r="33073" hidden="1" x14ac:dyDescent="0.2"/>
    <row r="33074" hidden="1" x14ac:dyDescent="0.2"/>
    <row r="33075" hidden="1" x14ac:dyDescent="0.2"/>
    <row r="33076" hidden="1" x14ac:dyDescent="0.2"/>
    <row r="33077" hidden="1" x14ac:dyDescent="0.2"/>
    <row r="33078" hidden="1" x14ac:dyDescent="0.2"/>
    <row r="33079" hidden="1" x14ac:dyDescent="0.2"/>
    <row r="33080" hidden="1" x14ac:dyDescent="0.2"/>
    <row r="33081" hidden="1" x14ac:dyDescent="0.2"/>
    <row r="33082" hidden="1" x14ac:dyDescent="0.2"/>
    <row r="33083" hidden="1" x14ac:dyDescent="0.2"/>
    <row r="33084" hidden="1" x14ac:dyDescent="0.2"/>
    <row r="33085" hidden="1" x14ac:dyDescent="0.2"/>
    <row r="33086" hidden="1" x14ac:dyDescent="0.2"/>
    <row r="33087" hidden="1" x14ac:dyDescent="0.2"/>
    <row r="33088" hidden="1" x14ac:dyDescent="0.2"/>
    <row r="33089" hidden="1" x14ac:dyDescent="0.2"/>
    <row r="33090" hidden="1" x14ac:dyDescent="0.2"/>
    <row r="33091" hidden="1" x14ac:dyDescent="0.2"/>
    <row r="33092" hidden="1" x14ac:dyDescent="0.2"/>
    <row r="33093" hidden="1" x14ac:dyDescent="0.2"/>
    <row r="33094" hidden="1" x14ac:dyDescent="0.2"/>
    <row r="33095" hidden="1" x14ac:dyDescent="0.2"/>
    <row r="33096" hidden="1" x14ac:dyDescent="0.2"/>
    <row r="33097" hidden="1" x14ac:dyDescent="0.2"/>
    <row r="33098" hidden="1" x14ac:dyDescent="0.2"/>
    <row r="33099" hidden="1" x14ac:dyDescent="0.2"/>
    <row r="33100" hidden="1" x14ac:dyDescent="0.2"/>
    <row r="33101" hidden="1" x14ac:dyDescent="0.2"/>
    <row r="33102" hidden="1" x14ac:dyDescent="0.2"/>
    <row r="33103" hidden="1" x14ac:dyDescent="0.2"/>
    <row r="33104" hidden="1" x14ac:dyDescent="0.2"/>
    <row r="33105" hidden="1" x14ac:dyDescent="0.2"/>
    <row r="33106" hidden="1" x14ac:dyDescent="0.2"/>
    <row r="33107" hidden="1" x14ac:dyDescent="0.2"/>
    <row r="33108" hidden="1" x14ac:dyDescent="0.2"/>
    <row r="33109" hidden="1" x14ac:dyDescent="0.2"/>
    <row r="33110" hidden="1" x14ac:dyDescent="0.2"/>
    <row r="33111" hidden="1" x14ac:dyDescent="0.2"/>
    <row r="33112" hidden="1" x14ac:dyDescent="0.2"/>
    <row r="33113" hidden="1" x14ac:dyDescent="0.2"/>
    <row r="33114" hidden="1" x14ac:dyDescent="0.2"/>
    <row r="33115" hidden="1" x14ac:dyDescent="0.2"/>
    <row r="33116" hidden="1" x14ac:dyDescent="0.2"/>
    <row r="33117" hidden="1" x14ac:dyDescent="0.2"/>
    <row r="33118" hidden="1" x14ac:dyDescent="0.2"/>
    <row r="33119" hidden="1" x14ac:dyDescent="0.2"/>
    <row r="33120" hidden="1" x14ac:dyDescent="0.2"/>
    <row r="33121" hidden="1" x14ac:dyDescent="0.2"/>
    <row r="33122" hidden="1" x14ac:dyDescent="0.2"/>
    <row r="33123" hidden="1" x14ac:dyDescent="0.2"/>
    <row r="33124" hidden="1" x14ac:dyDescent="0.2"/>
    <row r="33125" hidden="1" x14ac:dyDescent="0.2"/>
    <row r="33126" hidden="1" x14ac:dyDescent="0.2"/>
    <row r="33127" hidden="1" x14ac:dyDescent="0.2"/>
    <row r="33128" hidden="1" x14ac:dyDescent="0.2"/>
    <row r="33129" hidden="1" x14ac:dyDescent="0.2"/>
    <row r="33130" hidden="1" x14ac:dyDescent="0.2"/>
    <row r="33131" hidden="1" x14ac:dyDescent="0.2"/>
    <row r="33132" hidden="1" x14ac:dyDescent="0.2"/>
    <row r="33133" hidden="1" x14ac:dyDescent="0.2"/>
    <row r="33134" hidden="1" x14ac:dyDescent="0.2"/>
    <row r="33135" hidden="1" x14ac:dyDescent="0.2"/>
    <row r="33136" hidden="1" x14ac:dyDescent="0.2"/>
    <row r="33137" hidden="1" x14ac:dyDescent="0.2"/>
    <row r="33138" hidden="1" x14ac:dyDescent="0.2"/>
    <row r="33139" hidden="1" x14ac:dyDescent="0.2"/>
    <row r="33140" hidden="1" x14ac:dyDescent="0.2"/>
    <row r="33141" hidden="1" x14ac:dyDescent="0.2"/>
    <row r="33142" hidden="1" x14ac:dyDescent="0.2"/>
    <row r="33143" hidden="1" x14ac:dyDescent="0.2"/>
    <row r="33144" hidden="1" x14ac:dyDescent="0.2"/>
    <row r="33145" hidden="1" x14ac:dyDescent="0.2"/>
    <row r="33146" hidden="1" x14ac:dyDescent="0.2"/>
    <row r="33147" hidden="1" x14ac:dyDescent="0.2"/>
    <row r="33148" hidden="1" x14ac:dyDescent="0.2"/>
    <row r="33149" hidden="1" x14ac:dyDescent="0.2"/>
    <row r="33150" hidden="1" x14ac:dyDescent="0.2"/>
    <row r="33151" hidden="1" x14ac:dyDescent="0.2"/>
    <row r="33152" hidden="1" x14ac:dyDescent="0.2"/>
    <row r="33153" hidden="1" x14ac:dyDescent="0.2"/>
    <row r="33154" hidden="1" x14ac:dyDescent="0.2"/>
    <row r="33155" hidden="1" x14ac:dyDescent="0.2"/>
    <row r="33156" hidden="1" x14ac:dyDescent="0.2"/>
    <row r="33157" hidden="1" x14ac:dyDescent="0.2"/>
    <row r="33158" hidden="1" x14ac:dyDescent="0.2"/>
    <row r="33159" hidden="1" x14ac:dyDescent="0.2"/>
    <row r="33160" hidden="1" x14ac:dyDescent="0.2"/>
    <row r="33161" hidden="1" x14ac:dyDescent="0.2"/>
    <row r="33162" hidden="1" x14ac:dyDescent="0.2"/>
    <row r="33163" hidden="1" x14ac:dyDescent="0.2"/>
    <row r="33164" hidden="1" x14ac:dyDescent="0.2"/>
    <row r="33165" hidden="1" x14ac:dyDescent="0.2"/>
    <row r="33166" hidden="1" x14ac:dyDescent="0.2"/>
    <row r="33167" hidden="1" x14ac:dyDescent="0.2"/>
    <row r="33168" hidden="1" x14ac:dyDescent="0.2"/>
    <row r="33169" hidden="1" x14ac:dyDescent="0.2"/>
    <row r="33170" hidden="1" x14ac:dyDescent="0.2"/>
    <row r="33171" hidden="1" x14ac:dyDescent="0.2"/>
    <row r="33172" hidden="1" x14ac:dyDescent="0.2"/>
    <row r="33173" hidden="1" x14ac:dyDescent="0.2"/>
    <row r="33174" hidden="1" x14ac:dyDescent="0.2"/>
    <row r="33175" hidden="1" x14ac:dyDescent="0.2"/>
    <row r="33176" hidden="1" x14ac:dyDescent="0.2"/>
    <row r="33177" hidden="1" x14ac:dyDescent="0.2"/>
    <row r="33178" hidden="1" x14ac:dyDescent="0.2"/>
    <row r="33179" hidden="1" x14ac:dyDescent="0.2"/>
    <row r="33180" hidden="1" x14ac:dyDescent="0.2"/>
    <row r="33181" hidden="1" x14ac:dyDescent="0.2"/>
    <row r="33182" hidden="1" x14ac:dyDescent="0.2"/>
    <row r="33183" hidden="1" x14ac:dyDescent="0.2"/>
    <row r="33184" hidden="1" x14ac:dyDescent="0.2"/>
    <row r="33185" hidden="1" x14ac:dyDescent="0.2"/>
    <row r="33186" hidden="1" x14ac:dyDescent="0.2"/>
    <row r="33187" hidden="1" x14ac:dyDescent="0.2"/>
    <row r="33188" hidden="1" x14ac:dyDescent="0.2"/>
    <row r="33189" hidden="1" x14ac:dyDescent="0.2"/>
    <row r="33190" hidden="1" x14ac:dyDescent="0.2"/>
    <row r="33191" hidden="1" x14ac:dyDescent="0.2"/>
    <row r="33192" hidden="1" x14ac:dyDescent="0.2"/>
    <row r="33193" hidden="1" x14ac:dyDescent="0.2"/>
    <row r="33194" hidden="1" x14ac:dyDescent="0.2"/>
    <row r="33195" hidden="1" x14ac:dyDescent="0.2"/>
    <row r="33196" hidden="1" x14ac:dyDescent="0.2"/>
    <row r="33197" hidden="1" x14ac:dyDescent="0.2"/>
    <row r="33198" hidden="1" x14ac:dyDescent="0.2"/>
    <row r="33199" hidden="1" x14ac:dyDescent="0.2"/>
    <row r="33200" hidden="1" x14ac:dyDescent="0.2"/>
    <row r="33201" hidden="1" x14ac:dyDescent="0.2"/>
    <row r="33202" hidden="1" x14ac:dyDescent="0.2"/>
    <row r="33203" hidden="1" x14ac:dyDescent="0.2"/>
    <row r="33204" hidden="1" x14ac:dyDescent="0.2"/>
    <row r="33205" hidden="1" x14ac:dyDescent="0.2"/>
    <row r="33206" hidden="1" x14ac:dyDescent="0.2"/>
    <row r="33207" hidden="1" x14ac:dyDescent="0.2"/>
    <row r="33208" hidden="1" x14ac:dyDescent="0.2"/>
    <row r="33209" hidden="1" x14ac:dyDescent="0.2"/>
    <row r="33210" hidden="1" x14ac:dyDescent="0.2"/>
    <row r="33211" hidden="1" x14ac:dyDescent="0.2"/>
    <row r="33212" hidden="1" x14ac:dyDescent="0.2"/>
    <row r="33213" hidden="1" x14ac:dyDescent="0.2"/>
    <row r="33214" hidden="1" x14ac:dyDescent="0.2"/>
    <row r="33215" hidden="1" x14ac:dyDescent="0.2"/>
    <row r="33216" hidden="1" x14ac:dyDescent="0.2"/>
    <row r="33217" hidden="1" x14ac:dyDescent="0.2"/>
    <row r="33218" hidden="1" x14ac:dyDescent="0.2"/>
    <row r="33219" hidden="1" x14ac:dyDescent="0.2"/>
    <row r="33220" hidden="1" x14ac:dyDescent="0.2"/>
    <row r="33221" hidden="1" x14ac:dyDescent="0.2"/>
    <row r="33222" hidden="1" x14ac:dyDescent="0.2"/>
    <row r="33223" hidden="1" x14ac:dyDescent="0.2"/>
    <row r="33224" hidden="1" x14ac:dyDescent="0.2"/>
    <row r="33225" hidden="1" x14ac:dyDescent="0.2"/>
    <row r="33226" hidden="1" x14ac:dyDescent="0.2"/>
    <row r="33227" hidden="1" x14ac:dyDescent="0.2"/>
    <row r="33228" hidden="1" x14ac:dyDescent="0.2"/>
    <row r="33229" hidden="1" x14ac:dyDescent="0.2"/>
    <row r="33230" hidden="1" x14ac:dyDescent="0.2"/>
    <row r="33231" hidden="1" x14ac:dyDescent="0.2"/>
    <row r="33232" hidden="1" x14ac:dyDescent="0.2"/>
    <row r="33233" hidden="1" x14ac:dyDescent="0.2"/>
    <row r="33234" hidden="1" x14ac:dyDescent="0.2"/>
    <row r="33235" hidden="1" x14ac:dyDescent="0.2"/>
    <row r="33236" hidden="1" x14ac:dyDescent="0.2"/>
    <row r="33237" hidden="1" x14ac:dyDescent="0.2"/>
    <row r="33238" hidden="1" x14ac:dyDescent="0.2"/>
    <row r="33239" hidden="1" x14ac:dyDescent="0.2"/>
    <row r="33240" hidden="1" x14ac:dyDescent="0.2"/>
    <row r="33241" hidden="1" x14ac:dyDescent="0.2"/>
    <row r="33242" hidden="1" x14ac:dyDescent="0.2"/>
    <row r="33243" hidden="1" x14ac:dyDescent="0.2"/>
    <row r="33244" hidden="1" x14ac:dyDescent="0.2"/>
    <row r="33245" hidden="1" x14ac:dyDescent="0.2"/>
    <row r="33246" hidden="1" x14ac:dyDescent="0.2"/>
    <row r="33247" hidden="1" x14ac:dyDescent="0.2"/>
    <row r="33248" hidden="1" x14ac:dyDescent="0.2"/>
    <row r="33249" hidden="1" x14ac:dyDescent="0.2"/>
    <row r="33250" hidden="1" x14ac:dyDescent="0.2"/>
    <row r="33251" hidden="1" x14ac:dyDescent="0.2"/>
    <row r="33252" hidden="1" x14ac:dyDescent="0.2"/>
    <row r="33253" hidden="1" x14ac:dyDescent="0.2"/>
    <row r="33254" hidden="1" x14ac:dyDescent="0.2"/>
    <row r="33255" hidden="1" x14ac:dyDescent="0.2"/>
    <row r="33256" hidden="1" x14ac:dyDescent="0.2"/>
    <row r="33257" hidden="1" x14ac:dyDescent="0.2"/>
    <row r="33258" hidden="1" x14ac:dyDescent="0.2"/>
    <row r="33259" hidden="1" x14ac:dyDescent="0.2"/>
    <row r="33260" hidden="1" x14ac:dyDescent="0.2"/>
    <row r="33261" hidden="1" x14ac:dyDescent="0.2"/>
    <row r="33262" hidden="1" x14ac:dyDescent="0.2"/>
    <row r="33263" hidden="1" x14ac:dyDescent="0.2"/>
    <row r="33264" hidden="1" x14ac:dyDescent="0.2"/>
    <row r="33265" hidden="1" x14ac:dyDescent="0.2"/>
    <row r="33266" hidden="1" x14ac:dyDescent="0.2"/>
    <row r="33267" hidden="1" x14ac:dyDescent="0.2"/>
    <row r="33268" hidden="1" x14ac:dyDescent="0.2"/>
    <row r="33269" hidden="1" x14ac:dyDescent="0.2"/>
    <row r="33270" hidden="1" x14ac:dyDescent="0.2"/>
    <row r="33271" hidden="1" x14ac:dyDescent="0.2"/>
    <row r="33272" hidden="1" x14ac:dyDescent="0.2"/>
    <row r="33273" hidden="1" x14ac:dyDescent="0.2"/>
    <row r="33274" hidden="1" x14ac:dyDescent="0.2"/>
    <row r="33275" hidden="1" x14ac:dyDescent="0.2"/>
    <row r="33276" hidden="1" x14ac:dyDescent="0.2"/>
    <row r="33277" hidden="1" x14ac:dyDescent="0.2"/>
    <row r="33278" hidden="1" x14ac:dyDescent="0.2"/>
    <row r="33279" hidden="1" x14ac:dyDescent="0.2"/>
    <row r="33280" hidden="1" x14ac:dyDescent="0.2"/>
    <row r="33281" hidden="1" x14ac:dyDescent="0.2"/>
    <row r="33282" hidden="1" x14ac:dyDescent="0.2"/>
    <row r="33283" hidden="1" x14ac:dyDescent="0.2"/>
    <row r="33284" hidden="1" x14ac:dyDescent="0.2"/>
    <row r="33285" hidden="1" x14ac:dyDescent="0.2"/>
    <row r="33286" hidden="1" x14ac:dyDescent="0.2"/>
    <row r="33287" hidden="1" x14ac:dyDescent="0.2"/>
    <row r="33288" hidden="1" x14ac:dyDescent="0.2"/>
    <row r="33289" hidden="1" x14ac:dyDescent="0.2"/>
    <row r="33290" hidden="1" x14ac:dyDescent="0.2"/>
    <row r="33291" hidden="1" x14ac:dyDescent="0.2"/>
    <row r="33292" hidden="1" x14ac:dyDescent="0.2"/>
    <row r="33293" hidden="1" x14ac:dyDescent="0.2"/>
    <row r="33294" hidden="1" x14ac:dyDescent="0.2"/>
    <row r="33295" hidden="1" x14ac:dyDescent="0.2"/>
    <row r="33296" hidden="1" x14ac:dyDescent="0.2"/>
    <row r="33297" hidden="1" x14ac:dyDescent="0.2"/>
    <row r="33298" hidden="1" x14ac:dyDescent="0.2"/>
    <row r="33299" hidden="1" x14ac:dyDescent="0.2"/>
    <row r="33300" hidden="1" x14ac:dyDescent="0.2"/>
    <row r="33301" hidden="1" x14ac:dyDescent="0.2"/>
    <row r="33302" hidden="1" x14ac:dyDescent="0.2"/>
    <row r="33303" hidden="1" x14ac:dyDescent="0.2"/>
    <row r="33304" hidden="1" x14ac:dyDescent="0.2"/>
    <row r="33305" hidden="1" x14ac:dyDescent="0.2"/>
    <row r="33306" hidden="1" x14ac:dyDescent="0.2"/>
    <row r="33307" hidden="1" x14ac:dyDescent="0.2"/>
    <row r="33308" hidden="1" x14ac:dyDescent="0.2"/>
    <row r="33309" hidden="1" x14ac:dyDescent="0.2"/>
    <row r="33310" hidden="1" x14ac:dyDescent="0.2"/>
    <row r="33311" hidden="1" x14ac:dyDescent="0.2"/>
    <row r="33312" hidden="1" x14ac:dyDescent="0.2"/>
    <row r="33313" hidden="1" x14ac:dyDescent="0.2"/>
    <row r="33314" hidden="1" x14ac:dyDescent="0.2"/>
    <row r="33315" hidden="1" x14ac:dyDescent="0.2"/>
    <row r="33316" hidden="1" x14ac:dyDescent="0.2"/>
    <row r="33317" hidden="1" x14ac:dyDescent="0.2"/>
    <row r="33318" hidden="1" x14ac:dyDescent="0.2"/>
    <row r="33319" hidden="1" x14ac:dyDescent="0.2"/>
    <row r="33320" hidden="1" x14ac:dyDescent="0.2"/>
    <row r="33321" hidden="1" x14ac:dyDescent="0.2"/>
    <row r="33322" hidden="1" x14ac:dyDescent="0.2"/>
    <row r="33323" hidden="1" x14ac:dyDescent="0.2"/>
    <row r="33324" hidden="1" x14ac:dyDescent="0.2"/>
    <row r="33325" hidden="1" x14ac:dyDescent="0.2"/>
    <row r="33326" hidden="1" x14ac:dyDescent="0.2"/>
    <row r="33327" hidden="1" x14ac:dyDescent="0.2"/>
    <row r="33328" hidden="1" x14ac:dyDescent="0.2"/>
    <row r="33329" hidden="1" x14ac:dyDescent="0.2"/>
    <row r="33330" hidden="1" x14ac:dyDescent="0.2"/>
    <row r="33331" hidden="1" x14ac:dyDescent="0.2"/>
    <row r="33332" hidden="1" x14ac:dyDescent="0.2"/>
    <row r="33333" hidden="1" x14ac:dyDescent="0.2"/>
    <row r="33334" hidden="1" x14ac:dyDescent="0.2"/>
    <row r="33335" hidden="1" x14ac:dyDescent="0.2"/>
    <row r="33336" hidden="1" x14ac:dyDescent="0.2"/>
    <row r="33337" hidden="1" x14ac:dyDescent="0.2"/>
    <row r="33338" hidden="1" x14ac:dyDescent="0.2"/>
    <row r="33339" hidden="1" x14ac:dyDescent="0.2"/>
    <row r="33340" hidden="1" x14ac:dyDescent="0.2"/>
    <row r="33341" hidden="1" x14ac:dyDescent="0.2"/>
    <row r="33342" hidden="1" x14ac:dyDescent="0.2"/>
    <row r="33343" hidden="1" x14ac:dyDescent="0.2"/>
    <row r="33344" hidden="1" x14ac:dyDescent="0.2"/>
    <row r="33345" hidden="1" x14ac:dyDescent="0.2"/>
    <row r="33346" hidden="1" x14ac:dyDescent="0.2"/>
    <row r="33347" hidden="1" x14ac:dyDescent="0.2"/>
    <row r="33348" hidden="1" x14ac:dyDescent="0.2"/>
    <row r="33349" hidden="1" x14ac:dyDescent="0.2"/>
    <row r="33350" hidden="1" x14ac:dyDescent="0.2"/>
    <row r="33351" hidden="1" x14ac:dyDescent="0.2"/>
    <row r="33352" hidden="1" x14ac:dyDescent="0.2"/>
    <row r="33353" hidden="1" x14ac:dyDescent="0.2"/>
    <row r="33354" hidden="1" x14ac:dyDescent="0.2"/>
    <row r="33355" hidden="1" x14ac:dyDescent="0.2"/>
    <row r="33356" hidden="1" x14ac:dyDescent="0.2"/>
    <row r="33357" hidden="1" x14ac:dyDescent="0.2"/>
    <row r="33358" hidden="1" x14ac:dyDescent="0.2"/>
    <row r="33359" hidden="1" x14ac:dyDescent="0.2"/>
    <row r="33360" hidden="1" x14ac:dyDescent="0.2"/>
    <row r="33361" hidden="1" x14ac:dyDescent="0.2"/>
    <row r="33362" hidden="1" x14ac:dyDescent="0.2"/>
    <row r="33363" hidden="1" x14ac:dyDescent="0.2"/>
    <row r="33364" hidden="1" x14ac:dyDescent="0.2"/>
    <row r="33365" hidden="1" x14ac:dyDescent="0.2"/>
    <row r="33366" hidden="1" x14ac:dyDescent="0.2"/>
    <row r="33367" hidden="1" x14ac:dyDescent="0.2"/>
    <row r="33368" hidden="1" x14ac:dyDescent="0.2"/>
    <row r="33369" hidden="1" x14ac:dyDescent="0.2"/>
    <row r="33370" hidden="1" x14ac:dyDescent="0.2"/>
    <row r="33371" hidden="1" x14ac:dyDescent="0.2"/>
    <row r="33372" hidden="1" x14ac:dyDescent="0.2"/>
    <row r="33373" hidden="1" x14ac:dyDescent="0.2"/>
    <row r="33374" hidden="1" x14ac:dyDescent="0.2"/>
    <row r="33375" hidden="1" x14ac:dyDescent="0.2"/>
    <row r="33376" hidden="1" x14ac:dyDescent="0.2"/>
    <row r="33377" hidden="1" x14ac:dyDescent="0.2"/>
    <row r="33378" hidden="1" x14ac:dyDescent="0.2"/>
    <row r="33379" hidden="1" x14ac:dyDescent="0.2"/>
    <row r="33380" hidden="1" x14ac:dyDescent="0.2"/>
    <row r="33381" hidden="1" x14ac:dyDescent="0.2"/>
    <row r="33382" hidden="1" x14ac:dyDescent="0.2"/>
    <row r="33383" hidden="1" x14ac:dyDescent="0.2"/>
    <row r="33384" hidden="1" x14ac:dyDescent="0.2"/>
    <row r="33385" hidden="1" x14ac:dyDescent="0.2"/>
    <row r="33386" hidden="1" x14ac:dyDescent="0.2"/>
    <row r="33387" hidden="1" x14ac:dyDescent="0.2"/>
    <row r="33388" hidden="1" x14ac:dyDescent="0.2"/>
    <row r="33389" hidden="1" x14ac:dyDescent="0.2"/>
    <row r="33390" hidden="1" x14ac:dyDescent="0.2"/>
    <row r="33391" hidden="1" x14ac:dyDescent="0.2"/>
    <row r="33392" hidden="1" x14ac:dyDescent="0.2"/>
    <row r="33393" hidden="1" x14ac:dyDescent="0.2"/>
    <row r="33394" hidden="1" x14ac:dyDescent="0.2"/>
    <row r="33395" hidden="1" x14ac:dyDescent="0.2"/>
    <row r="33396" hidden="1" x14ac:dyDescent="0.2"/>
    <row r="33397" hidden="1" x14ac:dyDescent="0.2"/>
    <row r="33398" hidden="1" x14ac:dyDescent="0.2"/>
    <row r="33399" hidden="1" x14ac:dyDescent="0.2"/>
    <row r="33400" hidden="1" x14ac:dyDescent="0.2"/>
    <row r="33401" hidden="1" x14ac:dyDescent="0.2"/>
    <row r="33402" hidden="1" x14ac:dyDescent="0.2"/>
    <row r="33403" hidden="1" x14ac:dyDescent="0.2"/>
    <row r="33404" hidden="1" x14ac:dyDescent="0.2"/>
    <row r="33405" hidden="1" x14ac:dyDescent="0.2"/>
    <row r="33406" hidden="1" x14ac:dyDescent="0.2"/>
    <row r="33407" hidden="1" x14ac:dyDescent="0.2"/>
    <row r="33408" hidden="1" x14ac:dyDescent="0.2"/>
    <row r="33409" hidden="1" x14ac:dyDescent="0.2"/>
    <row r="33410" hidden="1" x14ac:dyDescent="0.2"/>
    <row r="33411" hidden="1" x14ac:dyDescent="0.2"/>
    <row r="33412" hidden="1" x14ac:dyDescent="0.2"/>
    <row r="33413" hidden="1" x14ac:dyDescent="0.2"/>
    <row r="33414" hidden="1" x14ac:dyDescent="0.2"/>
    <row r="33415" hidden="1" x14ac:dyDescent="0.2"/>
    <row r="33416" hidden="1" x14ac:dyDescent="0.2"/>
    <row r="33417" hidden="1" x14ac:dyDescent="0.2"/>
    <row r="33418" hidden="1" x14ac:dyDescent="0.2"/>
    <row r="33419" hidden="1" x14ac:dyDescent="0.2"/>
    <row r="33420" hidden="1" x14ac:dyDescent="0.2"/>
    <row r="33421" hidden="1" x14ac:dyDescent="0.2"/>
    <row r="33422" hidden="1" x14ac:dyDescent="0.2"/>
    <row r="33423" hidden="1" x14ac:dyDescent="0.2"/>
    <row r="33424" hidden="1" x14ac:dyDescent="0.2"/>
    <row r="33425" hidden="1" x14ac:dyDescent="0.2"/>
    <row r="33426" hidden="1" x14ac:dyDescent="0.2"/>
    <row r="33427" hidden="1" x14ac:dyDescent="0.2"/>
    <row r="33428" hidden="1" x14ac:dyDescent="0.2"/>
    <row r="33429" hidden="1" x14ac:dyDescent="0.2"/>
    <row r="33430" hidden="1" x14ac:dyDescent="0.2"/>
    <row r="33431" hidden="1" x14ac:dyDescent="0.2"/>
    <row r="33432" hidden="1" x14ac:dyDescent="0.2"/>
    <row r="33433" hidden="1" x14ac:dyDescent="0.2"/>
    <row r="33434" hidden="1" x14ac:dyDescent="0.2"/>
    <row r="33435" hidden="1" x14ac:dyDescent="0.2"/>
    <row r="33436" hidden="1" x14ac:dyDescent="0.2"/>
    <row r="33437" hidden="1" x14ac:dyDescent="0.2"/>
    <row r="33438" hidden="1" x14ac:dyDescent="0.2"/>
    <row r="33439" hidden="1" x14ac:dyDescent="0.2"/>
    <row r="33440" hidden="1" x14ac:dyDescent="0.2"/>
    <row r="33441" hidden="1" x14ac:dyDescent="0.2"/>
    <row r="33442" hidden="1" x14ac:dyDescent="0.2"/>
    <row r="33443" hidden="1" x14ac:dyDescent="0.2"/>
    <row r="33444" hidden="1" x14ac:dyDescent="0.2"/>
    <row r="33445" hidden="1" x14ac:dyDescent="0.2"/>
    <row r="33446" hidden="1" x14ac:dyDescent="0.2"/>
    <row r="33447" hidden="1" x14ac:dyDescent="0.2"/>
    <row r="33448" hidden="1" x14ac:dyDescent="0.2"/>
    <row r="33449" hidden="1" x14ac:dyDescent="0.2"/>
    <row r="33450" hidden="1" x14ac:dyDescent="0.2"/>
    <row r="33451" hidden="1" x14ac:dyDescent="0.2"/>
    <row r="33452" hidden="1" x14ac:dyDescent="0.2"/>
    <row r="33453" hidden="1" x14ac:dyDescent="0.2"/>
    <row r="33454" hidden="1" x14ac:dyDescent="0.2"/>
    <row r="33455" hidden="1" x14ac:dyDescent="0.2"/>
    <row r="33456" hidden="1" x14ac:dyDescent="0.2"/>
    <row r="33457" hidden="1" x14ac:dyDescent="0.2"/>
    <row r="33458" hidden="1" x14ac:dyDescent="0.2"/>
    <row r="33459" hidden="1" x14ac:dyDescent="0.2"/>
    <row r="33460" hidden="1" x14ac:dyDescent="0.2"/>
    <row r="33461" hidden="1" x14ac:dyDescent="0.2"/>
    <row r="33462" hidden="1" x14ac:dyDescent="0.2"/>
    <row r="33463" hidden="1" x14ac:dyDescent="0.2"/>
    <row r="33464" hidden="1" x14ac:dyDescent="0.2"/>
    <row r="33465" hidden="1" x14ac:dyDescent="0.2"/>
    <row r="33466" hidden="1" x14ac:dyDescent="0.2"/>
    <row r="33467" hidden="1" x14ac:dyDescent="0.2"/>
    <row r="33468" hidden="1" x14ac:dyDescent="0.2"/>
    <row r="33469" hidden="1" x14ac:dyDescent="0.2"/>
    <row r="33470" hidden="1" x14ac:dyDescent="0.2"/>
    <row r="33471" hidden="1" x14ac:dyDescent="0.2"/>
    <row r="33472" hidden="1" x14ac:dyDescent="0.2"/>
    <row r="33473" hidden="1" x14ac:dyDescent="0.2"/>
    <row r="33474" hidden="1" x14ac:dyDescent="0.2"/>
    <row r="33475" hidden="1" x14ac:dyDescent="0.2"/>
    <row r="33476" hidden="1" x14ac:dyDescent="0.2"/>
    <row r="33477" hidden="1" x14ac:dyDescent="0.2"/>
    <row r="33478" hidden="1" x14ac:dyDescent="0.2"/>
    <row r="33479" hidden="1" x14ac:dyDescent="0.2"/>
    <row r="33480" hidden="1" x14ac:dyDescent="0.2"/>
    <row r="33481" hidden="1" x14ac:dyDescent="0.2"/>
    <row r="33482" hidden="1" x14ac:dyDescent="0.2"/>
    <row r="33483" hidden="1" x14ac:dyDescent="0.2"/>
    <row r="33484" hidden="1" x14ac:dyDescent="0.2"/>
    <row r="33485" hidden="1" x14ac:dyDescent="0.2"/>
    <row r="33486" hidden="1" x14ac:dyDescent="0.2"/>
    <row r="33487" hidden="1" x14ac:dyDescent="0.2"/>
    <row r="33488" hidden="1" x14ac:dyDescent="0.2"/>
    <row r="33489" hidden="1" x14ac:dyDescent="0.2"/>
    <row r="33490" hidden="1" x14ac:dyDescent="0.2"/>
    <row r="33491" hidden="1" x14ac:dyDescent="0.2"/>
    <row r="33492" hidden="1" x14ac:dyDescent="0.2"/>
    <row r="33493" hidden="1" x14ac:dyDescent="0.2"/>
    <row r="33494" hidden="1" x14ac:dyDescent="0.2"/>
    <row r="33495" hidden="1" x14ac:dyDescent="0.2"/>
    <row r="33496" hidden="1" x14ac:dyDescent="0.2"/>
    <row r="33497" hidden="1" x14ac:dyDescent="0.2"/>
    <row r="33498" hidden="1" x14ac:dyDescent="0.2"/>
    <row r="33499" hidden="1" x14ac:dyDescent="0.2"/>
    <row r="33500" hidden="1" x14ac:dyDescent="0.2"/>
    <row r="33501" hidden="1" x14ac:dyDescent="0.2"/>
    <row r="33502" hidden="1" x14ac:dyDescent="0.2"/>
    <row r="33503" hidden="1" x14ac:dyDescent="0.2"/>
    <row r="33504" hidden="1" x14ac:dyDescent="0.2"/>
    <row r="33505" hidden="1" x14ac:dyDescent="0.2"/>
    <row r="33506" hidden="1" x14ac:dyDescent="0.2"/>
    <row r="33507" hidden="1" x14ac:dyDescent="0.2"/>
    <row r="33508" hidden="1" x14ac:dyDescent="0.2"/>
    <row r="33509" hidden="1" x14ac:dyDescent="0.2"/>
    <row r="33510" hidden="1" x14ac:dyDescent="0.2"/>
    <row r="33511" hidden="1" x14ac:dyDescent="0.2"/>
    <row r="33512" hidden="1" x14ac:dyDescent="0.2"/>
    <row r="33513" hidden="1" x14ac:dyDescent="0.2"/>
    <row r="33514" hidden="1" x14ac:dyDescent="0.2"/>
    <row r="33515" hidden="1" x14ac:dyDescent="0.2"/>
    <row r="33516" hidden="1" x14ac:dyDescent="0.2"/>
    <row r="33517" hidden="1" x14ac:dyDescent="0.2"/>
    <row r="33518" hidden="1" x14ac:dyDescent="0.2"/>
    <row r="33519" hidden="1" x14ac:dyDescent="0.2"/>
    <row r="33520" hidden="1" x14ac:dyDescent="0.2"/>
    <row r="33521" hidden="1" x14ac:dyDescent="0.2"/>
    <row r="33522" hidden="1" x14ac:dyDescent="0.2"/>
    <row r="33523" hidden="1" x14ac:dyDescent="0.2"/>
    <row r="33524" hidden="1" x14ac:dyDescent="0.2"/>
    <row r="33525" hidden="1" x14ac:dyDescent="0.2"/>
    <row r="33526" hidden="1" x14ac:dyDescent="0.2"/>
    <row r="33527" hidden="1" x14ac:dyDescent="0.2"/>
    <row r="33528" hidden="1" x14ac:dyDescent="0.2"/>
    <row r="33529" hidden="1" x14ac:dyDescent="0.2"/>
    <row r="33530" hidden="1" x14ac:dyDescent="0.2"/>
    <row r="33531" hidden="1" x14ac:dyDescent="0.2"/>
    <row r="33532" hidden="1" x14ac:dyDescent="0.2"/>
    <row r="33533" hidden="1" x14ac:dyDescent="0.2"/>
    <row r="33534" hidden="1" x14ac:dyDescent="0.2"/>
    <row r="33535" hidden="1" x14ac:dyDescent="0.2"/>
    <row r="33536" hidden="1" x14ac:dyDescent="0.2"/>
    <row r="33537" hidden="1" x14ac:dyDescent="0.2"/>
    <row r="33538" hidden="1" x14ac:dyDescent="0.2"/>
    <row r="33539" hidden="1" x14ac:dyDescent="0.2"/>
    <row r="33540" hidden="1" x14ac:dyDescent="0.2"/>
    <row r="33541" hidden="1" x14ac:dyDescent="0.2"/>
    <row r="33542" hidden="1" x14ac:dyDescent="0.2"/>
    <row r="33543" hidden="1" x14ac:dyDescent="0.2"/>
    <row r="33544" hidden="1" x14ac:dyDescent="0.2"/>
    <row r="33545" hidden="1" x14ac:dyDescent="0.2"/>
    <row r="33546" hidden="1" x14ac:dyDescent="0.2"/>
    <row r="33547" hidden="1" x14ac:dyDescent="0.2"/>
    <row r="33548" hidden="1" x14ac:dyDescent="0.2"/>
    <row r="33549" hidden="1" x14ac:dyDescent="0.2"/>
    <row r="33550" hidden="1" x14ac:dyDescent="0.2"/>
    <row r="33551" hidden="1" x14ac:dyDescent="0.2"/>
    <row r="33552" hidden="1" x14ac:dyDescent="0.2"/>
    <row r="33553" hidden="1" x14ac:dyDescent="0.2"/>
    <row r="33554" hidden="1" x14ac:dyDescent="0.2"/>
    <row r="33555" hidden="1" x14ac:dyDescent="0.2"/>
    <row r="33556" hidden="1" x14ac:dyDescent="0.2"/>
    <row r="33557" hidden="1" x14ac:dyDescent="0.2"/>
    <row r="33558" hidden="1" x14ac:dyDescent="0.2"/>
    <row r="33559" hidden="1" x14ac:dyDescent="0.2"/>
    <row r="33560" hidden="1" x14ac:dyDescent="0.2"/>
    <row r="33561" hidden="1" x14ac:dyDescent="0.2"/>
    <row r="33562" hidden="1" x14ac:dyDescent="0.2"/>
    <row r="33563" hidden="1" x14ac:dyDescent="0.2"/>
    <row r="33564" hidden="1" x14ac:dyDescent="0.2"/>
    <row r="33565" hidden="1" x14ac:dyDescent="0.2"/>
    <row r="33566" hidden="1" x14ac:dyDescent="0.2"/>
    <row r="33567" hidden="1" x14ac:dyDescent="0.2"/>
    <row r="33568" hidden="1" x14ac:dyDescent="0.2"/>
    <row r="33569" hidden="1" x14ac:dyDescent="0.2"/>
    <row r="33570" hidden="1" x14ac:dyDescent="0.2"/>
    <row r="33571" hidden="1" x14ac:dyDescent="0.2"/>
    <row r="33572" hidden="1" x14ac:dyDescent="0.2"/>
    <row r="33573" hidden="1" x14ac:dyDescent="0.2"/>
    <row r="33574" hidden="1" x14ac:dyDescent="0.2"/>
    <row r="33575" hidden="1" x14ac:dyDescent="0.2"/>
    <row r="33576" hidden="1" x14ac:dyDescent="0.2"/>
    <row r="33577" hidden="1" x14ac:dyDescent="0.2"/>
    <row r="33578" hidden="1" x14ac:dyDescent="0.2"/>
    <row r="33579" hidden="1" x14ac:dyDescent="0.2"/>
    <row r="33580" hidden="1" x14ac:dyDescent="0.2"/>
    <row r="33581" hidden="1" x14ac:dyDescent="0.2"/>
    <row r="33582" hidden="1" x14ac:dyDescent="0.2"/>
    <row r="33583" hidden="1" x14ac:dyDescent="0.2"/>
    <row r="33584" hidden="1" x14ac:dyDescent="0.2"/>
    <row r="33585" hidden="1" x14ac:dyDescent="0.2"/>
    <row r="33586" hidden="1" x14ac:dyDescent="0.2"/>
    <row r="33587" hidden="1" x14ac:dyDescent="0.2"/>
    <row r="33588" hidden="1" x14ac:dyDescent="0.2"/>
    <row r="33589" hidden="1" x14ac:dyDescent="0.2"/>
    <row r="33590" hidden="1" x14ac:dyDescent="0.2"/>
    <row r="33591" hidden="1" x14ac:dyDescent="0.2"/>
    <row r="33592" hidden="1" x14ac:dyDescent="0.2"/>
    <row r="33593" hidden="1" x14ac:dyDescent="0.2"/>
    <row r="33594" hidden="1" x14ac:dyDescent="0.2"/>
    <row r="33595" hidden="1" x14ac:dyDescent="0.2"/>
    <row r="33596" hidden="1" x14ac:dyDescent="0.2"/>
    <row r="33597" hidden="1" x14ac:dyDescent="0.2"/>
    <row r="33598" hidden="1" x14ac:dyDescent="0.2"/>
    <row r="33599" hidden="1" x14ac:dyDescent="0.2"/>
    <row r="33600" hidden="1" x14ac:dyDescent="0.2"/>
    <row r="33601" hidden="1" x14ac:dyDescent="0.2"/>
    <row r="33602" hidden="1" x14ac:dyDescent="0.2"/>
    <row r="33603" hidden="1" x14ac:dyDescent="0.2"/>
    <row r="33604" hidden="1" x14ac:dyDescent="0.2"/>
    <row r="33605" hidden="1" x14ac:dyDescent="0.2"/>
    <row r="33606" hidden="1" x14ac:dyDescent="0.2"/>
    <row r="33607" hidden="1" x14ac:dyDescent="0.2"/>
    <row r="33608" hidden="1" x14ac:dyDescent="0.2"/>
    <row r="33609" hidden="1" x14ac:dyDescent="0.2"/>
    <row r="33610" hidden="1" x14ac:dyDescent="0.2"/>
    <row r="33611" hidden="1" x14ac:dyDescent="0.2"/>
    <row r="33612" hidden="1" x14ac:dyDescent="0.2"/>
    <row r="33613" hidden="1" x14ac:dyDescent="0.2"/>
    <row r="33614" hidden="1" x14ac:dyDescent="0.2"/>
    <row r="33615" hidden="1" x14ac:dyDescent="0.2"/>
    <row r="33616" hidden="1" x14ac:dyDescent="0.2"/>
    <row r="33617" hidden="1" x14ac:dyDescent="0.2"/>
    <row r="33618" hidden="1" x14ac:dyDescent="0.2"/>
    <row r="33619" hidden="1" x14ac:dyDescent="0.2"/>
    <row r="33620" hidden="1" x14ac:dyDescent="0.2"/>
    <row r="33621" hidden="1" x14ac:dyDescent="0.2"/>
    <row r="33622" hidden="1" x14ac:dyDescent="0.2"/>
    <row r="33623" hidden="1" x14ac:dyDescent="0.2"/>
    <row r="33624" hidden="1" x14ac:dyDescent="0.2"/>
    <row r="33625" hidden="1" x14ac:dyDescent="0.2"/>
    <row r="33626" hidden="1" x14ac:dyDescent="0.2"/>
    <row r="33627" hidden="1" x14ac:dyDescent="0.2"/>
    <row r="33628" hidden="1" x14ac:dyDescent="0.2"/>
    <row r="33629" hidden="1" x14ac:dyDescent="0.2"/>
    <row r="33630" hidden="1" x14ac:dyDescent="0.2"/>
    <row r="33631" hidden="1" x14ac:dyDescent="0.2"/>
    <row r="33632" hidden="1" x14ac:dyDescent="0.2"/>
    <row r="33633" hidden="1" x14ac:dyDescent="0.2"/>
    <row r="33634" hidden="1" x14ac:dyDescent="0.2"/>
    <row r="33635" hidden="1" x14ac:dyDescent="0.2"/>
    <row r="33636" hidden="1" x14ac:dyDescent="0.2"/>
    <row r="33637" hidden="1" x14ac:dyDescent="0.2"/>
    <row r="33638" hidden="1" x14ac:dyDescent="0.2"/>
    <row r="33639" hidden="1" x14ac:dyDescent="0.2"/>
    <row r="33640" hidden="1" x14ac:dyDescent="0.2"/>
    <row r="33641" hidden="1" x14ac:dyDescent="0.2"/>
    <row r="33642" hidden="1" x14ac:dyDescent="0.2"/>
    <row r="33643" hidden="1" x14ac:dyDescent="0.2"/>
    <row r="33644" hidden="1" x14ac:dyDescent="0.2"/>
    <row r="33645" hidden="1" x14ac:dyDescent="0.2"/>
    <row r="33646" hidden="1" x14ac:dyDescent="0.2"/>
    <row r="33647" hidden="1" x14ac:dyDescent="0.2"/>
    <row r="33648" hidden="1" x14ac:dyDescent="0.2"/>
    <row r="33649" hidden="1" x14ac:dyDescent="0.2"/>
    <row r="33650" hidden="1" x14ac:dyDescent="0.2"/>
    <row r="33651" hidden="1" x14ac:dyDescent="0.2"/>
    <row r="33652" hidden="1" x14ac:dyDescent="0.2"/>
    <row r="33653" hidden="1" x14ac:dyDescent="0.2"/>
    <row r="33654" hidden="1" x14ac:dyDescent="0.2"/>
    <row r="33655" hidden="1" x14ac:dyDescent="0.2"/>
    <row r="33656" hidden="1" x14ac:dyDescent="0.2"/>
    <row r="33657" hidden="1" x14ac:dyDescent="0.2"/>
    <row r="33658" hidden="1" x14ac:dyDescent="0.2"/>
    <row r="33659" hidden="1" x14ac:dyDescent="0.2"/>
    <row r="33660" hidden="1" x14ac:dyDescent="0.2"/>
    <row r="33661" hidden="1" x14ac:dyDescent="0.2"/>
    <row r="33662" hidden="1" x14ac:dyDescent="0.2"/>
    <row r="33663" hidden="1" x14ac:dyDescent="0.2"/>
    <row r="33664" hidden="1" x14ac:dyDescent="0.2"/>
    <row r="33665" hidden="1" x14ac:dyDescent="0.2"/>
    <row r="33666" hidden="1" x14ac:dyDescent="0.2"/>
    <row r="33667" hidden="1" x14ac:dyDescent="0.2"/>
    <row r="33668" hidden="1" x14ac:dyDescent="0.2"/>
    <row r="33669" hidden="1" x14ac:dyDescent="0.2"/>
    <row r="33670" hidden="1" x14ac:dyDescent="0.2"/>
    <row r="33671" hidden="1" x14ac:dyDescent="0.2"/>
    <row r="33672" hidden="1" x14ac:dyDescent="0.2"/>
    <row r="33673" hidden="1" x14ac:dyDescent="0.2"/>
    <row r="33674" hidden="1" x14ac:dyDescent="0.2"/>
    <row r="33675" hidden="1" x14ac:dyDescent="0.2"/>
    <row r="33676" hidden="1" x14ac:dyDescent="0.2"/>
    <row r="33677" hidden="1" x14ac:dyDescent="0.2"/>
    <row r="33678" hidden="1" x14ac:dyDescent="0.2"/>
    <row r="33679" hidden="1" x14ac:dyDescent="0.2"/>
    <row r="33680" hidden="1" x14ac:dyDescent="0.2"/>
    <row r="33681" hidden="1" x14ac:dyDescent="0.2"/>
    <row r="33682" hidden="1" x14ac:dyDescent="0.2"/>
    <row r="33683" hidden="1" x14ac:dyDescent="0.2"/>
    <row r="33684" hidden="1" x14ac:dyDescent="0.2"/>
    <row r="33685" hidden="1" x14ac:dyDescent="0.2"/>
    <row r="33686" hidden="1" x14ac:dyDescent="0.2"/>
    <row r="33687" hidden="1" x14ac:dyDescent="0.2"/>
    <row r="33688" hidden="1" x14ac:dyDescent="0.2"/>
    <row r="33689" hidden="1" x14ac:dyDescent="0.2"/>
    <row r="33690" hidden="1" x14ac:dyDescent="0.2"/>
    <row r="33691" hidden="1" x14ac:dyDescent="0.2"/>
    <row r="33692" hidden="1" x14ac:dyDescent="0.2"/>
    <row r="33693" hidden="1" x14ac:dyDescent="0.2"/>
    <row r="33694" hidden="1" x14ac:dyDescent="0.2"/>
    <row r="33695" hidden="1" x14ac:dyDescent="0.2"/>
    <row r="33696" hidden="1" x14ac:dyDescent="0.2"/>
    <row r="33697" hidden="1" x14ac:dyDescent="0.2"/>
    <row r="33698" hidden="1" x14ac:dyDescent="0.2"/>
    <row r="33699" hidden="1" x14ac:dyDescent="0.2"/>
    <row r="33700" hidden="1" x14ac:dyDescent="0.2"/>
    <row r="33701" hidden="1" x14ac:dyDescent="0.2"/>
    <row r="33702" hidden="1" x14ac:dyDescent="0.2"/>
    <row r="33703" hidden="1" x14ac:dyDescent="0.2"/>
    <row r="33704" hidden="1" x14ac:dyDescent="0.2"/>
    <row r="33705" hidden="1" x14ac:dyDescent="0.2"/>
    <row r="33706" hidden="1" x14ac:dyDescent="0.2"/>
    <row r="33707" hidden="1" x14ac:dyDescent="0.2"/>
    <row r="33708" hidden="1" x14ac:dyDescent="0.2"/>
    <row r="33709" hidden="1" x14ac:dyDescent="0.2"/>
    <row r="33710" hidden="1" x14ac:dyDescent="0.2"/>
    <row r="33711" hidden="1" x14ac:dyDescent="0.2"/>
    <row r="33712" hidden="1" x14ac:dyDescent="0.2"/>
    <row r="33713" hidden="1" x14ac:dyDescent="0.2"/>
    <row r="33714" hidden="1" x14ac:dyDescent="0.2"/>
    <row r="33715" hidden="1" x14ac:dyDescent="0.2"/>
    <row r="33716" hidden="1" x14ac:dyDescent="0.2"/>
    <row r="33717" hidden="1" x14ac:dyDescent="0.2"/>
    <row r="33718" hidden="1" x14ac:dyDescent="0.2"/>
    <row r="33719" hidden="1" x14ac:dyDescent="0.2"/>
    <row r="33720" hidden="1" x14ac:dyDescent="0.2"/>
    <row r="33721" hidden="1" x14ac:dyDescent="0.2"/>
    <row r="33722" hidden="1" x14ac:dyDescent="0.2"/>
    <row r="33723" hidden="1" x14ac:dyDescent="0.2"/>
    <row r="33724" hidden="1" x14ac:dyDescent="0.2"/>
    <row r="33725" hidden="1" x14ac:dyDescent="0.2"/>
    <row r="33726" hidden="1" x14ac:dyDescent="0.2"/>
    <row r="33727" hidden="1" x14ac:dyDescent="0.2"/>
    <row r="33728" hidden="1" x14ac:dyDescent="0.2"/>
    <row r="33729" hidden="1" x14ac:dyDescent="0.2"/>
    <row r="33730" hidden="1" x14ac:dyDescent="0.2"/>
    <row r="33731" hidden="1" x14ac:dyDescent="0.2"/>
    <row r="33732" hidden="1" x14ac:dyDescent="0.2"/>
    <row r="33733" hidden="1" x14ac:dyDescent="0.2"/>
    <row r="33734" hidden="1" x14ac:dyDescent="0.2"/>
    <row r="33735" hidden="1" x14ac:dyDescent="0.2"/>
    <row r="33736" hidden="1" x14ac:dyDescent="0.2"/>
    <row r="33737" hidden="1" x14ac:dyDescent="0.2"/>
    <row r="33738" hidden="1" x14ac:dyDescent="0.2"/>
    <row r="33739" hidden="1" x14ac:dyDescent="0.2"/>
    <row r="33740" hidden="1" x14ac:dyDescent="0.2"/>
    <row r="33741" hidden="1" x14ac:dyDescent="0.2"/>
    <row r="33742" hidden="1" x14ac:dyDescent="0.2"/>
    <row r="33743" hidden="1" x14ac:dyDescent="0.2"/>
    <row r="33744" hidden="1" x14ac:dyDescent="0.2"/>
    <row r="33745" hidden="1" x14ac:dyDescent="0.2"/>
    <row r="33746" hidden="1" x14ac:dyDescent="0.2"/>
    <row r="33747" hidden="1" x14ac:dyDescent="0.2"/>
    <row r="33748" hidden="1" x14ac:dyDescent="0.2"/>
    <row r="33749" hidden="1" x14ac:dyDescent="0.2"/>
    <row r="33750" hidden="1" x14ac:dyDescent="0.2"/>
    <row r="33751" hidden="1" x14ac:dyDescent="0.2"/>
    <row r="33752" hidden="1" x14ac:dyDescent="0.2"/>
    <row r="33753" hidden="1" x14ac:dyDescent="0.2"/>
    <row r="33754" hidden="1" x14ac:dyDescent="0.2"/>
    <row r="33755" hidden="1" x14ac:dyDescent="0.2"/>
    <row r="33756" hidden="1" x14ac:dyDescent="0.2"/>
    <row r="33757" hidden="1" x14ac:dyDescent="0.2"/>
    <row r="33758" hidden="1" x14ac:dyDescent="0.2"/>
    <row r="33759" hidden="1" x14ac:dyDescent="0.2"/>
    <row r="33760" hidden="1" x14ac:dyDescent="0.2"/>
    <row r="33761" hidden="1" x14ac:dyDescent="0.2"/>
    <row r="33762" hidden="1" x14ac:dyDescent="0.2"/>
    <row r="33763" hidden="1" x14ac:dyDescent="0.2"/>
    <row r="33764" hidden="1" x14ac:dyDescent="0.2"/>
    <row r="33765" hidden="1" x14ac:dyDescent="0.2"/>
    <row r="33766" hidden="1" x14ac:dyDescent="0.2"/>
    <row r="33767" hidden="1" x14ac:dyDescent="0.2"/>
    <row r="33768" hidden="1" x14ac:dyDescent="0.2"/>
    <row r="33769" hidden="1" x14ac:dyDescent="0.2"/>
    <row r="33770" hidden="1" x14ac:dyDescent="0.2"/>
    <row r="33771" hidden="1" x14ac:dyDescent="0.2"/>
    <row r="33772" hidden="1" x14ac:dyDescent="0.2"/>
    <row r="33773" hidden="1" x14ac:dyDescent="0.2"/>
    <row r="33774" hidden="1" x14ac:dyDescent="0.2"/>
    <row r="33775" hidden="1" x14ac:dyDescent="0.2"/>
    <row r="33776" hidden="1" x14ac:dyDescent="0.2"/>
    <row r="33777" hidden="1" x14ac:dyDescent="0.2"/>
    <row r="33778" hidden="1" x14ac:dyDescent="0.2"/>
    <row r="33779" hidden="1" x14ac:dyDescent="0.2"/>
    <row r="33780" hidden="1" x14ac:dyDescent="0.2"/>
    <row r="33781" hidden="1" x14ac:dyDescent="0.2"/>
    <row r="33782" hidden="1" x14ac:dyDescent="0.2"/>
    <row r="33783" hidden="1" x14ac:dyDescent="0.2"/>
    <row r="33784" hidden="1" x14ac:dyDescent="0.2"/>
    <row r="33785" hidden="1" x14ac:dyDescent="0.2"/>
    <row r="33786" hidden="1" x14ac:dyDescent="0.2"/>
    <row r="33787" hidden="1" x14ac:dyDescent="0.2"/>
    <row r="33788" hidden="1" x14ac:dyDescent="0.2"/>
    <row r="33789" hidden="1" x14ac:dyDescent="0.2"/>
    <row r="33790" hidden="1" x14ac:dyDescent="0.2"/>
    <row r="33791" hidden="1" x14ac:dyDescent="0.2"/>
    <row r="33792" hidden="1" x14ac:dyDescent="0.2"/>
    <row r="33793" hidden="1" x14ac:dyDescent="0.2"/>
    <row r="33794" hidden="1" x14ac:dyDescent="0.2"/>
    <row r="33795" hidden="1" x14ac:dyDescent="0.2"/>
    <row r="33796" hidden="1" x14ac:dyDescent="0.2"/>
    <row r="33797" hidden="1" x14ac:dyDescent="0.2"/>
    <row r="33798" hidden="1" x14ac:dyDescent="0.2"/>
    <row r="33799" hidden="1" x14ac:dyDescent="0.2"/>
    <row r="33800" hidden="1" x14ac:dyDescent="0.2"/>
    <row r="33801" hidden="1" x14ac:dyDescent="0.2"/>
    <row r="33802" hidden="1" x14ac:dyDescent="0.2"/>
    <row r="33803" hidden="1" x14ac:dyDescent="0.2"/>
    <row r="33804" hidden="1" x14ac:dyDescent="0.2"/>
    <row r="33805" hidden="1" x14ac:dyDescent="0.2"/>
    <row r="33806" hidden="1" x14ac:dyDescent="0.2"/>
    <row r="33807" hidden="1" x14ac:dyDescent="0.2"/>
    <row r="33808" hidden="1" x14ac:dyDescent="0.2"/>
    <row r="33809" hidden="1" x14ac:dyDescent="0.2"/>
    <row r="33810" hidden="1" x14ac:dyDescent="0.2"/>
    <row r="33811" hidden="1" x14ac:dyDescent="0.2"/>
    <row r="33812" hidden="1" x14ac:dyDescent="0.2"/>
    <row r="33813" hidden="1" x14ac:dyDescent="0.2"/>
    <row r="33814" hidden="1" x14ac:dyDescent="0.2"/>
    <row r="33815" hidden="1" x14ac:dyDescent="0.2"/>
    <row r="33816" hidden="1" x14ac:dyDescent="0.2"/>
    <row r="33817" hidden="1" x14ac:dyDescent="0.2"/>
    <row r="33818" hidden="1" x14ac:dyDescent="0.2"/>
    <row r="33819" hidden="1" x14ac:dyDescent="0.2"/>
    <row r="33820" hidden="1" x14ac:dyDescent="0.2"/>
    <row r="33821" hidden="1" x14ac:dyDescent="0.2"/>
    <row r="33822" hidden="1" x14ac:dyDescent="0.2"/>
    <row r="33823" hidden="1" x14ac:dyDescent="0.2"/>
    <row r="33824" hidden="1" x14ac:dyDescent="0.2"/>
    <row r="33825" hidden="1" x14ac:dyDescent="0.2"/>
    <row r="33826" hidden="1" x14ac:dyDescent="0.2"/>
    <row r="33827" hidden="1" x14ac:dyDescent="0.2"/>
    <row r="33828" hidden="1" x14ac:dyDescent="0.2"/>
    <row r="33829" hidden="1" x14ac:dyDescent="0.2"/>
    <row r="33830" hidden="1" x14ac:dyDescent="0.2"/>
    <row r="33831" hidden="1" x14ac:dyDescent="0.2"/>
    <row r="33832" hidden="1" x14ac:dyDescent="0.2"/>
    <row r="33833" hidden="1" x14ac:dyDescent="0.2"/>
    <row r="33834" hidden="1" x14ac:dyDescent="0.2"/>
    <row r="33835" hidden="1" x14ac:dyDescent="0.2"/>
    <row r="33836" hidden="1" x14ac:dyDescent="0.2"/>
    <row r="33837" hidden="1" x14ac:dyDescent="0.2"/>
    <row r="33838" hidden="1" x14ac:dyDescent="0.2"/>
    <row r="33839" hidden="1" x14ac:dyDescent="0.2"/>
    <row r="33840" hidden="1" x14ac:dyDescent="0.2"/>
    <row r="33841" hidden="1" x14ac:dyDescent="0.2"/>
    <row r="33842" hidden="1" x14ac:dyDescent="0.2"/>
    <row r="33843" hidden="1" x14ac:dyDescent="0.2"/>
    <row r="33844" hidden="1" x14ac:dyDescent="0.2"/>
    <row r="33845" hidden="1" x14ac:dyDescent="0.2"/>
    <row r="33846" hidden="1" x14ac:dyDescent="0.2"/>
    <row r="33847" hidden="1" x14ac:dyDescent="0.2"/>
    <row r="33848" hidden="1" x14ac:dyDescent="0.2"/>
    <row r="33849" hidden="1" x14ac:dyDescent="0.2"/>
    <row r="33850" hidden="1" x14ac:dyDescent="0.2"/>
    <row r="33851" hidden="1" x14ac:dyDescent="0.2"/>
    <row r="33852" hidden="1" x14ac:dyDescent="0.2"/>
    <row r="33853" hidden="1" x14ac:dyDescent="0.2"/>
    <row r="33854" hidden="1" x14ac:dyDescent="0.2"/>
    <row r="33855" hidden="1" x14ac:dyDescent="0.2"/>
    <row r="33856" hidden="1" x14ac:dyDescent="0.2"/>
    <row r="33857" hidden="1" x14ac:dyDescent="0.2"/>
    <row r="33858" hidden="1" x14ac:dyDescent="0.2"/>
    <row r="33859" hidden="1" x14ac:dyDescent="0.2"/>
    <row r="33860" hidden="1" x14ac:dyDescent="0.2"/>
    <row r="33861" hidden="1" x14ac:dyDescent="0.2"/>
    <row r="33862" hidden="1" x14ac:dyDescent="0.2"/>
    <row r="33863" hidden="1" x14ac:dyDescent="0.2"/>
    <row r="33864" hidden="1" x14ac:dyDescent="0.2"/>
    <row r="33865" hidden="1" x14ac:dyDescent="0.2"/>
    <row r="33866" hidden="1" x14ac:dyDescent="0.2"/>
    <row r="33867" hidden="1" x14ac:dyDescent="0.2"/>
    <row r="33868" hidden="1" x14ac:dyDescent="0.2"/>
    <row r="33869" hidden="1" x14ac:dyDescent="0.2"/>
    <row r="33870" hidden="1" x14ac:dyDescent="0.2"/>
    <row r="33871" hidden="1" x14ac:dyDescent="0.2"/>
    <row r="33872" hidden="1" x14ac:dyDescent="0.2"/>
    <row r="33873" hidden="1" x14ac:dyDescent="0.2"/>
    <row r="33874" hidden="1" x14ac:dyDescent="0.2"/>
    <row r="33875" hidden="1" x14ac:dyDescent="0.2"/>
    <row r="33876" hidden="1" x14ac:dyDescent="0.2"/>
    <row r="33877" hidden="1" x14ac:dyDescent="0.2"/>
    <row r="33878" hidden="1" x14ac:dyDescent="0.2"/>
    <row r="33879" hidden="1" x14ac:dyDescent="0.2"/>
    <row r="33880" hidden="1" x14ac:dyDescent="0.2"/>
    <row r="33881" hidden="1" x14ac:dyDescent="0.2"/>
    <row r="33882" hidden="1" x14ac:dyDescent="0.2"/>
    <row r="33883" hidden="1" x14ac:dyDescent="0.2"/>
    <row r="33884" hidden="1" x14ac:dyDescent="0.2"/>
    <row r="33885" hidden="1" x14ac:dyDescent="0.2"/>
    <row r="33886" hidden="1" x14ac:dyDescent="0.2"/>
    <row r="33887" hidden="1" x14ac:dyDescent="0.2"/>
    <row r="33888" hidden="1" x14ac:dyDescent="0.2"/>
    <row r="33889" hidden="1" x14ac:dyDescent="0.2"/>
    <row r="33890" hidden="1" x14ac:dyDescent="0.2"/>
    <row r="33891" hidden="1" x14ac:dyDescent="0.2"/>
    <row r="33892" hidden="1" x14ac:dyDescent="0.2"/>
    <row r="33893" hidden="1" x14ac:dyDescent="0.2"/>
    <row r="33894" hidden="1" x14ac:dyDescent="0.2"/>
    <row r="33895" hidden="1" x14ac:dyDescent="0.2"/>
    <row r="33896" hidden="1" x14ac:dyDescent="0.2"/>
    <row r="33897" hidden="1" x14ac:dyDescent="0.2"/>
    <row r="33898" hidden="1" x14ac:dyDescent="0.2"/>
    <row r="33899" hidden="1" x14ac:dyDescent="0.2"/>
    <row r="33900" hidden="1" x14ac:dyDescent="0.2"/>
    <row r="33901" hidden="1" x14ac:dyDescent="0.2"/>
    <row r="33902" hidden="1" x14ac:dyDescent="0.2"/>
    <row r="33903" hidden="1" x14ac:dyDescent="0.2"/>
    <row r="33904" hidden="1" x14ac:dyDescent="0.2"/>
    <row r="33905" hidden="1" x14ac:dyDescent="0.2"/>
    <row r="33906" hidden="1" x14ac:dyDescent="0.2"/>
    <row r="33907" hidden="1" x14ac:dyDescent="0.2"/>
    <row r="33908" hidden="1" x14ac:dyDescent="0.2"/>
    <row r="33909" hidden="1" x14ac:dyDescent="0.2"/>
    <row r="33910" hidden="1" x14ac:dyDescent="0.2"/>
    <row r="33911" hidden="1" x14ac:dyDescent="0.2"/>
    <row r="33912" hidden="1" x14ac:dyDescent="0.2"/>
    <row r="33913" hidden="1" x14ac:dyDescent="0.2"/>
    <row r="33914" hidden="1" x14ac:dyDescent="0.2"/>
    <row r="33915" hidden="1" x14ac:dyDescent="0.2"/>
    <row r="33916" hidden="1" x14ac:dyDescent="0.2"/>
    <row r="33917" hidden="1" x14ac:dyDescent="0.2"/>
    <row r="33918" hidden="1" x14ac:dyDescent="0.2"/>
    <row r="33919" hidden="1" x14ac:dyDescent="0.2"/>
    <row r="33920" hidden="1" x14ac:dyDescent="0.2"/>
    <row r="33921" hidden="1" x14ac:dyDescent="0.2"/>
    <row r="33922" hidden="1" x14ac:dyDescent="0.2"/>
    <row r="33923" hidden="1" x14ac:dyDescent="0.2"/>
    <row r="33924" hidden="1" x14ac:dyDescent="0.2"/>
    <row r="33925" hidden="1" x14ac:dyDescent="0.2"/>
    <row r="33926" hidden="1" x14ac:dyDescent="0.2"/>
    <row r="33927" hidden="1" x14ac:dyDescent="0.2"/>
    <row r="33928" hidden="1" x14ac:dyDescent="0.2"/>
    <row r="33929" hidden="1" x14ac:dyDescent="0.2"/>
    <row r="33930" hidden="1" x14ac:dyDescent="0.2"/>
    <row r="33931" hidden="1" x14ac:dyDescent="0.2"/>
    <row r="33932" hidden="1" x14ac:dyDescent="0.2"/>
    <row r="33933" hidden="1" x14ac:dyDescent="0.2"/>
    <row r="33934" hidden="1" x14ac:dyDescent="0.2"/>
    <row r="33935" hidden="1" x14ac:dyDescent="0.2"/>
    <row r="33936" hidden="1" x14ac:dyDescent="0.2"/>
    <row r="33937" hidden="1" x14ac:dyDescent="0.2"/>
    <row r="33938" hidden="1" x14ac:dyDescent="0.2"/>
    <row r="33939" hidden="1" x14ac:dyDescent="0.2"/>
    <row r="33940" hidden="1" x14ac:dyDescent="0.2"/>
    <row r="33941" hidden="1" x14ac:dyDescent="0.2"/>
    <row r="33942" hidden="1" x14ac:dyDescent="0.2"/>
    <row r="33943" hidden="1" x14ac:dyDescent="0.2"/>
    <row r="33944" hidden="1" x14ac:dyDescent="0.2"/>
    <row r="33945" hidden="1" x14ac:dyDescent="0.2"/>
    <row r="33946" hidden="1" x14ac:dyDescent="0.2"/>
    <row r="33947" hidden="1" x14ac:dyDescent="0.2"/>
    <row r="33948" hidden="1" x14ac:dyDescent="0.2"/>
    <row r="33949" hidden="1" x14ac:dyDescent="0.2"/>
    <row r="33950" hidden="1" x14ac:dyDescent="0.2"/>
    <row r="33951" hidden="1" x14ac:dyDescent="0.2"/>
    <row r="33952" hidden="1" x14ac:dyDescent="0.2"/>
    <row r="33953" hidden="1" x14ac:dyDescent="0.2"/>
    <row r="33954" hidden="1" x14ac:dyDescent="0.2"/>
    <row r="33955" hidden="1" x14ac:dyDescent="0.2"/>
    <row r="33956" hidden="1" x14ac:dyDescent="0.2"/>
    <row r="33957" hidden="1" x14ac:dyDescent="0.2"/>
    <row r="33958" hidden="1" x14ac:dyDescent="0.2"/>
    <row r="33959" hidden="1" x14ac:dyDescent="0.2"/>
    <row r="33960" hidden="1" x14ac:dyDescent="0.2"/>
    <row r="33961" hidden="1" x14ac:dyDescent="0.2"/>
    <row r="33962" hidden="1" x14ac:dyDescent="0.2"/>
    <row r="33963" hidden="1" x14ac:dyDescent="0.2"/>
    <row r="33964" hidden="1" x14ac:dyDescent="0.2"/>
    <row r="33965" hidden="1" x14ac:dyDescent="0.2"/>
    <row r="33966" hidden="1" x14ac:dyDescent="0.2"/>
    <row r="33967" hidden="1" x14ac:dyDescent="0.2"/>
    <row r="33968" hidden="1" x14ac:dyDescent="0.2"/>
    <row r="33969" hidden="1" x14ac:dyDescent="0.2"/>
    <row r="33970" hidden="1" x14ac:dyDescent="0.2"/>
    <row r="33971" hidden="1" x14ac:dyDescent="0.2"/>
    <row r="33972" hidden="1" x14ac:dyDescent="0.2"/>
    <row r="33973" hidden="1" x14ac:dyDescent="0.2"/>
    <row r="33974" hidden="1" x14ac:dyDescent="0.2"/>
    <row r="33975" hidden="1" x14ac:dyDescent="0.2"/>
    <row r="33976" hidden="1" x14ac:dyDescent="0.2"/>
    <row r="33977" hidden="1" x14ac:dyDescent="0.2"/>
    <row r="33978" hidden="1" x14ac:dyDescent="0.2"/>
    <row r="33979" hidden="1" x14ac:dyDescent="0.2"/>
    <row r="33980" hidden="1" x14ac:dyDescent="0.2"/>
    <row r="33981" hidden="1" x14ac:dyDescent="0.2"/>
    <row r="33982" hidden="1" x14ac:dyDescent="0.2"/>
    <row r="33983" hidden="1" x14ac:dyDescent="0.2"/>
    <row r="33984" hidden="1" x14ac:dyDescent="0.2"/>
    <row r="33985" hidden="1" x14ac:dyDescent="0.2"/>
    <row r="33986" hidden="1" x14ac:dyDescent="0.2"/>
    <row r="33987" hidden="1" x14ac:dyDescent="0.2"/>
    <row r="33988" hidden="1" x14ac:dyDescent="0.2"/>
    <row r="33989" hidden="1" x14ac:dyDescent="0.2"/>
    <row r="33990" hidden="1" x14ac:dyDescent="0.2"/>
    <row r="33991" hidden="1" x14ac:dyDescent="0.2"/>
    <row r="33992" hidden="1" x14ac:dyDescent="0.2"/>
    <row r="33993" hidden="1" x14ac:dyDescent="0.2"/>
    <row r="33994" hidden="1" x14ac:dyDescent="0.2"/>
    <row r="33995" hidden="1" x14ac:dyDescent="0.2"/>
    <row r="33996" hidden="1" x14ac:dyDescent="0.2"/>
    <row r="33997" hidden="1" x14ac:dyDescent="0.2"/>
    <row r="33998" hidden="1" x14ac:dyDescent="0.2"/>
    <row r="33999" hidden="1" x14ac:dyDescent="0.2"/>
    <row r="34000" hidden="1" x14ac:dyDescent="0.2"/>
    <row r="34001" hidden="1" x14ac:dyDescent="0.2"/>
    <row r="34002" hidden="1" x14ac:dyDescent="0.2"/>
    <row r="34003" hidden="1" x14ac:dyDescent="0.2"/>
    <row r="34004" hidden="1" x14ac:dyDescent="0.2"/>
    <row r="34005" hidden="1" x14ac:dyDescent="0.2"/>
    <row r="34006" hidden="1" x14ac:dyDescent="0.2"/>
    <row r="34007" hidden="1" x14ac:dyDescent="0.2"/>
    <row r="34008" hidden="1" x14ac:dyDescent="0.2"/>
    <row r="34009" hidden="1" x14ac:dyDescent="0.2"/>
    <row r="34010" hidden="1" x14ac:dyDescent="0.2"/>
    <row r="34011" hidden="1" x14ac:dyDescent="0.2"/>
    <row r="34012" hidden="1" x14ac:dyDescent="0.2"/>
    <row r="34013" hidden="1" x14ac:dyDescent="0.2"/>
    <row r="34014" hidden="1" x14ac:dyDescent="0.2"/>
    <row r="34015" hidden="1" x14ac:dyDescent="0.2"/>
    <row r="34016" hidden="1" x14ac:dyDescent="0.2"/>
    <row r="34017" hidden="1" x14ac:dyDescent="0.2"/>
    <row r="34018" hidden="1" x14ac:dyDescent="0.2"/>
    <row r="34019" hidden="1" x14ac:dyDescent="0.2"/>
    <row r="34020" hidden="1" x14ac:dyDescent="0.2"/>
    <row r="34021" hidden="1" x14ac:dyDescent="0.2"/>
    <row r="34022" hidden="1" x14ac:dyDescent="0.2"/>
    <row r="34023" hidden="1" x14ac:dyDescent="0.2"/>
    <row r="34024" hidden="1" x14ac:dyDescent="0.2"/>
    <row r="34025" hidden="1" x14ac:dyDescent="0.2"/>
    <row r="34026" hidden="1" x14ac:dyDescent="0.2"/>
    <row r="34027" hidden="1" x14ac:dyDescent="0.2"/>
    <row r="34028" hidden="1" x14ac:dyDescent="0.2"/>
    <row r="34029" hidden="1" x14ac:dyDescent="0.2"/>
    <row r="34030" hidden="1" x14ac:dyDescent="0.2"/>
    <row r="34031" hidden="1" x14ac:dyDescent="0.2"/>
    <row r="34032" hidden="1" x14ac:dyDescent="0.2"/>
    <row r="34033" hidden="1" x14ac:dyDescent="0.2"/>
    <row r="34034" hidden="1" x14ac:dyDescent="0.2"/>
    <row r="34035" hidden="1" x14ac:dyDescent="0.2"/>
    <row r="34036" hidden="1" x14ac:dyDescent="0.2"/>
    <row r="34037" hidden="1" x14ac:dyDescent="0.2"/>
    <row r="34038" hidden="1" x14ac:dyDescent="0.2"/>
    <row r="34039" hidden="1" x14ac:dyDescent="0.2"/>
    <row r="34040" hidden="1" x14ac:dyDescent="0.2"/>
    <row r="34041" hidden="1" x14ac:dyDescent="0.2"/>
    <row r="34042" hidden="1" x14ac:dyDescent="0.2"/>
    <row r="34043" hidden="1" x14ac:dyDescent="0.2"/>
    <row r="34044" hidden="1" x14ac:dyDescent="0.2"/>
    <row r="34045" hidden="1" x14ac:dyDescent="0.2"/>
    <row r="34046" hidden="1" x14ac:dyDescent="0.2"/>
    <row r="34047" hidden="1" x14ac:dyDescent="0.2"/>
    <row r="34048" hidden="1" x14ac:dyDescent="0.2"/>
    <row r="34049" hidden="1" x14ac:dyDescent="0.2"/>
    <row r="34050" hidden="1" x14ac:dyDescent="0.2"/>
    <row r="34051" hidden="1" x14ac:dyDescent="0.2"/>
    <row r="34052" hidden="1" x14ac:dyDescent="0.2"/>
    <row r="34053" hidden="1" x14ac:dyDescent="0.2"/>
    <row r="34054" hidden="1" x14ac:dyDescent="0.2"/>
    <row r="34055" hidden="1" x14ac:dyDescent="0.2"/>
    <row r="34056" hidden="1" x14ac:dyDescent="0.2"/>
    <row r="34057" hidden="1" x14ac:dyDescent="0.2"/>
    <row r="34058" hidden="1" x14ac:dyDescent="0.2"/>
    <row r="34059" hidden="1" x14ac:dyDescent="0.2"/>
    <row r="34060" hidden="1" x14ac:dyDescent="0.2"/>
    <row r="34061" hidden="1" x14ac:dyDescent="0.2"/>
    <row r="34062" hidden="1" x14ac:dyDescent="0.2"/>
    <row r="34063" hidden="1" x14ac:dyDescent="0.2"/>
    <row r="34064" hidden="1" x14ac:dyDescent="0.2"/>
    <row r="34065" hidden="1" x14ac:dyDescent="0.2"/>
    <row r="34066" hidden="1" x14ac:dyDescent="0.2"/>
    <row r="34067" hidden="1" x14ac:dyDescent="0.2"/>
    <row r="34068" hidden="1" x14ac:dyDescent="0.2"/>
    <row r="34069" hidden="1" x14ac:dyDescent="0.2"/>
    <row r="34070" hidden="1" x14ac:dyDescent="0.2"/>
    <row r="34071" hidden="1" x14ac:dyDescent="0.2"/>
    <row r="34072" hidden="1" x14ac:dyDescent="0.2"/>
    <row r="34073" hidden="1" x14ac:dyDescent="0.2"/>
    <row r="34074" hidden="1" x14ac:dyDescent="0.2"/>
    <row r="34075" hidden="1" x14ac:dyDescent="0.2"/>
    <row r="34076" hidden="1" x14ac:dyDescent="0.2"/>
    <row r="34077" hidden="1" x14ac:dyDescent="0.2"/>
    <row r="34078" hidden="1" x14ac:dyDescent="0.2"/>
    <row r="34079" hidden="1" x14ac:dyDescent="0.2"/>
    <row r="34080" hidden="1" x14ac:dyDescent="0.2"/>
    <row r="34081" hidden="1" x14ac:dyDescent="0.2"/>
    <row r="34082" hidden="1" x14ac:dyDescent="0.2"/>
    <row r="34083" hidden="1" x14ac:dyDescent="0.2"/>
    <row r="34084" hidden="1" x14ac:dyDescent="0.2"/>
    <row r="34085" hidden="1" x14ac:dyDescent="0.2"/>
    <row r="34086" hidden="1" x14ac:dyDescent="0.2"/>
    <row r="34087" hidden="1" x14ac:dyDescent="0.2"/>
    <row r="34088" hidden="1" x14ac:dyDescent="0.2"/>
    <row r="34089" hidden="1" x14ac:dyDescent="0.2"/>
    <row r="34090" hidden="1" x14ac:dyDescent="0.2"/>
    <row r="34091" hidden="1" x14ac:dyDescent="0.2"/>
    <row r="34092" hidden="1" x14ac:dyDescent="0.2"/>
    <row r="34093" hidden="1" x14ac:dyDescent="0.2"/>
    <row r="34094" hidden="1" x14ac:dyDescent="0.2"/>
    <row r="34095" hidden="1" x14ac:dyDescent="0.2"/>
    <row r="34096" hidden="1" x14ac:dyDescent="0.2"/>
    <row r="34097" hidden="1" x14ac:dyDescent="0.2"/>
    <row r="34098" hidden="1" x14ac:dyDescent="0.2"/>
    <row r="34099" hidden="1" x14ac:dyDescent="0.2"/>
    <row r="34100" hidden="1" x14ac:dyDescent="0.2"/>
    <row r="34101" hidden="1" x14ac:dyDescent="0.2"/>
    <row r="34102" hidden="1" x14ac:dyDescent="0.2"/>
    <row r="34103" hidden="1" x14ac:dyDescent="0.2"/>
    <row r="34104" hidden="1" x14ac:dyDescent="0.2"/>
    <row r="34105" hidden="1" x14ac:dyDescent="0.2"/>
    <row r="34106" hidden="1" x14ac:dyDescent="0.2"/>
    <row r="34107" hidden="1" x14ac:dyDescent="0.2"/>
    <row r="34108" hidden="1" x14ac:dyDescent="0.2"/>
    <row r="34109" hidden="1" x14ac:dyDescent="0.2"/>
    <row r="34110" hidden="1" x14ac:dyDescent="0.2"/>
    <row r="34111" hidden="1" x14ac:dyDescent="0.2"/>
    <row r="34112" hidden="1" x14ac:dyDescent="0.2"/>
    <row r="34113" hidden="1" x14ac:dyDescent="0.2"/>
    <row r="34114" hidden="1" x14ac:dyDescent="0.2"/>
    <row r="34115" hidden="1" x14ac:dyDescent="0.2"/>
    <row r="34116" hidden="1" x14ac:dyDescent="0.2"/>
    <row r="34117" hidden="1" x14ac:dyDescent="0.2"/>
    <row r="34118" hidden="1" x14ac:dyDescent="0.2"/>
    <row r="34119" hidden="1" x14ac:dyDescent="0.2"/>
    <row r="34120" hidden="1" x14ac:dyDescent="0.2"/>
    <row r="34121" hidden="1" x14ac:dyDescent="0.2"/>
    <row r="34122" hidden="1" x14ac:dyDescent="0.2"/>
    <row r="34123" hidden="1" x14ac:dyDescent="0.2"/>
    <row r="34124" hidden="1" x14ac:dyDescent="0.2"/>
    <row r="34125" hidden="1" x14ac:dyDescent="0.2"/>
    <row r="34126" hidden="1" x14ac:dyDescent="0.2"/>
    <row r="34127" hidden="1" x14ac:dyDescent="0.2"/>
    <row r="34128" hidden="1" x14ac:dyDescent="0.2"/>
    <row r="34129" hidden="1" x14ac:dyDescent="0.2"/>
    <row r="34130" hidden="1" x14ac:dyDescent="0.2"/>
    <row r="34131" hidden="1" x14ac:dyDescent="0.2"/>
    <row r="34132" hidden="1" x14ac:dyDescent="0.2"/>
    <row r="34133" hidden="1" x14ac:dyDescent="0.2"/>
    <row r="34134" hidden="1" x14ac:dyDescent="0.2"/>
    <row r="34135" hidden="1" x14ac:dyDescent="0.2"/>
    <row r="34136" hidden="1" x14ac:dyDescent="0.2"/>
    <row r="34137" hidden="1" x14ac:dyDescent="0.2"/>
    <row r="34138" hidden="1" x14ac:dyDescent="0.2"/>
    <row r="34139" hidden="1" x14ac:dyDescent="0.2"/>
    <row r="34140" hidden="1" x14ac:dyDescent="0.2"/>
    <row r="34141" hidden="1" x14ac:dyDescent="0.2"/>
    <row r="34142" hidden="1" x14ac:dyDescent="0.2"/>
    <row r="34143" hidden="1" x14ac:dyDescent="0.2"/>
    <row r="34144" hidden="1" x14ac:dyDescent="0.2"/>
    <row r="34145" hidden="1" x14ac:dyDescent="0.2"/>
    <row r="34146" hidden="1" x14ac:dyDescent="0.2"/>
    <row r="34147" hidden="1" x14ac:dyDescent="0.2"/>
    <row r="34148" hidden="1" x14ac:dyDescent="0.2"/>
    <row r="34149" hidden="1" x14ac:dyDescent="0.2"/>
    <row r="34150" hidden="1" x14ac:dyDescent="0.2"/>
    <row r="34151" hidden="1" x14ac:dyDescent="0.2"/>
    <row r="34152" hidden="1" x14ac:dyDescent="0.2"/>
    <row r="34153" hidden="1" x14ac:dyDescent="0.2"/>
    <row r="34154" hidden="1" x14ac:dyDescent="0.2"/>
    <row r="34155" hidden="1" x14ac:dyDescent="0.2"/>
    <row r="34156" hidden="1" x14ac:dyDescent="0.2"/>
    <row r="34157" hidden="1" x14ac:dyDescent="0.2"/>
    <row r="34158" hidden="1" x14ac:dyDescent="0.2"/>
    <row r="34159" hidden="1" x14ac:dyDescent="0.2"/>
    <row r="34160" hidden="1" x14ac:dyDescent="0.2"/>
    <row r="34161" hidden="1" x14ac:dyDescent="0.2"/>
    <row r="34162" hidden="1" x14ac:dyDescent="0.2"/>
    <row r="34163" hidden="1" x14ac:dyDescent="0.2"/>
    <row r="34164" hidden="1" x14ac:dyDescent="0.2"/>
    <row r="34165" hidden="1" x14ac:dyDescent="0.2"/>
    <row r="34166" hidden="1" x14ac:dyDescent="0.2"/>
    <row r="34167" hidden="1" x14ac:dyDescent="0.2"/>
    <row r="34168" hidden="1" x14ac:dyDescent="0.2"/>
    <row r="34169" hidden="1" x14ac:dyDescent="0.2"/>
    <row r="34170" hidden="1" x14ac:dyDescent="0.2"/>
    <row r="34171" hidden="1" x14ac:dyDescent="0.2"/>
    <row r="34172" hidden="1" x14ac:dyDescent="0.2"/>
    <row r="34173" hidden="1" x14ac:dyDescent="0.2"/>
    <row r="34174" hidden="1" x14ac:dyDescent="0.2"/>
    <row r="34175" hidden="1" x14ac:dyDescent="0.2"/>
    <row r="34176" hidden="1" x14ac:dyDescent="0.2"/>
    <row r="34177" hidden="1" x14ac:dyDescent="0.2"/>
    <row r="34178" hidden="1" x14ac:dyDescent="0.2"/>
    <row r="34179" hidden="1" x14ac:dyDescent="0.2"/>
    <row r="34180" hidden="1" x14ac:dyDescent="0.2"/>
    <row r="34181" hidden="1" x14ac:dyDescent="0.2"/>
    <row r="34182" hidden="1" x14ac:dyDescent="0.2"/>
    <row r="34183" hidden="1" x14ac:dyDescent="0.2"/>
    <row r="34184" hidden="1" x14ac:dyDescent="0.2"/>
    <row r="34185" hidden="1" x14ac:dyDescent="0.2"/>
    <row r="34186" hidden="1" x14ac:dyDescent="0.2"/>
    <row r="34187" hidden="1" x14ac:dyDescent="0.2"/>
    <row r="34188" hidden="1" x14ac:dyDescent="0.2"/>
    <row r="34189" hidden="1" x14ac:dyDescent="0.2"/>
    <row r="34190" hidden="1" x14ac:dyDescent="0.2"/>
    <row r="34191" hidden="1" x14ac:dyDescent="0.2"/>
    <row r="34192" hidden="1" x14ac:dyDescent="0.2"/>
    <row r="34193" hidden="1" x14ac:dyDescent="0.2"/>
    <row r="34194" hidden="1" x14ac:dyDescent="0.2"/>
    <row r="34195" hidden="1" x14ac:dyDescent="0.2"/>
    <row r="34196" hidden="1" x14ac:dyDescent="0.2"/>
    <row r="34197" hidden="1" x14ac:dyDescent="0.2"/>
    <row r="34198" hidden="1" x14ac:dyDescent="0.2"/>
    <row r="34199" hidden="1" x14ac:dyDescent="0.2"/>
    <row r="34200" hidden="1" x14ac:dyDescent="0.2"/>
    <row r="34201" hidden="1" x14ac:dyDescent="0.2"/>
    <row r="34202" hidden="1" x14ac:dyDescent="0.2"/>
    <row r="34203" hidden="1" x14ac:dyDescent="0.2"/>
    <row r="34204" hidden="1" x14ac:dyDescent="0.2"/>
    <row r="34205" hidden="1" x14ac:dyDescent="0.2"/>
    <row r="34206" hidden="1" x14ac:dyDescent="0.2"/>
    <row r="34207" hidden="1" x14ac:dyDescent="0.2"/>
    <row r="34208" hidden="1" x14ac:dyDescent="0.2"/>
    <row r="34209" hidden="1" x14ac:dyDescent="0.2"/>
    <row r="34210" hidden="1" x14ac:dyDescent="0.2"/>
    <row r="34211" hidden="1" x14ac:dyDescent="0.2"/>
    <row r="34212" hidden="1" x14ac:dyDescent="0.2"/>
    <row r="34213" hidden="1" x14ac:dyDescent="0.2"/>
    <row r="34214" hidden="1" x14ac:dyDescent="0.2"/>
    <row r="34215" hidden="1" x14ac:dyDescent="0.2"/>
    <row r="34216" hidden="1" x14ac:dyDescent="0.2"/>
    <row r="34217" hidden="1" x14ac:dyDescent="0.2"/>
    <row r="34218" hidden="1" x14ac:dyDescent="0.2"/>
    <row r="34219" hidden="1" x14ac:dyDescent="0.2"/>
    <row r="34220" hidden="1" x14ac:dyDescent="0.2"/>
    <row r="34221" hidden="1" x14ac:dyDescent="0.2"/>
    <row r="34222" hidden="1" x14ac:dyDescent="0.2"/>
    <row r="34223" hidden="1" x14ac:dyDescent="0.2"/>
    <row r="34224" hidden="1" x14ac:dyDescent="0.2"/>
    <row r="34225" hidden="1" x14ac:dyDescent="0.2"/>
    <row r="34226" hidden="1" x14ac:dyDescent="0.2"/>
    <row r="34227" hidden="1" x14ac:dyDescent="0.2"/>
    <row r="34228" hidden="1" x14ac:dyDescent="0.2"/>
    <row r="34229" hidden="1" x14ac:dyDescent="0.2"/>
    <row r="34230" hidden="1" x14ac:dyDescent="0.2"/>
    <row r="34231" hidden="1" x14ac:dyDescent="0.2"/>
    <row r="34232" hidden="1" x14ac:dyDescent="0.2"/>
    <row r="34233" hidden="1" x14ac:dyDescent="0.2"/>
    <row r="34234" hidden="1" x14ac:dyDescent="0.2"/>
    <row r="34235" hidden="1" x14ac:dyDescent="0.2"/>
    <row r="34236" hidden="1" x14ac:dyDescent="0.2"/>
    <row r="34237" hidden="1" x14ac:dyDescent="0.2"/>
    <row r="34238" hidden="1" x14ac:dyDescent="0.2"/>
    <row r="34239" hidden="1" x14ac:dyDescent="0.2"/>
    <row r="34240" hidden="1" x14ac:dyDescent="0.2"/>
    <row r="34241" hidden="1" x14ac:dyDescent="0.2"/>
    <row r="34242" hidden="1" x14ac:dyDescent="0.2"/>
    <row r="34243" hidden="1" x14ac:dyDescent="0.2"/>
    <row r="34244" hidden="1" x14ac:dyDescent="0.2"/>
    <row r="34245" hidden="1" x14ac:dyDescent="0.2"/>
    <row r="34246" hidden="1" x14ac:dyDescent="0.2"/>
    <row r="34247" hidden="1" x14ac:dyDescent="0.2"/>
    <row r="34248" hidden="1" x14ac:dyDescent="0.2"/>
    <row r="34249" hidden="1" x14ac:dyDescent="0.2"/>
    <row r="34250" hidden="1" x14ac:dyDescent="0.2"/>
    <row r="34251" hidden="1" x14ac:dyDescent="0.2"/>
    <row r="34252" hidden="1" x14ac:dyDescent="0.2"/>
    <row r="34253" hidden="1" x14ac:dyDescent="0.2"/>
    <row r="34254" hidden="1" x14ac:dyDescent="0.2"/>
    <row r="34255" hidden="1" x14ac:dyDescent="0.2"/>
    <row r="34256" hidden="1" x14ac:dyDescent="0.2"/>
    <row r="34257" hidden="1" x14ac:dyDescent="0.2"/>
    <row r="34258" hidden="1" x14ac:dyDescent="0.2"/>
    <row r="34259" hidden="1" x14ac:dyDescent="0.2"/>
    <row r="34260" hidden="1" x14ac:dyDescent="0.2"/>
    <row r="34261" hidden="1" x14ac:dyDescent="0.2"/>
    <row r="34262" hidden="1" x14ac:dyDescent="0.2"/>
    <row r="34263" hidden="1" x14ac:dyDescent="0.2"/>
    <row r="34264" hidden="1" x14ac:dyDescent="0.2"/>
    <row r="34265" hidden="1" x14ac:dyDescent="0.2"/>
    <row r="34266" hidden="1" x14ac:dyDescent="0.2"/>
    <row r="34267" hidden="1" x14ac:dyDescent="0.2"/>
    <row r="34268" hidden="1" x14ac:dyDescent="0.2"/>
    <row r="34269" hidden="1" x14ac:dyDescent="0.2"/>
    <row r="34270" hidden="1" x14ac:dyDescent="0.2"/>
    <row r="34271" hidden="1" x14ac:dyDescent="0.2"/>
    <row r="34272" hidden="1" x14ac:dyDescent="0.2"/>
    <row r="34273" hidden="1" x14ac:dyDescent="0.2"/>
    <row r="34274" hidden="1" x14ac:dyDescent="0.2"/>
    <row r="34275" hidden="1" x14ac:dyDescent="0.2"/>
    <row r="34276" hidden="1" x14ac:dyDescent="0.2"/>
    <row r="34277" hidden="1" x14ac:dyDescent="0.2"/>
    <row r="34278" hidden="1" x14ac:dyDescent="0.2"/>
    <row r="34279" hidden="1" x14ac:dyDescent="0.2"/>
    <row r="34280" hidden="1" x14ac:dyDescent="0.2"/>
    <row r="34281" hidden="1" x14ac:dyDescent="0.2"/>
    <row r="34282" hidden="1" x14ac:dyDescent="0.2"/>
    <row r="34283" hidden="1" x14ac:dyDescent="0.2"/>
    <row r="34284" hidden="1" x14ac:dyDescent="0.2"/>
    <row r="34285" hidden="1" x14ac:dyDescent="0.2"/>
    <row r="34286" hidden="1" x14ac:dyDescent="0.2"/>
    <row r="34287" hidden="1" x14ac:dyDescent="0.2"/>
    <row r="34288" hidden="1" x14ac:dyDescent="0.2"/>
    <row r="34289" hidden="1" x14ac:dyDescent="0.2"/>
    <row r="34290" hidden="1" x14ac:dyDescent="0.2"/>
    <row r="34291" hidden="1" x14ac:dyDescent="0.2"/>
    <row r="34292" hidden="1" x14ac:dyDescent="0.2"/>
    <row r="34293" hidden="1" x14ac:dyDescent="0.2"/>
    <row r="34294" hidden="1" x14ac:dyDescent="0.2"/>
    <row r="34295" hidden="1" x14ac:dyDescent="0.2"/>
    <row r="34296" hidden="1" x14ac:dyDescent="0.2"/>
    <row r="34297" hidden="1" x14ac:dyDescent="0.2"/>
    <row r="34298" hidden="1" x14ac:dyDescent="0.2"/>
    <row r="34299" hidden="1" x14ac:dyDescent="0.2"/>
    <row r="34300" hidden="1" x14ac:dyDescent="0.2"/>
    <row r="34301" hidden="1" x14ac:dyDescent="0.2"/>
    <row r="34302" hidden="1" x14ac:dyDescent="0.2"/>
    <row r="34303" hidden="1" x14ac:dyDescent="0.2"/>
    <row r="34304" hidden="1" x14ac:dyDescent="0.2"/>
    <row r="34305" hidden="1" x14ac:dyDescent="0.2"/>
    <row r="34306" hidden="1" x14ac:dyDescent="0.2"/>
    <row r="34307" hidden="1" x14ac:dyDescent="0.2"/>
    <row r="34308" hidden="1" x14ac:dyDescent="0.2"/>
    <row r="34309" hidden="1" x14ac:dyDescent="0.2"/>
    <row r="34310" hidden="1" x14ac:dyDescent="0.2"/>
    <row r="34311" hidden="1" x14ac:dyDescent="0.2"/>
    <row r="34312" hidden="1" x14ac:dyDescent="0.2"/>
    <row r="34313" hidden="1" x14ac:dyDescent="0.2"/>
    <row r="34314" hidden="1" x14ac:dyDescent="0.2"/>
    <row r="34315" hidden="1" x14ac:dyDescent="0.2"/>
    <row r="34316" hidden="1" x14ac:dyDescent="0.2"/>
    <row r="34317" hidden="1" x14ac:dyDescent="0.2"/>
    <row r="34318" hidden="1" x14ac:dyDescent="0.2"/>
    <row r="34319" hidden="1" x14ac:dyDescent="0.2"/>
    <row r="34320" hidden="1" x14ac:dyDescent="0.2"/>
    <row r="34321" hidden="1" x14ac:dyDescent="0.2"/>
    <row r="34322" hidden="1" x14ac:dyDescent="0.2"/>
    <row r="34323" hidden="1" x14ac:dyDescent="0.2"/>
    <row r="34324" hidden="1" x14ac:dyDescent="0.2"/>
    <row r="34325" hidden="1" x14ac:dyDescent="0.2"/>
    <row r="34326" hidden="1" x14ac:dyDescent="0.2"/>
    <row r="34327" hidden="1" x14ac:dyDescent="0.2"/>
    <row r="34328" hidden="1" x14ac:dyDescent="0.2"/>
    <row r="34329" hidden="1" x14ac:dyDescent="0.2"/>
    <row r="34330" hidden="1" x14ac:dyDescent="0.2"/>
    <row r="34331" hidden="1" x14ac:dyDescent="0.2"/>
    <row r="34332" hidden="1" x14ac:dyDescent="0.2"/>
    <row r="34333" hidden="1" x14ac:dyDescent="0.2"/>
    <row r="34334" hidden="1" x14ac:dyDescent="0.2"/>
    <row r="34335" hidden="1" x14ac:dyDescent="0.2"/>
    <row r="34336" hidden="1" x14ac:dyDescent="0.2"/>
    <row r="34337" hidden="1" x14ac:dyDescent="0.2"/>
    <row r="34338" hidden="1" x14ac:dyDescent="0.2"/>
    <row r="34339" hidden="1" x14ac:dyDescent="0.2"/>
    <row r="34340" hidden="1" x14ac:dyDescent="0.2"/>
    <row r="34341" hidden="1" x14ac:dyDescent="0.2"/>
    <row r="34342" hidden="1" x14ac:dyDescent="0.2"/>
    <row r="34343" hidden="1" x14ac:dyDescent="0.2"/>
    <row r="34344" hidden="1" x14ac:dyDescent="0.2"/>
    <row r="34345" hidden="1" x14ac:dyDescent="0.2"/>
    <row r="34346" hidden="1" x14ac:dyDescent="0.2"/>
    <row r="34347" hidden="1" x14ac:dyDescent="0.2"/>
    <row r="34348" hidden="1" x14ac:dyDescent="0.2"/>
    <row r="34349" hidden="1" x14ac:dyDescent="0.2"/>
    <row r="34350" hidden="1" x14ac:dyDescent="0.2"/>
    <row r="34351" hidden="1" x14ac:dyDescent="0.2"/>
    <row r="34352" hidden="1" x14ac:dyDescent="0.2"/>
    <row r="34353" hidden="1" x14ac:dyDescent="0.2"/>
    <row r="34354" hidden="1" x14ac:dyDescent="0.2"/>
    <row r="34355" hidden="1" x14ac:dyDescent="0.2"/>
    <row r="34356" hidden="1" x14ac:dyDescent="0.2"/>
    <row r="34357" hidden="1" x14ac:dyDescent="0.2"/>
    <row r="34358" hidden="1" x14ac:dyDescent="0.2"/>
    <row r="34359" hidden="1" x14ac:dyDescent="0.2"/>
    <row r="34360" hidden="1" x14ac:dyDescent="0.2"/>
    <row r="34361" hidden="1" x14ac:dyDescent="0.2"/>
    <row r="34362" hidden="1" x14ac:dyDescent="0.2"/>
    <row r="34363" hidden="1" x14ac:dyDescent="0.2"/>
    <row r="34364" hidden="1" x14ac:dyDescent="0.2"/>
    <row r="34365" hidden="1" x14ac:dyDescent="0.2"/>
    <row r="34366" hidden="1" x14ac:dyDescent="0.2"/>
    <row r="34367" hidden="1" x14ac:dyDescent="0.2"/>
    <row r="34368" hidden="1" x14ac:dyDescent="0.2"/>
    <row r="34369" hidden="1" x14ac:dyDescent="0.2"/>
    <row r="34370" hidden="1" x14ac:dyDescent="0.2"/>
    <row r="34371" hidden="1" x14ac:dyDescent="0.2"/>
    <row r="34372" hidden="1" x14ac:dyDescent="0.2"/>
    <row r="34373" hidden="1" x14ac:dyDescent="0.2"/>
    <row r="34374" hidden="1" x14ac:dyDescent="0.2"/>
    <row r="34375" hidden="1" x14ac:dyDescent="0.2"/>
    <row r="34376" hidden="1" x14ac:dyDescent="0.2"/>
    <row r="34377" hidden="1" x14ac:dyDescent="0.2"/>
    <row r="34378" hidden="1" x14ac:dyDescent="0.2"/>
    <row r="34379" hidden="1" x14ac:dyDescent="0.2"/>
    <row r="34380" hidden="1" x14ac:dyDescent="0.2"/>
    <row r="34381" hidden="1" x14ac:dyDescent="0.2"/>
    <row r="34382" hidden="1" x14ac:dyDescent="0.2"/>
    <row r="34383" hidden="1" x14ac:dyDescent="0.2"/>
    <row r="34384" hidden="1" x14ac:dyDescent="0.2"/>
    <row r="34385" hidden="1" x14ac:dyDescent="0.2"/>
    <row r="34386" hidden="1" x14ac:dyDescent="0.2"/>
    <row r="34387" hidden="1" x14ac:dyDescent="0.2"/>
    <row r="34388" hidden="1" x14ac:dyDescent="0.2"/>
    <row r="34389" hidden="1" x14ac:dyDescent="0.2"/>
    <row r="34390" hidden="1" x14ac:dyDescent="0.2"/>
    <row r="34391" hidden="1" x14ac:dyDescent="0.2"/>
    <row r="34392" hidden="1" x14ac:dyDescent="0.2"/>
    <row r="34393" hidden="1" x14ac:dyDescent="0.2"/>
    <row r="34394" hidden="1" x14ac:dyDescent="0.2"/>
    <row r="34395" hidden="1" x14ac:dyDescent="0.2"/>
    <row r="34396" hidden="1" x14ac:dyDescent="0.2"/>
    <row r="34397" hidden="1" x14ac:dyDescent="0.2"/>
    <row r="34398" hidden="1" x14ac:dyDescent="0.2"/>
    <row r="34399" hidden="1" x14ac:dyDescent="0.2"/>
    <row r="34400" hidden="1" x14ac:dyDescent="0.2"/>
    <row r="34401" hidden="1" x14ac:dyDescent="0.2"/>
    <row r="34402" hidden="1" x14ac:dyDescent="0.2"/>
    <row r="34403" hidden="1" x14ac:dyDescent="0.2"/>
    <row r="34404" hidden="1" x14ac:dyDescent="0.2"/>
    <row r="34405" hidden="1" x14ac:dyDescent="0.2"/>
    <row r="34406" hidden="1" x14ac:dyDescent="0.2"/>
    <row r="34407" hidden="1" x14ac:dyDescent="0.2"/>
    <row r="34408" hidden="1" x14ac:dyDescent="0.2"/>
    <row r="34409" hidden="1" x14ac:dyDescent="0.2"/>
    <row r="34410" hidden="1" x14ac:dyDescent="0.2"/>
    <row r="34411" hidden="1" x14ac:dyDescent="0.2"/>
    <row r="34412" hidden="1" x14ac:dyDescent="0.2"/>
    <row r="34413" hidden="1" x14ac:dyDescent="0.2"/>
    <row r="34414" hidden="1" x14ac:dyDescent="0.2"/>
    <row r="34415" hidden="1" x14ac:dyDescent="0.2"/>
    <row r="34416" hidden="1" x14ac:dyDescent="0.2"/>
    <row r="34417" hidden="1" x14ac:dyDescent="0.2"/>
    <row r="34418" hidden="1" x14ac:dyDescent="0.2"/>
    <row r="34419" hidden="1" x14ac:dyDescent="0.2"/>
    <row r="34420" hidden="1" x14ac:dyDescent="0.2"/>
    <row r="34421" hidden="1" x14ac:dyDescent="0.2"/>
    <row r="34422" hidden="1" x14ac:dyDescent="0.2"/>
    <row r="34423" hidden="1" x14ac:dyDescent="0.2"/>
    <row r="34424" hidden="1" x14ac:dyDescent="0.2"/>
    <row r="34425" hidden="1" x14ac:dyDescent="0.2"/>
    <row r="34426" hidden="1" x14ac:dyDescent="0.2"/>
    <row r="34427" hidden="1" x14ac:dyDescent="0.2"/>
    <row r="34428" hidden="1" x14ac:dyDescent="0.2"/>
    <row r="34429" hidden="1" x14ac:dyDescent="0.2"/>
    <row r="34430" hidden="1" x14ac:dyDescent="0.2"/>
    <row r="34431" hidden="1" x14ac:dyDescent="0.2"/>
    <row r="34432" hidden="1" x14ac:dyDescent="0.2"/>
    <row r="34433" hidden="1" x14ac:dyDescent="0.2"/>
    <row r="34434" hidden="1" x14ac:dyDescent="0.2"/>
    <row r="34435" hidden="1" x14ac:dyDescent="0.2"/>
    <row r="34436" hidden="1" x14ac:dyDescent="0.2"/>
    <row r="34437" hidden="1" x14ac:dyDescent="0.2"/>
    <row r="34438" hidden="1" x14ac:dyDescent="0.2"/>
    <row r="34439" hidden="1" x14ac:dyDescent="0.2"/>
    <row r="34440" hidden="1" x14ac:dyDescent="0.2"/>
    <row r="34441" hidden="1" x14ac:dyDescent="0.2"/>
    <row r="34442" hidden="1" x14ac:dyDescent="0.2"/>
    <row r="34443" hidden="1" x14ac:dyDescent="0.2"/>
    <row r="34444" hidden="1" x14ac:dyDescent="0.2"/>
    <row r="34445" hidden="1" x14ac:dyDescent="0.2"/>
    <row r="34446" hidden="1" x14ac:dyDescent="0.2"/>
    <row r="34447" hidden="1" x14ac:dyDescent="0.2"/>
    <row r="34448" hidden="1" x14ac:dyDescent="0.2"/>
    <row r="34449" hidden="1" x14ac:dyDescent="0.2"/>
    <row r="34450" hidden="1" x14ac:dyDescent="0.2"/>
    <row r="34451" hidden="1" x14ac:dyDescent="0.2"/>
    <row r="34452" hidden="1" x14ac:dyDescent="0.2"/>
    <row r="34453" hidden="1" x14ac:dyDescent="0.2"/>
    <row r="34454" hidden="1" x14ac:dyDescent="0.2"/>
    <row r="34455" hidden="1" x14ac:dyDescent="0.2"/>
    <row r="34456" hidden="1" x14ac:dyDescent="0.2"/>
    <row r="34457" hidden="1" x14ac:dyDescent="0.2"/>
    <row r="34458" hidden="1" x14ac:dyDescent="0.2"/>
    <row r="34459" hidden="1" x14ac:dyDescent="0.2"/>
    <row r="34460" hidden="1" x14ac:dyDescent="0.2"/>
    <row r="34461" hidden="1" x14ac:dyDescent="0.2"/>
    <row r="34462" hidden="1" x14ac:dyDescent="0.2"/>
    <row r="34463" hidden="1" x14ac:dyDescent="0.2"/>
    <row r="34464" hidden="1" x14ac:dyDescent="0.2"/>
    <row r="34465" hidden="1" x14ac:dyDescent="0.2"/>
    <row r="34466" hidden="1" x14ac:dyDescent="0.2"/>
    <row r="34467" hidden="1" x14ac:dyDescent="0.2"/>
    <row r="34468" hidden="1" x14ac:dyDescent="0.2"/>
    <row r="34469" hidden="1" x14ac:dyDescent="0.2"/>
    <row r="34470" hidden="1" x14ac:dyDescent="0.2"/>
    <row r="34471" hidden="1" x14ac:dyDescent="0.2"/>
    <row r="34472" hidden="1" x14ac:dyDescent="0.2"/>
    <row r="34473" hidden="1" x14ac:dyDescent="0.2"/>
    <row r="34474" hidden="1" x14ac:dyDescent="0.2"/>
    <row r="34475" hidden="1" x14ac:dyDescent="0.2"/>
    <row r="34476" hidden="1" x14ac:dyDescent="0.2"/>
    <row r="34477" hidden="1" x14ac:dyDescent="0.2"/>
    <row r="34478" hidden="1" x14ac:dyDescent="0.2"/>
    <row r="34479" hidden="1" x14ac:dyDescent="0.2"/>
    <row r="34480" hidden="1" x14ac:dyDescent="0.2"/>
    <row r="34481" hidden="1" x14ac:dyDescent="0.2"/>
    <row r="34482" hidden="1" x14ac:dyDescent="0.2"/>
    <row r="34483" hidden="1" x14ac:dyDescent="0.2"/>
    <row r="34484" hidden="1" x14ac:dyDescent="0.2"/>
    <row r="34485" hidden="1" x14ac:dyDescent="0.2"/>
    <row r="34486" hidden="1" x14ac:dyDescent="0.2"/>
    <row r="34487" hidden="1" x14ac:dyDescent="0.2"/>
    <row r="34488" hidden="1" x14ac:dyDescent="0.2"/>
    <row r="34489" hidden="1" x14ac:dyDescent="0.2"/>
    <row r="34490" hidden="1" x14ac:dyDescent="0.2"/>
    <row r="34491" hidden="1" x14ac:dyDescent="0.2"/>
    <row r="34492" hidden="1" x14ac:dyDescent="0.2"/>
    <row r="34493" hidden="1" x14ac:dyDescent="0.2"/>
    <row r="34494" hidden="1" x14ac:dyDescent="0.2"/>
    <row r="34495" hidden="1" x14ac:dyDescent="0.2"/>
    <row r="34496" hidden="1" x14ac:dyDescent="0.2"/>
    <row r="34497" hidden="1" x14ac:dyDescent="0.2"/>
    <row r="34498" hidden="1" x14ac:dyDescent="0.2"/>
    <row r="34499" hidden="1" x14ac:dyDescent="0.2"/>
    <row r="34500" hidden="1" x14ac:dyDescent="0.2"/>
    <row r="34501" hidden="1" x14ac:dyDescent="0.2"/>
    <row r="34502" hidden="1" x14ac:dyDescent="0.2"/>
    <row r="34503" hidden="1" x14ac:dyDescent="0.2"/>
    <row r="34504" hidden="1" x14ac:dyDescent="0.2"/>
    <row r="34505" hidden="1" x14ac:dyDescent="0.2"/>
    <row r="34506" hidden="1" x14ac:dyDescent="0.2"/>
    <row r="34507" hidden="1" x14ac:dyDescent="0.2"/>
    <row r="34508" hidden="1" x14ac:dyDescent="0.2"/>
    <row r="34509" hidden="1" x14ac:dyDescent="0.2"/>
    <row r="34510" hidden="1" x14ac:dyDescent="0.2"/>
    <row r="34511" hidden="1" x14ac:dyDescent="0.2"/>
    <row r="34512" hidden="1" x14ac:dyDescent="0.2"/>
    <row r="34513" hidden="1" x14ac:dyDescent="0.2"/>
    <row r="34514" hidden="1" x14ac:dyDescent="0.2"/>
    <row r="34515" hidden="1" x14ac:dyDescent="0.2"/>
    <row r="34516" hidden="1" x14ac:dyDescent="0.2"/>
    <row r="34517" hidden="1" x14ac:dyDescent="0.2"/>
    <row r="34518" hidden="1" x14ac:dyDescent="0.2"/>
    <row r="34519" hidden="1" x14ac:dyDescent="0.2"/>
    <row r="34520" hidden="1" x14ac:dyDescent="0.2"/>
    <row r="34521" hidden="1" x14ac:dyDescent="0.2"/>
    <row r="34522" hidden="1" x14ac:dyDescent="0.2"/>
    <row r="34523" hidden="1" x14ac:dyDescent="0.2"/>
    <row r="34524" hidden="1" x14ac:dyDescent="0.2"/>
    <row r="34525" hidden="1" x14ac:dyDescent="0.2"/>
    <row r="34526" hidden="1" x14ac:dyDescent="0.2"/>
    <row r="34527" hidden="1" x14ac:dyDescent="0.2"/>
    <row r="34528" hidden="1" x14ac:dyDescent="0.2"/>
    <row r="34529" hidden="1" x14ac:dyDescent="0.2"/>
    <row r="34530" hidden="1" x14ac:dyDescent="0.2"/>
    <row r="34531" hidden="1" x14ac:dyDescent="0.2"/>
    <row r="34532" hidden="1" x14ac:dyDescent="0.2"/>
    <row r="34533" hidden="1" x14ac:dyDescent="0.2"/>
    <row r="34534" hidden="1" x14ac:dyDescent="0.2"/>
    <row r="34535" hidden="1" x14ac:dyDescent="0.2"/>
    <row r="34536" hidden="1" x14ac:dyDescent="0.2"/>
    <row r="34537" hidden="1" x14ac:dyDescent="0.2"/>
    <row r="34538" hidden="1" x14ac:dyDescent="0.2"/>
    <row r="34539" hidden="1" x14ac:dyDescent="0.2"/>
    <row r="34540" hidden="1" x14ac:dyDescent="0.2"/>
    <row r="34541" hidden="1" x14ac:dyDescent="0.2"/>
    <row r="34542" hidden="1" x14ac:dyDescent="0.2"/>
    <row r="34543" hidden="1" x14ac:dyDescent="0.2"/>
    <row r="34544" hidden="1" x14ac:dyDescent="0.2"/>
    <row r="34545" hidden="1" x14ac:dyDescent="0.2"/>
    <row r="34546" hidden="1" x14ac:dyDescent="0.2"/>
    <row r="34547" hidden="1" x14ac:dyDescent="0.2"/>
    <row r="34548" hidden="1" x14ac:dyDescent="0.2"/>
    <row r="34549" hidden="1" x14ac:dyDescent="0.2"/>
    <row r="34550" hidden="1" x14ac:dyDescent="0.2"/>
    <row r="34551" hidden="1" x14ac:dyDescent="0.2"/>
    <row r="34552" hidden="1" x14ac:dyDescent="0.2"/>
    <row r="34553" hidden="1" x14ac:dyDescent="0.2"/>
    <row r="34554" hidden="1" x14ac:dyDescent="0.2"/>
    <row r="34555" hidden="1" x14ac:dyDescent="0.2"/>
    <row r="34556" hidden="1" x14ac:dyDescent="0.2"/>
    <row r="34557" hidden="1" x14ac:dyDescent="0.2"/>
    <row r="34558" hidden="1" x14ac:dyDescent="0.2"/>
    <row r="34559" hidden="1" x14ac:dyDescent="0.2"/>
    <row r="34560" hidden="1" x14ac:dyDescent="0.2"/>
    <row r="34561" hidden="1" x14ac:dyDescent="0.2"/>
    <row r="34562" hidden="1" x14ac:dyDescent="0.2"/>
    <row r="34563" hidden="1" x14ac:dyDescent="0.2"/>
    <row r="34564" hidden="1" x14ac:dyDescent="0.2"/>
    <row r="34565" hidden="1" x14ac:dyDescent="0.2"/>
    <row r="34566" hidden="1" x14ac:dyDescent="0.2"/>
    <row r="34567" hidden="1" x14ac:dyDescent="0.2"/>
    <row r="34568" hidden="1" x14ac:dyDescent="0.2"/>
    <row r="34569" hidden="1" x14ac:dyDescent="0.2"/>
    <row r="34570" hidden="1" x14ac:dyDescent="0.2"/>
    <row r="34571" hidden="1" x14ac:dyDescent="0.2"/>
    <row r="34572" hidden="1" x14ac:dyDescent="0.2"/>
    <row r="34573" hidden="1" x14ac:dyDescent="0.2"/>
    <row r="34574" hidden="1" x14ac:dyDescent="0.2"/>
    <row r="34575" hidden="1" x14ac:dyDescent="0.2"/>
    <row r="34576" hidden="1" x14ac:dyDescent="0.2"/>
    <row r="34577" hidden="1" x14ac:dyDescent="0.2"/>
    <row r="34578" hidden="1" x14ac:dyDescent="0.2"/>
    <row r="34579" hidden="1" x14ac:dyDescent="0.2"/>
    <row r="34580" hidden="1" x14ac:dyDescent="0.2"/>
    <row r="34581" hidden="1" x14ac:dyDescent="0.2"/>
    <row r="34582" hidden="1" x14ac:dyDescent="0.2"/>
    <row r="34583" hidden="1" x14ac:dyDescent="0.2"/>
    <row r="34584" hidden="1" x14ac:dyDescent="0.2"/>
    <row r="34585" hidden="1" x14ac:dyDescent="0.2"/>
    <row r="34586" hidden="1" x14ac:dyDescent="0.2"/>
    <row r="34587" hidden="1" x14ac:dyDescent="0.2"/>
    <row r="34588" hidden="1" x14ac:dyDescent="0.2"/>
    <row r="34589" hidden="1" x14ac:dyDescent="0.2"/>
    <row r="34590" hidden="1" x14ac:dyDescent="0.2"/>
    <row r="34591" hidden="1" x14ac:dyDescent="0.2"/>
    <row r="34592" hidden="1" x14ac:dyDescent="0.2"/>
    <row r="34593" hidden="1" x14ac:dyDescent="0.2"/>
    <row r="34594" hidden="1" x14ac:dyDescent="0.2"/>
    <row r="34595" hidden="1" x14ac:dyDescent="0.2"/>
    <row r="34596" hidden="1" x14ac:dyDescent="0.2"/>
    <row r="34597" hidden="1" x14ac:dyDescent="0.2"/>
    <row r="34598" hidden="1" x14ac:dyDescent="0.2"/>
    <row r="34599" hidden="1" x14ac:dyDescent="0.2"/>
    <row r="34600" hidden="1" x14ac:dyDescent="0.2"/>
    <row r="34601" hidden="1" x14ac:dyDescent="0.2"/>
    <row r="34602" hidden="1" x14ac:dyDescent="0.2"/>
    <row r="34603" hidden="1" x14ac:dyDescent="0.2"/>
    <row r="34604" hidden="1" x14ac:dyDescent="0.2"/>
    <row r="34605" hidden="1" x14ac:dyDescent="0.2"/>
    <row r="34606" hidden="1" x14ac:dyDescent="0.2"/>
    <row r="34607" hidden="1" x14ac:dyDescent="0.2"/>
    <row r="34608" hidden="1" x14ac:dyDescent="0.2"/>
    <row r="34609" hidden="1" x14ac:dyDescent="0.2"/>
    <row r="34610" hidden="1" x14ac:dyDescent="0.2"/>
    <row r="34611" hidden="1" x14ac:dyDescent="0.2"/>
    <row r="34612" hidden="1" x14ac:dyDescent="0.2"/>
    <row r="34613" hidden="1" x14ac:dyDescent="0.2"/>
    <row r="34614" hidden="1" x14ac:dyDescent="0.2"/>
    <row r="34615" hidden="1" x14ac:dyDescent="0.2"/>
    <row r="34616" hidden="1" x14ac:dyDescent="0.2"/>
    <row r="34617" hidden="1" x14ac:dyDescent="0.2"/>
    <row r="34618" hidden="1" x14ac:dyDescent="0.2"/>
    <row r="34619" hidden="1" x14ac:dyDescent="0.2"/>
    <row r="34620" hidden="1" x14ac:dyDescent="0.2"/>
    <row r="34621" hidden="1" x14ac:dyDescent="0.2"/>
    <row r="34622" hidden="1" x14ac:dyDescent="0.2"/>
    <row r="34623" hidden="1" x14ac:dyDescent="0.2"/>
    <row r="34624" hidden="1" x14ac:dyDescent="0.2"/>
    <row r="34625" hidden="1" x14ac:dyDescent="0.2"/>
    <row r="34626" hidden="1" x14ac:dyDescent="0.2"/>
    <row r="34627" hidden="1" x14ac:dyDescent="0.2"/>
    <row r="34628" hidden="1" x14ac:dyDescent="0.2"/>
    <row r="34629" hidden="1" x14ac:dyDescent="0.2"/>
    <row r="34630" hidden="1" x14ac:dyDescent="0.2"/>
    <row r="34631" hidden="1" x14ac:dyDescent="0.2"/>
    <row r="34632" hidden="1" x14ac:dyDescent="0.2"/>
    <row r="34633" hidden="1" x14ac:dyDescent="0.2"/>
    <row r="34634" hidden="1" x14ac:dyDescent="0.2"/>
    <row r="34635" hidden="1" x14ac:dyDescent="0.2"/>
    <row r="34636" hidden="1" x14ac:dyDescent="0.2"/>
    <row r="34637" hidden="1" x14ac:dyDescent="0.2"/>
    <row r="34638" hidden="1" x14ac:dyDescent="0.2"/>
    <row r="34639" hidden="1" x14ac:dyDescent="0.2"/>
    <row r="34640" hidden="1" x14ac:dyDescent="0.2"/>
    <row r="34641" hidden="1" x14ac:dyDescent="0.2"/>
    <row r="34642" hidden="1" x14ac:dyDescent="0.2"/>
    <row r="34643" hidden="1" x14ac:dyDescent="0.2"/>
    <row r="34644" hidden="1" x14ac:dyDescent="0.2"/>
    <row r="34645" hidden="1" x14ac:dyDescent="0.2"/>
    <row r="34646" hidden="1" x14ac:dyDescent="0.2"/>
    <row r="34647" hidden="1" x14ac:dyDescent="0.2"/>
    <row r="34648" hidden="1" x14ac:dyDescent="0.2"/>
    <row r="34649" hidden="1" x14ac:dyDescent="0.2"/>
    <row r="34650" hidden="1" x14ac:dyDescent="0.2"/>
    <row r="34651" hidden="1" x14ac:dyDescent="0.2"/>
    <row r="34652" hidden="1" x14ac:dyDescent="0.2"/>
    <row r="34653" hidden="1" x14ac:dyDescent="0.2"/>
    <row r="34654" hidden="1" x14ac:dyDescent="0.2"/>
    <row r="34655" hidden="1" x14ac:dyDescent="0.2"/>
    <row r="34656" hidden="1" x14ac:dyDescent="0.2"/>
    <row r="34657" hidden="1" x14ac:dyDescent="0.2"/>
    <row r="34658" hidden="1" x14ac:dyDescent="0.2"/>
    <row r="34659" hidden="1" x14ac:dyDescent="0.2"/>
    <row r="34660" hidden="1" x14ac:dyDescent="0.2"/>
    <row r="34661" hidden="1" x14ac:dyDescent="0.2"/>
    <row r="34662" hidden="1" x14ac:dyDescent="0.2"/>
    <row r="34663" hidden="1" x14ac:dyDescent="0.2"/>
    <row r="34664" hidden="1" x14ac:dyDescent="0.2"/>
    <row r="34665" hidden="1" x14ac:dyDescent="0.2"/>
    <row r="34666" hidden="1" x14ac:dyDescent="0.2"/>
    <row r="34667" hidden="1" x14ac:dyDescent="0.2"/>
    <row r="34668" hidden="1" x14ac:dyDescent="0.2"/>
    <row r="34669" hidden="1" x14ac:dyDescent="0.2"/>
    <row r="34670" hidden="1" x14ac:dyDescent="0.2"/>
    <row r="34671" hidden="1" x14ac:dyDescent="0.2"/>
    <row r="34672" hidden="1" x14ac:dyDescent="0.2"/>
    <row r="34673" hidden="1" x14ac:dyDescent="0.2"/>
    <row r="34674" hidden="1" x14ac:dyDescent="0.2"/>
    <row r="34675" hidden="1" x14ac:dyDescent="0.2"/>
    <row r="34676" hidden="1" x14ac:dyDescent="0.2"/>
    <row r="34677" hidden="1" x14ac:dyDescent="0.2"/>
    <row r="34678" hidden="1" x14ac:dyDescent="0.2"/>
    <row r="34679" hidden="1" x14ac:dyDescent="0.2"/>
    <row r="34680" hidden="1" x14ac:dyDescent="0.2"/>
    <row r="34681" hidden="1" x14ac:dyDescent="0.2"/>
    <row r="34682" hidden="1" x14ac:dyDescent="0.2"/>
    <row r="34683" hidden="1" x14ac:dyDescent="0.2"/>
    <row r="34684" hidden="1" x14ac:dyDescent="0.2"/>
    <row r="34685" hidden="1" x14ac:dyDescent="0.2"/>
    <row r="34686" hidden="1" x14ac:dyDescent="0.2"/>
    <row r="34687" hidden="1" x14ac:dyDescent="0.2"/>
    <row r="34688" hidden="1" x14ac:dyDescent="0.2"/>
    <row r="34689" hidden="1" x14ac:dyDescent="0.2"/>
    <row r="34690" hidden="1" x14ac:dyDescent="0.2"/>
    <row r="34691" hidden="1" x14ac:dyDescent="0.2"/>
    <row r="34692" hidden="1" x14ac:dyDescent="0.2"/>
    <row r="34693" hidden="1" x14ac:dyDescent="0.2"/>
    <row r="34694" hidden="1" x14ac:dyDescent="0.2"/>
    <row r="34695" hidden="1" x14ac:dyDescent="0.2"/>
    <row r="34696" hidden="1" x14ac:dyDescent="0.2"/>
    <row r="34697" hidden="1" x14ac:dyDescent="0.2"/>
    <row r="34698" hidden="1" x14ac:dyDescent="0.2"/>
    <row r="34699" hidden="1" x14ac:dyDescent="0.2"/>
    <row r="34700" hidden="1" x14ac:dyDescent="0.2"/>
    <row r="34701" hidden="1" x14ac:dyDescent="0.2"/>
    <row r="34702" hidden="1" x14ac:dyDescent="0.2"/>
    <row r="34703" hidden="1" x14ac:dyDescent="0.2"/>
    <row r="34704" hidden="1" x14ac:dyDescent="0.2"/>
    <row r="34705" hidden="1" x14ac:dyDescent="0.2"/>
    <row r="34706" hidden="1" x14ac:dyDescent="0.2"/>
    <row r="34707" hidden="1" x14ac:dyDescent="0.2"/>
    <row r="34708" hidden="1" x14ac:dyDescent="0.2"/>
    <row r="34709" hidden="1" x14ac:dyDescent="0.2"/>
    <row r="34710" hidden="1" x14ac:dyDescent="0.2"/>
    <row r="34711" hidden="1" x14ac:dyDescent="0.2"/>
    <row r="34712" hidden="1" x14ac:dyDescent="0.2"/>
    <row r="34713" hidden="1" x14ac:dyDescent="0.2"/>
    <row r="34714" hidden="1" x14ac:dyDescent="0.2"/>
    <row r="34715" hidden="1" x14ac:dyDescent="0.2"/>
    <row r="34716" hidden="1" x14ac:dyDescent="0.2"/>
    <row r="34717" hidden="1" x14ac:dyDescent="0.2"/>
    <row r="34718" hidden="1" x14ac:dyDescent="0.2"/>
    <row r="34719" hidden="1" x14ac:dyDescent="0.2"/>
    <row r="34720" hidden="1" x14ac:dyDescent="0.2"/>
    <row r="34721" hidden="1" x14ac:dyDescent="0.2"/>
    <row r="34722" hidden="1" x14ac:dyDescent="0.2"/>
    <row r="34723" hidden="1" x14ac:dyDescent="0.2"/>
    <row r="34724" hidden="1" x14ac:dyDescent="0.2"/>
    <row r="34725" hidden="1" x14ac:dyDescent="0.2"/>
    <row r="34726" hidden="1" x14ac:dyDescent="0.2"/>
    <row r="34727" hidden="1" x14ac:dyDescent="0.2"/>
    <row r="34728" hidden="1" x14ac:dyDescent="0.2"/>
    <row r="34729" hidden="1" x14ac:dyDescent="0.2"/>
    <row r="34730" hidden="1" x14ac:dyDescent="0.2"/>
    <row r="34731" hidden="1" x14ac:dyDescent="0.2"/>
    <row r="34732" hidden="1" x14ac:dyDescent="0.2"/>
    <row r="34733" hidden="1" x14ac:dyDescent="0.2"/>
    <row r="34734" hidden="1" x14ac:dyDescent="0.2"/>
    <row r="34735" hidden="1" x14ac:dyDescent="0.2"/>
    <row r="34736" hidden="1" x14ac:dyDescent="0.2"/>
    <row r="34737" hidden="1" x14ac:dyDescent="0.2"/>
    <row r="34738" hidden="1" x14ac:dyDescent="0.2"/>
    <row r="34739" hidden="1" x14ac:dyDescent="0.2"/>
    <row r="34740" hidden="1" x14ac:dyDescent="0.2"/>
    <row r="34741" hidden="1" x14ac:dyDescent="0.2"/>
    <row r="34742" hidden="1" x14ac:dyDescent="0.2"/>
    <row r="34743" hidden="1" x14ac:dyDescent="0.2"/>
    <row r="34744" hidden="1" x14ac:dyDescent="0.2"/>
    <row r="34745" hidden="1" x14ac:dyDescent="0.2"/>
    <row r="34746" hidden="1" x14ac:dyDescent="0.2"/>
    <row r="34747" hidden="1" x14ac:dyDescent="0.2"/>
    <row r="34748" hidden="1" x14ac:dyDescent="0.2"/>
    <row r="34749" hidden="1" x14ac:dyDescent="0.2"/>
    <row r="34750" hidden="1" x14ac:dyDescent="0.2"/>
    <row r="34751" hidden="1" x14ac:dyDescent="0.2"/>
    <row r="34752" hidden="1" x14ac:dyDescent="0.2"/>
    <row r="34753" hidden="1" x14ac:dyDescent="0.2"/>
    <row r="34754" hidden="1" x14ac:dyDescent="0.2"/>
    <row r="34755" hidden="1" x14ac:dyDescent="0.2"/>
    <row r="34756" hidden="1" x14ac:dyDescent="0.2"/>
    <row r="34757" hidden="1" x14ac:dyDescent="0.2"/>
    <row r="34758" hidden="1" x14ac:dyDescent="0.2"/>
    <row r="34759" hidden="1" x14ac:dyDescent="0.2"/>
    <row r="34760" hidden="1" x14ac:dyDescent="0.2"/>
    <row r="34761" hidden="1" x14ac:dyDescent="0.2"/>
    <row r="34762" hidden="1" x14ac:dyDescent="0.2"/>
    <row r="34763" hidden="1" x14ac:dyDescent="0.2"/>
    <row r="34764" hidden="1" x14ac:dyDescent="0.2"/>
    <row r="34765" hidden="1" x14ac:dyDescent="0.2"/>
    <row r="34766" hidden="1" x14ac:dyDescent="0.2"/>
    <row r="34767" hidden="1" x14ac:dyDescent="0.2"/>
    <row r="34768" hidden="1" x14ac:dyDescent="0.2"/>
    <row r="34769" hidden="1" x14ac:dyDescent="0.2"/>
    <row r="34770" hidden="1" x14ac:dyDescent="0.2"/>
    <row r="34771" hidden="1" x14ac:dyDescent="0.2"/>
    <row r="34772" hidden="1" x14ac:dyDescent="0.2"/>
    <row r="34773" hidden="1" x14ac:dyDescent="0.2"/>
    <row r="34774" hidden="1" x14ac:dyDescent="0.2"/>
    <row r="34775" hidden="1" x14ac:dyDescent="0.2"/>
    <row r="34776" hidden="1" x14ac:dyDescent="0.2"/>
    <row r="34777" hidden="1" x14ac:dyDescent="0.2"/>
    <row r="34778" hidden="1" x14ac:dyDescent="0.2"/>
    <row r="34779" hidden="1" x14ac:dyDescent="0.2"/>
    <row r="34780" hidden="1" x14ac:dyDescent="0.2"/>
    <row r="34781" hidden="1" x14ac:dyDescent="0.2"/>
    <row r="34782" hidden="1" x14ac:dyDescent="0.2"/>
    <row r="34783" hidden="1" x14ac:dyDescent="0.2"/>
    <row r="34784" hidden="1" x14ac:dyDescent="0.2"/>
    <row r="34785" hidden="1" x14ac:dyDescent="0.2"/>
    <row r="34786" hidden="1" x14ac:dyDescent="0.2"/>
    <row r="34787" hidden="1" x14ac:dyDescent="0.2"/>
    <row r="34788" hidden="1" x14ac:dyDescent="0.2"/>
    <row r="34789" hidden="1" x14ac:dyDescent="0.2"/>
    <row r="34790" hidden="1" x14ac:dyDescent="0.2"/>
    <row r="34791" hidden="1" x14ac:dyDescent="0.2"/>
    <row r="34792" hidden="1" x14ac:dyDescent="0.2"/>
    <row r="34793" hidden="1" x14ac:dyDescent="0.2"/>
    <row r="34794" hidden="1" x14ac:dyDescent="0.2"/>
    <row r="34795" hidden="1" x14ac:dyDescent="0.2"/>
    <row r="34796" hidden="1" x14ac:dyDescent="0.2"/>
    <row r="34797" hidden="1" x14ac:dyDescent="0.2"/>
    <row r="34798" hidden="1" x14ac:dyDescent="0.2"/>
    <row r="34799" hidden="1" x14ac:dyDescent="0.2"/>
    <row r="34800" hidden="1" x14ac:dyDescent="0.2"/>
    <row r="34801" hidden="1" x14ac:dyDescent="0.2"/>
    <row r="34802" hidden="1" x14ac:dyDescent="0.2"/>
    <row r="34803" hidden="1" x14ac:dyDescent="0.2"/>
    <row r="34804" hidden="1" x14ac:dyDescent="0.2"/>
    <row r="34805" hidden="1" x14ac:dyDescent="0.2"/>
    <row r="34806" hidden="1" x14ac:dyDescent="0.2"/>
    <row r="34807" hidden="1" x14ac:dyDescent="0.2"/>
    <row r="34808" hidden="1" x14ac:dyDescent="0.2"/>
    <row r="34809" hidden="1" x14ac:dyDescent="0.2"/>
    <row r="34810" hidden="1" x14ac:dyDescent="0.2"/>
    <row r="34811" hidden="1" x14ac:dyDescent="0.2"/>
    <row r="34812" hidden="1" x14ac:dyDescent="0.2"/>
    <row r="34813" hidden="1" x14ac:dyDescent="0.2"/>
    <row r="34814" hidden="1" x14ac:dyDescent="0.2"/>
    <row r="34815" hidden="1" x14ac:dyDescent="0.2"/>
    <row r="34816" hidden="1" x14ac:dyDescent="0.2"/>
    <row r="34817" hidden="1" x14ac:dyDescent="0.2"/>
    <row r="34818" hidden="1" x14ac:dyDescent="0.2"/>
    <row r="34819" hidden="1" x14ac:dyDescent="0.2"/>
    <row r="34820" hidden="1" x14ac:dyDescent="0.2"/>
    <row r="34821" hidden="1" x14ac:dyDescent="0.2"/>
    <row r="34822" hidden="1" x14ac:dyDescent="0.2"/>
    <row r="34823" hidden="1" x14ac:dyDescent="0.2"/>
    <row r="34824" hidden="1" x14ac:dyDescent="0.2"/>
    <row r="34825" hidden="1" x14ac:dyDescent="0.2"/>
    <row r="34826" hidden="1" x14ac:dyDescent="0.2"/>
    <row r="34827" hidden="1" x14ac:dyDescent="0.2"/>
    <row r="34828" hidden="1" x14ac:dyDescent="0.2"/>
    <row r="34829" hidden="1" x14ac:dyDescent="0.2"/>
    <row r="34830" hidden="1" x14ac:dyDescent="0.2"/>
    <row r="34831" hidden="1" x14ac:dyDescent="0.2"/>
    <row r="34832" hidden="1" x14ac:dyDescent="0.2"/>
    <row r="34833" hidden="1" x14ac:dyDescent="0.2"/>
    <row r="34834" hidden="1" x14ac:dyDescent="0.2"/>
    <row r="34835" hidden="1" x14ac:dyDescent="0.2"/>
    <row r="34836" hidden="1" x14ac:dyDescent="0.2"/>
    <row r="34837" hidden="1" x14ac:dyDescent="0.2"/>
    <row r="34838" hidden="1" x14ac:dyDescent="0.2"/>
    <row r="34839" hidden="1" x14ac:dyDescent="0.2"/>
    <row r="34840" hidden="1" x14ac:dyDescent="0.2"/>
    <row r="34841" hidden="1" x14ac:dyDescent="0.2"/>
    <row r="34842" hidden="1" x14ac:dyDescent="0.2"/>
    <row r="34843" hidden="1" x14ac:dyDescent="0.2"/>
    <row r="34844" hidden="1" x14ac:dyDescent="0.2"/>
    <row r="34845" hidden="1" x14ac:dyDescent="0.2"/>
    <row r="34846" hidden="1" x14ac:dyDescent="0.2"/>
    <row r="34847" hidden="1" x14ac:dyDescent="0.2"/>
    <row r="34848" hidden="1" x14ac:dyDescent="0.2"/>
    <row r="34849" hidden="1" x14ac:dyDescent="0.2"/>
    <row r="34850" hidden="1" x14ac:dyDescent="0.2"/>
    <row r="34851" hidden="1" x14ac:dyDescent="0.2"/>
    <row r="34852" hidden="1" x14ac:dyDescent="0.2"/>
    <row r="34853" hidden="1" x14ac:dyDescent="0.2"/>
    <row r="34854" hidden="1" x14ac:dyDescent="0.2"/>
    <row r="34855" hidden="1" x14ac:dyDescent="0.2"/>
    <row r="34856" hidden="1" x14ac:dyDescent="0.2"/>
    <row r="34857" hidden="1" x14ac:dyDescent="0.2"/>
    <row r="34858" hidden="1" x14ac:dyDescent="0.2"/>
    <row r="34859" hidden="1" x14ac:dyDescent="0.2"/>
    <row r="34860" hidden="1" x14ac:dyDescent="0.2"/>
    <row r="34861" hidden="1" x14ac:dyDescent="0.2"/>
    <row r="34862" hidden="1" x14ac:dyDescent="0.2"/>
    <row r="34863" hidden="1" x14ac:dyDescent="0.2"/>
    <row r="34864" hidden="1" x14ac:dyDescent="0.2"/>
    <row r="34865" hidden="1" x14ac:dyDescent="0.2"/>
    <row r="34866" hidden="1" x14ac:dyDescent="0.2"/>
    <row r="34867" hidden="1" x14ac:dyDescent="0.2"/>
    <row r="34868" hidden="1" x14ac:dyDescent="0.2"/>
    <row r="34869" hidden="1" x14ac:dyDescent="0.2"/>
    <row r="34870" hidden="1" x14ac:dyDescent="0.2"/>
    <row r="34871" hidden="1" x14ac:dyDescent="0.2"/>
    <row r="34872" hidden="1" x14ac:dyDescent="0.2"/>
    <row r="34873" hidden="1" x14ac:dyDescent="0.2"/>
    <row r="34874" hidden="1" x14ac:dyDescent="0.2"/>
    <row r="34875" hidden="1" x14ac:dyDescent="0.2"/>
    <row r="34876" hidden="1" x14ac:dyDescent="0.2"/>
    <row r="34877" hidden="1" x14ac:dyDescent="0.2"/>
    <row r="34878" hidden="1" x14ac:dyDescent="0.2"/>
    <row r="34879" hidden="1" x14ac:dyDescent="0.2"/>
    <row r="34880" hidden="1" x14ac:dyDescent="0.2"/>
    <row r="34881" hidden="1" x14ac:dyDescent="0.2"/>
    <row r="34882" hidden="1" x14ac:dyDescent="0.2"/>
    <row r="34883" hidden="1" x14ac:dyDescent="0.2"/>
    <row r="34884" hidden="1" x14ac:dyDescent="0.2"/>
    <row r="34885" hidden="1" x14ac:dyDescent="0.2"/>
    <row r="34886" hidden="1" x14ac:dyDescent="0.2"/>
    <row r="34887" hidden="1" x14ac:dyDescent="0.2"/>
    <row r="34888" hidden="1" x14ac:dyDescent="0.2"/>
    <row r="34889" hidden="1" x14ac:dyDescent="0.2"/>
    <row r="34890" hidden="1" x14ac:dyDescent="0.2"/>
    <row r="34891" hidden="1" x14ac:dyDescent="0.2"/>
    <row r="34892" hidden="1" x14ac:dyDescent="0.2"/>
    <row r="34893" hidden="1" x14ac:dyDescent="0.2"/>
    <row r="34894" hidden="1" x14ac:dyDescent="0.2"/>
    <row r="34895" hidden="1" x14ac:dyDescent="0.2"/>
    <row r="34896" hidden="1" x14ac:dyDescent="0.2"/>
    <row r="34897" hidden="1" x14ac:dyDescent="0.2"/>
    <row r="34898" hidden="1" x14ac:dyDescent="0.2"/>
    <row r="34899" hidden="1" x14ac:dyDescent="0.2"/>
    <row r="34900" hidden="1" x14ac:dyDescent="0.2"/>
    <row r="34901" hidden="1" x14ac:dyDescent="0.2"/>
    <row r="34902" hidden="1" x14ac:dyDescent="0.2"/>
    <row r="34903" hidden="1" x14ac:dyDescent="0.2"/>
    <row r="34904" hidden="1" x14ac:dyDescent="0.2"/>
    <row r="34905" hidden="1" x14ac:dyDescent="0.2"/>
    <row r="34906" hidden="1" x14ac:dyDescent="0.2"/>
    <row r="34907" hidden="1" x14ac:dyDescent="0.2"/>
    <row r="34908" hidden="1" x14ac:dyDescent="0.2"/>
    <row r="34909" hidden="1" x14ac:dyDescent="0.2"/>
    <row r="34910" hidden="1" x14ac:dyDescent="0.2"/>
    <row r="34911" hidden="1" x14ac:dyDescent="0.2"/>
    <row r="34912" hidden="1" x14ac:dyDescent="0.2"/>
    <row r="34913" hidden="1" x14ac:dyDescent="0.2"/>
    <row r="34914" hidden="1" x14ac:dyDescent="0.2"/>
    <row r="34915" hidden="1" x14ac:dyDescent="0.2"/>
    <row r="34916" hidden="1" x14ac:dyDescent="0.2"/>
    <row r="34917" hidden="1" x14ac:dyDescent="0.2"/>
    <row r="34918" hidden="1" x14ac:dyDescent="0.2"/>
    <row r="34919" hidden="1" x14ac:dyDescent="0.2"/>
    <row r="34920" hidden="1" x14ac:dyDescent="0.2"/>
    <row r="34921" hidden="1" x14ac:dyDescent="0.2"/>
    <row r="34922" hidden="1" x14ac:dyDescent="0.2"/>
    <row r="34923" hidden="1" x14ac:dyDescent="0.2"/>
    <row r="34924" hidden="1" x14ac:dyDescent="0.2"/>
    <row r="34925" hidden="1" x14ac:dyDescent="0.2"/>
    <row r="34926" hidden="1" x14ac:dyDescent="0.2"/>
    <row r="34927" hidden="1" x14ac:dyDescent="0.2"/>
    <row r="34928" hidden="1" x14ac:dyDescent="0.2"/>
    <row r="34929" hidden="1" x14ac:dyDescent="0.2"/>
    <row r="34930" hidden="1" x14ac:dyDescent="0.2"/>
    <row r="34931" hidden="1" x14ac:dyDescent="0.2"/>
    <row r="34932" hidden="1" x14ac:dyDescent="0.2"/>
    <row r="34933" hidden="1" x14ac:dyDescent="0.2"/>
    <row r="34934" hidden="1" x14ac:dyDescent="0.2"/>
    <row r="34935" hidden="1" x14ac:dyDescent="0.2"/>
    <row r="34936" hidden="1" x14ac:dyDescent="0.2"/>
    <row r="34937" hidden="1" x14ac:dyDescent="0.2"/>
    <row r="34938" hidden="1" x14ac:dyDescent="0.2"/>
    <row r="34939" hidden="1" x14ac:dyDescent="0.2"/>
    <row r="34940" hidden="1" x14ac:dyDescent="0.2"/>
    <row r="34941" hidden="1" x14ac:dyDescent="0.2"/>
    <row r="34942" hidden="1" x14ac:dyDescent="0.2"/>
    <row r="34943" hidden="1" x14ac:dyDescent="0.2"/>
    <row r="34944" hidden="1" x14ac:dyDescent="0.2"/>
    <row r="34945" hidden="1" x14ac:dyDescent="0.2"/>
    <row r="34946" hidden="1" x14ac:dyDescent="0.2"/>
    <row r="34947" hidden="1" x14ac:dyDescent="0.2"/>
    <row r="34948" hidden="1" x14ac:dyDescent="0.2"/>
    <row r="34949" hidden="1" x14ac:dyDescent="0.2"/>
    <row r="34950" hidden="1" x14ac:dyDescent="0.2"/>
    <row r="34951" hidden="1" x14ac:dyDescent="0.2"/>
    <row r="34952" hidden="1" x14ac:dyDescent="0.2"/>
    <row r="34953" hidden="1" x14ac:dyDescent="0.2"/>
    <row r="34954" hidden="1" x14ac:dyDescent="0.2"/>
    <row r="34955" hidden="1" x14ac:dyDescent="0.2"/>
    <row r="34956" hidden="1" x14ac:dyDescent="0.2"/>
    <row r="34957" hidden="1" x14ac:dyDescent="0.2"/>
    <row r="34958" hidden="1" x14ac:dyDescent="0.2"/>
    <row r="34959" hidden="1" x14ac:dyDescent="0.2"/>
    <row r="34960" hidden="1" x14ac:dyDescent="0.2"/>
    <row r="34961" hidden="1" x14ac:dyDescent="0.2"/>
    <row r="34962" hidden="1" x14ac:dyDescent="0.2"/>
    <row r="34963" hidden="1" x14ac:dyDescent="0.2"/>
    <row r="34964" hidden="1" x14ac:dyDescent="0.2"/>
    <row r="34965" hidden="1" x14ac:dyDescent="0.2"/>
    <row r="34966" hidden="1" x14ac:dyDescent="0.2"/>
    <row r="34967" hidden="1" x14ac:dyDescent="0.2"/>
    <row r="34968" hidden="1" x14ac:dyDescent="0.2"/>
    <row r="34969" hidden="1" x14ac:dyDescent="0.2"/>
    <row r="34970" hidden="1" x14ac:dyDescent="0.2"/>
    <row r="34971" hidden="1" x14ac:dyDescent="0.2"/>
    <row r="34972" hidden="1" x14ac:dyDescent="0.2"/>
    <row r="34973" hidden="1" x14ac:dyDescent="0.2"/>
    <row r="34974" hidden="1" x14ac:dyDescent="0.2"/>
    <row r="34975" hidden="1" x14ac:dyDescent="0.2"/>
    <row r="34976" hidden="1" x14ac:dyDescent="0.2"/>
    <row r="34977" hidden="1" x14ac:dyDescent="0.2"/>
    <row r="34978" hidden="1" x14ac:dyDescent="0.2"/>
    <row r="34979" hidden="1" x14ac:dyDescent="0.2"/>
    <row r="34980" hidden="1" x14ac:dyDescent="0.2"/>
    <row r="34981" hidden="1" x14ac:dyDescent="0.2"/>
    <row r="34982" hidden="1" x14ac:dyDescent="0.2"/>
    <row r="34983" hidden="1" x14ac:dyDescent="0.2"/>
    <row r="34984" hidden="1" x14ac:dyDescent="0.2"/>
    <row r="34985" hidden="1" x14ac:dyDescent="0.2"/>
    <row r="34986" hidden="1" x14ac:dyDescent="0.2"/>
    <row r="34987" hidden="1" x14ac:dyDescent="0.2"/>
    <row r="34988" hidden="1" x14ac:dyDescent="0.2"/>
    <row r="34989" hidden="1" x14ac:dyDescent="0.2"/>
    <row r="34990" hidden="1" x14ac:dyDescent="0.2"/>
    <row r="34991" hidden="1" x14ac:dyDescent="0.2"/>
    <row r="34992" hidden="1" x14ac:dyDescent="0.2"/>
    <row r="34993" hidden="1" x14ac:dyDescent="0.2"/>
    <row r="34994" hidden="1" x14ac:dyDescent="0.2"/>
    <row r="34995" hidden="1" x14ac:dyDescent="0.2"/>
    <row r="34996" hidden="1" x14ac:dyDescent="0.2"/>
    <row r="34997" hidden="1" x14ac:dyDescent="0.2"/>
    <row r="34998" hidden="1" x14ac:dyDescent="0.2"/>
    <row r="34999" hidden="1" x14ac:dyDescent="0.2"/>
    <row r="35000" hidden="1" x14ac:dyDescent="0.2"/>
    <row r="35001" hidden="1" x14ac:dyDescent="0.2"/>
    <row r="35002" hidden="1" x14ac:dyDescent="0.2"/>
    <row r="35003" hidden="1" x14ac:dyDescent="0.2"/>
    <row r="35004" hidden="1" x14ac:dyDescent="0.2"/>
    <row r="35005" hidden="1" x14ac:dyDescent="0.2"/>
    <row r="35006" hidden="1" x14ac:dyDescent="0.2"/>
    <row r="35007" hidden="1" x14ac:dyDescent="0.2"/>
    <row r="35008" hidden="1" x14ac:dyDescent="0.2"/>
    <row r="35009" hidden="1" x14ac:dyDescent="0.2"/>
    <row r="35010" hidden="1" x14ac:dyDescent="0.2"/>
    <row r="35011" hidden="1" x14ac:dyDescent="0.2"/>
    <row r="35012" hidden="1" x14ac:dyDescent="0.2"/>
    <row r="35013" hidden="1" x14ac:dyDescent="0.2"/>
    <row r="35014" hidden="1" x14ac:dyDescent="0.2"/>
    <row r="35015" hidden="1" x14ac:dyDescent="0.2"/>
    <row r="35016" hidden="1" x14ac:dyDescent="0.2"/>
    <row r="35017" hidden="1" x14ac:dyDescent="0.2"/>
    <row r="35018" hidden="1" x14ac:dyDescent="0.2"/>
    <row r="35019" hidden="1" x14ac:dyDescent="0.2"/>
    <row r="35020" hidden="1" x14ac:dyDescent="0.2"/>
    <row r="35021" hidden="1" x14ac:dyDescent="0.2"/>
    <row r="35022" hidden="1" x14ac:dyDescent="0.2"/>
    <row r="35023" hidden="1" x14ac:dyDescent="0.2"/>
    <row r="35024" hidden="1" x14ac:dyDescent="0.2"/>
    <row r="35025" hidden="1" x14ac:dyDescent="0.2"/>
    <row r="35026" hidden="1" x14ac:dyDescent="0.2"/>
    <row r="35027" hidden="1" x14ac:dyDescent="0.2"/>
    <row r="35028" hidden="1" x14ac:dyDescent="0.2"/>
    <row r="35029" hidden="1" x14ac:dyDescent="0.2"/>
    <row r="35030" hidden="1" x14ac:dyDescent="0.2"/>
    <row r="35031" hidden="1" x14ac:dyDescent="0.2"/>
    <row r="35032" hidden="1" x14ac:dyDescent="0.2"/>
    <row r="35033" hidden="1" x14ac:dyDescent="0.2"/>
    <row r="35034" hidden="1" x14ac:dyDescent="0.2"/>
    <row r="35035" hidden="1" x14ac:dyDescent="0.2"/>
    <row r="35036" hidden="1" x14ac:dyDescent="0.2"/>
    <row r="35037" hidden="1" x14ac:dyDescent="0.2"/>
    <row r="35038" hidden="1" x14ac:dyDescent="0.2"/>
    <row r="35039" hidden="1" x14ac:dyDescent="0.2"/>
    <row r="35040" hidden="1" x14ac:dyDescent="0.2"/>
    <row r="35041" hidden="1" x14ac:dyDescent="0.2"/>
    <row r="35042" hidden="1" x14ac:dyDescent="0.2"/>
    <row r="35043" hidden="1" x14ac:dyDescent="0.2"/>
    <row r="35044" hidden="1" x14ac:dyDescent="0.2"/>
    <row r="35045" hidden="1" x14ac:dyDescent="0.2"/>
    <row r="35046" hidden="1" x14ac:dyDescent="0.2"/>
    <row r="35047" hidden="1" x14ac:dyDescent="0.2"/>
    <row r="35048" hidden="1" x14ac:dyDescent="0.2"/>
    <row r="35049" hidden="1" x14ac:dyDescent="0.2"/>
    <row r="35050" hidden="1" x14ac:dyDescent="0.2"/>
    <row r="35051" hidden="1" x14ac:dyDescent="0.2"/>
    <row r="35052" hidden="1" x14ac:dyDescent="0.2"/>
    <row r="35053" hidden="1" x14ac:dyDescent="0.2"/>
    <row r="35054" hidden="1" x14ac:dyDescent="0.2"/>
    <row r="35055" hidden="1" x14ac:dyDescent="0.2"/>
    <row r="35056" hidden="1" x14ac:dyDescent="0.2"/>
    <row r="35057" hidden="1" x14ac:dyDescent="0.2"/>
    <row r="35058" hidden="1" x14ac:dyDescent="0.2"/>
    <row r="35059" hidden="1" x14ac:dyDescent="0.2"/>
    <row r="35060" hidden="1" x14ac:dyDescent="0.2"/>
    <row r="35061" hidden="1" x14ac:dyDescent="0.2"/>
    <row r="35062" hidden="1" x14ac:dyDescent="0.2"/>
    <row r="35063" hidden="1" x14ac:dyDescent="0.2"/>
    <row r="35064" hidden="1" x14ac:dyDescent="0.2"/>
    <row r="35065" hidden="1" x14ac:dyDescent="0.2"/>
    <row r="35066" hidden="1" x14ac:dyDescent="0.2"/>
    <row r="35067" hidden="1" x14ac:dyDescent="0.2"/>
    <row r="35068" hidden="1" x14ac:dyDescent="0.2"/>
    <row r="35069" hidden="1" x14ac:dyDescent="0.2"/>
    <row r="35070" hidden="1" x14ac:dyDescent="0.2"/>
    <row r="35071" hidden="1" x14ac:dyDescent="0.2"/>
    <row r="35072" hidden="1" x14ac:dyDescent="0.2"/>
    <row r="35073" hidden="1" x14ac:dyDescent="0.2"/>
    <row r="35074" hidden="1" x14ac:dyDescent="0.2"/>
    <row r="35075" hidden="1" x14ac:dyDescent="0.2"/>
    <row r="35076" hidden="1" x14ac:dyDescent="0.2"/>
    <row r="35077" hidden="1" x14ac:dyDescent="0.2"/>
    <row r="35078" hidden="1" x14ac:dyDescent="0.2"/>
    <row r="35079" hidden="1" x14ac:dyDescent="0.2"/>
    <row r="35080" hidden="1" x14ac:dyDescent="0.2"/>
    <row r="35081" hidden="1" x14ac:dyDescent="0.2"/>
    <row r="35082" hidden="1" x14ac:dyDescent="0.2"/>
    <row r="35083" hidden="1" x14ac:dyDescent="0.2"/>
    <row r="35084" hidden="1" x14ac:dyDescent="0.2"/>
    <row r="35085" hidden="1" x14ac:dyDescent="0.2"/>
    <row r="35086" hidden="1" x14ac:dyDescent="0.2"/>
    <row r="35087" hidden="1" x14ac:dyDescent="0.2"/>
    <row r="35088" hidden="1" x14ac:dyDescent="0.2"/>
    <row r="35089" hidden="1" x14ac:dyDescent="0.2"/>
    <row r="35090" hidden="1" x14ac:dyDescent="0.2"/>
    <row r="35091" hidden="1" x14ac:dyDescent="0.2"/>
    <row r="35092" hidden="1" x14ac:dyDescent="0.2"/>
    <row r="35093" hidden="1" x14ac:dyDescent="0.2"/>
    <row r="35094" hidden="1" x14ac:dyDescent="0.2"/>
    <row r="35095" hidden="1" x14ac:dyDescent="0.2"/>
    <row r="35096" hidden="1" x14ac:dyDescent="0.2"/>
    <row r="35097" hidden="1" x14ac:dyDescent="0.2"/>
    <row r="35098" hidden="1" x14ac:dyDescent="0.2"/>
    <row r="35099" hidden="1" x14ac:dyDescent="0.2"/>
    <row r="35100" hidden="1" x14ac:dyDescent="0.2"/>
    <row r="35101" hidden="1" x14ac:dyDescent="0.2"/>
    <row r="35102" hidden="1" x14ac:dyDescent="0.2"/>
    <row r="35103" hidden="1" x14ac:dyDescent="0.2"/>
    <row r="35104" hidden="1" x14ac:dyDescent="0.2"/>
    <row r="35105" hidden="1" x14ac:dyDescent="0.2"/>
    <row r="35106" hidden="1" x14ac:dyDescent="0.2"/>
    <row r="35107" hidden="1" x14ac:dyDescent="0.2"/>
    <row r="35108" hidden="1" x14ac:dyDescent="0.2"/>
    <row r="35109" hidden="1" x14ac:dyDescent="0.2"/>
    <row r="35110" hidden="1" x14ac:dyDescent="0.2"/>
    <row r="35111" hidden="1" x14ac:dyDescent="0.2"/>
    <row r="35112" hidden="1" x14ac:dyDescent="0.2"/>
    <row r="35113" hidden="1" x14ac:dyDescent="0.2"/>
    <row r="35114" hidden="1" x14ac:dyDescent="0.2"/>
    <row r="35115" hidden="1" x14ac:dyDescent="0.2"/>
    <row r="35116" hidden="1" x14ac:dyDescent="0.2"/>
    <row r="35117" hidden="1" x14ac:dyDescent="0.2"/>
    <row r="35118" hidden="1" x14ac:dyDescent="0.2"/>
    <row r="35119" hidden="1" x14ac:dyDescent="0.2"/>
    <row r="35120" hidden="1" x14ac:dyDescent="0.2"/>
    <row r="35121" hidden="1" x14ac:dyDescent="0.2"/>
    <row r="35122" hidden="1" x14ac:dyDescent="0.2"/>
    <row r="35123" hidden="1" x14ac:dyDescent="0.2"/>
    <row r="35124" hidden="1" x14ac:dyDescent="0.2"/>
    <row r="35125" hidden="1" x14ac:dyDescent="0.2"/>
    <row r="35126" hidden="1" x14ac:dyDescent="0.2"/>
    <row r="35127" hidden="1" x14ac:dyDescent="0.2"/>
    <row r="35128" hidden="1" x14ac:dyDescent="0.2"/>
    <row r="35129" hidden="1" x14ac:dyDescent="0.2"/>
    <row r="35130" hidden="1" x14ac:dyDescent="0.2"/>
    <row r="35131" hidden="1" x14ac:dyDescent="0.2"/>
    <row r="35132" hidden="1" x14ac:dyDescent="0.2"/>
    <row r="35133" hidden="1" x14ac:dyDescent="0.2"/>
    <row r="35134" hidden="1" x14ac:dyDescent="0.2"/>
    <row r="35135" hidden="1" x14ac:dyDescent="0.2"/>
    <row r="35136" hidden="1" x14ac:dyDescent="0.2"/>
    <row r="35137" hidden="1" x14ac:dyDescent="0.2"/>
    <row r="35138" hidden="1" x14ac:dyDescent="0.2"/>
    <row r="35139" hidden="1" x14ac:dyDescent="0.2"/>
    <row r="35140" hidden="1" x14ac:dyDescent="0.2"/>
    <row r="35141" hidden="1" x14ac:dyDescent="0.2"/>
    <row r="35142" hidden="1" x14ac:dyDescent="0.2"/>
    <row r="35143" hidden="1" x14ac:dyDescent="0.2"/>
    <row r="35144" hidden="1" x14ac:dyDescent="0.2"/>
    <row r="35145" hidden="1" x14ac:dyDescent="0.2"/>
    <row r="35146" hidden="1" x14ac:dyDescent="0.2"/>
    <row r="35147" hidden="1" x14ac:dyDescent="0.2"/>
    <row r="35148" hidden="1" x14ac:dyDescent="0.2"/>
    <row r="35149" hidden="1" x14ac:dyDescent="0.2"/>
    <row r="35150" hidden="1" x14ac:dyDescent="0.2"/>
    <row r="35151" hidden="1" x14ac:dyDescent="0.2"/>
    <row r="35152" hidden="1" x14ac:dyDescent="0.2"/>
    <row r="35153" hidden="1" x14ac:dyDescent="0.2"/>
    <row r="35154" hidden="1" x14ac:dyDescent="0.2"/>
    <row r="35155" hidden="1" x14ac:dyDescent="0.2"/>
    <row r="35156" hidden="1" x14ac:dyDescent="0.2"/>
    <row r="35157" hidden="1" x14ac:dyDescent="0.2"/>
    <row r="35158" hidden="1" x14ac:dyDescent="0.2"/>
    <row r="35159" hidden="1" x14ac:dyDescent="0.2"/>
    <row r="35160" hidden="1" x14ac:dyDescent="0.2"/>
    <row r="35161" hidden="1" x14ac:dyDescent="0.2"/>
    <row r="35162" hidden="1" x14ac:dyDescent="0.2"/>
    <row r="35163" hidden="1" x14ac:dyDescent="0.2"/>
    <row r="35164" hidden="1" x14ac:dyDescent="0.2"/>
    <row r="35165" hidden="1" x14ac:dyDescent="0.2"/>
    <row r="35166" hidden="1" x14ac:dyDescent="0.2"/>
    <row r="35167" hidden="1" x14ac:dyDescent="0.2"/>
    <row r="35168" hidden="1" x14ac:dyDescent="0.2"/>
    <row r="35169" hidden="1" x14ac:dyDescent="0.2"/>
    <row r="35170" hidden="1" x14ac:dyDescent="0.2"/>
    <row r="35171" hidden="1" x14ac:dyDescent="0.2"/>
    <row r="35172" hidden="1" x14ac:dyDescent="0.2"/>
    <row r="35173" hidden="1" x14ac:dyDescent="0.2"/>
    <row r="35174" hidden="1" x14ac:dyDescent="0.2"/>
    <row r="35175" hidden="1" x14ac:dyDescent="0.2"/>
    <row r="35176" hidden="1" x14ac:dyDescent="0.2"/>
    <row r="35177" hidden="1" x14ac:dyDescent="0.2"/>
    <row r="35178" hidden="1" x14ac:dyDescent="0.2"/>
    <row r="35179" hidden="1" x14ac:dyDescent="0.2"/>
    <row r="35180" hidden="1" x14ac:dyDescent="0.2"/>
    <row r="35181" hidden="1" x14ac:dyDescent="0.2"/>
    <row r="35182" hidden="1" x14ac:dyDescent="0.2"/>
    <row r="35183" hidden="1" x14ac:dyDescent="0.2"/>
    <row r="35184" hidden="1" x14ac:dyDescent="0.2"/>
    <row r="35185" hidden="1" x14ac:dyDescent="0.2"/>
    <row r="35186" hidden="1" x14ac:dyDescent="0.2"/>
    <row r="35187" hidden="1" x14ac:dyDescent="0.2"/>
    <row r="35188" hidden="1" x14ac:dyDescent="0.2"/>
    <row r="35189" hidden="1" x14ac:dyDescent="0.2"/>
    <row r="35190" hidden="1" x14ac:dyDescent="0.2"/>
    <row r="35191" hidden="1" x14ac:dyDescent="0.2"/>
    <row r="35192" hidden="1" x14ac:dyDescent="0.2"/>
    <row r="35193" hidden="1" x14ac:dyDescent="0.2"/>
    <row r="35194" hidden="1" x14ac:dyDescent="0.2"/>
    <row r="35195" hidden="1" x14ac:dyDescent="0.2"/>
    <row r="35196" hidden="1" x14ac:dyDescent="0.2"/>
    <row r="35197" hidden="1" x14ac:dyDescent="0.2"/>
    <row r="35198" hidden="1" x14ac:dyDescent="0.2"/>
    <row r="35199" hidden="1" x14ac:dyDescent="0.2"/>
    <row r="35200" hidden="1" x14ac:dyDescent="0.2"/>
    <row r="35201" hidden="1" x14ac:dyDescent="0.2"/>
    <row r="35202" hidden="1" x14ac:dyDescent="0.2"/>
    <row r="35203" hidden="1" x14ac:dyDescent="0.2"/>
    <row r="35204" hidden="1" x14ac:dyDescent="0.2"/>
    <row r="35205" hidden="1" x14ac:dyDescent="0.2"/>
    <row r="35206" hidden="1" x14ac:dyDescent="0.2"/>
    <row r="35207" hidden="1" x14ac:dyDescent="0.2"/>
    <row r="35208" hidden="1" x14ac:dyDescent="0.2"/>
    <row r="35209" hidden="1" x14ac:dyDescent="0.2"/>
    <row r="35210" hidden="1" x14ac:dyDescent="0.2"/>
    <row r="35211" hidden="1" x14ac:dyDescent="0.2"/>
    <row r="35212" hidden="1" x14ac:dyDescent="0.2"/>
    <row r="35213" hidden="1" x14ac:dyDescent="0.2"/>
    <row r="35214" hidden="1" x14ac:dyDescent="0.2"/>
    <row r="35215" hidden="1" x14ac:dyDescent="0.2"/>
    <row r="35216" hidden="1" x14ac:dyDescent="0.2"/>
    <row r="35217" hidden="1" x14ac:dyDescent="0.2"/>
    <row r="35218" hidden="1" x14ac:dyDescent="0.2"/>
    <row r="35219" hidden="1" x14ac:dyDescent="0.2"/>
    <row r="35220" hidden="1" x14ac:dyDescent="0.2"/>
    <row r="35221" hidden="1" x14ac:dyDescent="0.2"/>
    <row r="35222" hidden="1" x14ac:dyDescent="0.2"/>
    <row r="35223" hidden="1" x14ac:dyDescent="0.2"/>
    <row r="35224" hidden="1" x14ac:dyDescent="0.2"/>
    <row r="35225" hidden="1" x14ac:dyDescent="0.2"/>
    <row r="35226" hidden="1" x14ac:dyDescent="0.2"/>
    <row r="35227" hidden="1" x14ac:dyDescent="0.2"/>
    <row r="35228" hidden="1" x14ac:dyDescent="0.2"/>
    <row r="35229" hidden="1" x14ac:dyDescent="0.2"/>
    <row r="35230" hidden="1" x14ac:dyDescent="0.2"/>
    <row r="35231" hidden="1" x14ac:dyDescent="0.2"/>
    <row r="35232" hidden="1" x14ac:dyDescent="0.2"/>
    <row r="35233" hidden="1" x14ac:dyDescent="0.2"/>
    <row r="35234" hidden="1" x14ac:dyDescent="0.2"/>
    <row r="35235" hidden="1" x14ac:dyDescent="0.2"/>
    <row r="35236" hidden="1" x14ac:dyDescent="0.2"/>
    <row r="35237" hidden="1" x14ac:dyDescent="0.2"/>
    <row r="35238" hidden="1" x14ac:dyDescent="0.2"/>
    <row r="35239" hidden="1" x14ac:dyDescent="0.2"/>
    <row r="35240" hidden="1" x14ac:dyDescent="0.2"/>
    <row r="35241" hidden="1" x14ac:dyDescent="0.2"/>
    <row r="35242" hidden="1" x14ac:dyDescent="0.2"/>
    <row r="35243" hidden="1" x14ac:dyDescent="0.2"/>
    <row r="35244" hidden="1" x14ac:dyDescent="0.2"/>
    <row r="35245" hidden="1" x14ac:dyDescent="0.2"/>
    <row r="35246" hidden="1" x14ac:dyDescent="0.2"/>
    <row r="35247" hidden="1" x14ac:dyDescent="0.2"/>
    <row r="35248" hidden="1" x14ac:dyDescent="0.2"/>
    <row r="35249" hidden="1" x14ac:dyDescent="0.2"/>
    <row r="35250" hidden="1" x14ac:dyDescent="0.2"/>
    <row r="35251" hidden="1" x14ac:dyDescent="0.2"/>
    <row r="35252" hidden="1" x14ac:dyDescent="0.2"/>
    <row r="35253" hidden="1" x14ac:dyDescent="0.2"/>
    <row r="35254" hidden="1" x14ac:dyDescent="0.2"/>
    <row r="35255" hidden="1" x14ac:dyDescent="0.2"/>
    <row r="35256" hidden="1" x14ac:dyDescent="0.2"/>
    <row r="35257" hidden="1" x14ac:dyDescent="0.2"/>
    <row r="35258" hidden="1" x14ac:dyDescent="0.2"/>
    <row r="35259" hidden="1" x14ac:dyDescent="0.2"/>
    <row r="35260" hidden="1" x14ac:dyDescent="0.2"/>
    <row r="35261" hidden="1" x14ac:dyDescent="0.2"/>
    <row r="35262" hidden="1" x14ac:dyDescent="0.2"/>
    <row r="35263" hidden="1" x14ac:dyDescent="0.2"/>
    <row r="35264" hidden="1" x14ac:dyDescent="0.2"/>
    <row r="35265" hidden="1" x14ac:dyDescent="0.2"/>
    <row r="35266" hidden="1" x14ac:dyDescent="0.2"/>
    <row r="35267" hidden="1" x14ac:dyDescent="0.2"/>
    <row r="35268" hidden="1" x14ac:dyDescent="0.2"/>
    <row r="35269" hidden="1" x14ac:dyDescent="0.2"/>
    <row r="35270" hidden="1" x14ac:dyDescent="0.2"/>
    <row r="35271" hidden="1" x14ac:dyDescent="0.2"/>
    <row r="35272" hidden="1" x14ac:dyDescent="0.2"/>
    <row r="35273" hidden="1" x14ac:dyDescent="0.2"/>
    <row r="35274" hidden="1" x14ac:dyDescent="0.2"/>
    <row r="35275" hidden="1" x14ac:dyDescent="0.2"/>
    <row r="35276" hidden="1" x14ac:dyDescent="0.2"/>
    <row r="35277" hidden="1" x14ac:dyDescent="0.2"/>
    <row r="35278" hidden="1" x14ac:dyDescent="0.2"/>
    <row r="35279" hidden="1" x14ac:dyDescent="0.2"/>
    <row r="35280" hidden="1" x14ac:dyDescent="0.2"/>
    <row r="35281" hidden="1" x14ac:dyDescent="0.2"/>
    <row r="35282" hidden="1" x14ac:dyDescent="0.2"/>
    <row r="35283" hidden="1" x14ac:dyDescent="0.2"/>
    <row r="35284" hidden="1" x14ac:dyDescent="0.2"/>
    <row r="35285" hidden="1" x14ac:dyDescent="0.2"/>
    <row r="35286" hidden="1" x14ac:dyDescent="0.2"/>
    <row r="35287" hidden="1" x14ac:dyDescent="0.2"/>
    <row r="35288" hidden="1" x14ac:dyDescent="0.2"/>
    <row r="35289" hidden="1" x14ac:dyDescent="0.2"/>
    <row r="35290" hidden="1" x14ac:dyDescent="0.2"/>
    <row r="35291" hidden="1" x14ac:dyDescent="0.2"/>
    <row r="35292" hidden="1" x14ac:dyDescent="0.2"/>
    <row r="35293" hidden="1" x14ac:dyDescent="0.2"/>
    <row r="35294" hidden="1" x14ac:dyDescent="0.2"/>
    <row r="35295" hidden="1" x14ac:dyDescent="0.2"/>
    <row r="35296" hidden="1" x14ac:dyDescent="0.2"/>
    <row r="35297" hidden="1" x14ac:dyDescent="0.2"/>
    <row r="35298" hidden="1" x14ac:dyDescent="0.2"/>
    <row r="35299" hidden="1" x14ac:dyDescent="0.2"/>
    <row r="35300" hidden="1" x14ac:dyDescent="0.2"/>
    <row r="35301" hidden="1" x14ac:dyDescent="0.2"/>
    <row r="35302" hidden="1" x14ac:dyDescent="0.2"/>
    <row r="35303" hidden="1" x14ac:dyDescent="0.2"/>
    <row r="35304" hidden="1" x14ac:dyDescent="0.2"/>
    <row r="35305" hidden="1" x14ac:dyDescent="0.2"/>
    <row r="35306" hidden="1" x14ac:dyDescent="0.2"/>
    <row r="35307" hidden="1" x14ac:dyDescent="0.2"/>
    <row r="35308" hidden="1" x14ac:dyDescent="0.2"/>
    <row r="35309" hidden="1" x14ac:dyDescent="0.2"/>
    <row r="35310" hidden="1" x14ac:dyDescent="0.2"/>
    <row r="35311" hidden="1" x14ac:dyDescent="0.2"/>
    <row r="35312" hidden="1" x14ac:dyDescent="0.2"/>
    <row r="35313" hidden="1" x14ac:dyDescent="0.2"/>
    <row r="35314" hidden="1" x14ac:dyDescent="0.2"/>
    <row r="35315" hidden="1" x14ac:dyDescent="0.2"/>
    <row r="35316" hidden="1" x14ac:dyDescent="0.2"/>
    <row r="35317" hidden="1" x14ac:dyDescent="0.2"/>
    <row r="35318" hidden="1" x14ac:dyDescent="0.2"/>
    <row r="35319" hidden="1" x14ac:dyDescent="0.2"/>
    <row r="35320" hidden="1" x14ac:dyDescent="0.2"/>
    <row r="35321" hidden="1" x14ac:dyDescent="0.2"/>
    <row r="35322" hidden="1" x14ac:dyDescent="0.2"/>
    <row r="35323" hidden="1" x14ac:dyDescent="0.2"/>
    <row r="35324" hidden="1" x14ac:dyDescent="0.2"/>
    <row r="35325" hidden="1" x14ac:dyDescent="0.2"/>
    <row r="35326" hidden="1" x14ac:dyDescent="0.2"/>
    <row r="35327" hidden="1" x14ac:dyDescent="0.2"/>
    <row r="35328" hidden="1" x14ac:dyDescent="0.2"/>
    <row r="35329" hidden="1" x14ac:dyDescent="0.2"/>
    <row r="35330" hidden="1" x14ac:dyDescent="0.2"/>
    <row r="35331" hidden="1" x14ac:dyDescent="0.2"/>
    <row r="35332" hidden="1" x14ac:dyDescent="0.2"/>
    <row r="35333" hidden="1" x14ac:dyDescent="0.2"/>
    <row r="35334" hidden="1" x14ac:dyDescent="0.2"/>
    <row r="35335" hidden="1" x14ac:dyDescent="0.2"/>
    <row r="35336" hidden="1" x14ac:dyDescent="0.2"/>
    <row r="35337" hidden="1" x14ac:dyDescent="0.2"/>
    <row r="35338" hidden="1" x14ac:dyDescent="0.2"/>
    <row r="35339" hidden="1" x14ac:dyDescent="0.2"/>
    <row r="35340" hidden="1" x14ac:dyDescent="0.2"/>
    <row r="35341" hidden="1" x14ac:dyDescent="0.2"/>
    <row r="35342" hidden="1" x14ac:dyDescent="0.2"/>
    <row r="35343" hidden="1" x14ac:dyDescent="0.2"/>
    <row r="35344" hidden="1" x14ac:dyDescent="0.2"/>
    <row r="35345" hidden="1" x14ac:dyDescent="0.2"/>
    <row r="35346" hidden="1" x14ac:dyDescent="0.2"/>
    <row r="35347" hidden="1" x14ac:dyDescent="0.2"/>
    <row r="35348" hidden="1" x14ac:dyDescent="0.2"/>
    <row r="35349" hidden="1" x14ac:dyDescent="0.2"/>
    <row r="35350" hidden="1" x14ac:dyDescent="0.2"/>
    <row r="35351" hidden="1" x14ac:dyDescent="0.2"/>
    <row r="35352" hidden="1" x14ac:dyDescent="0.2"/>
    <row r="35353" hidden="1" x14ac:dyDescent="0.2"/>
    <row r="35354" hidden="1" x14ac:dyDescent="0.2"/>
    <row r="35355" hidden="1" x14ac:dyDescent="0.2"/>
    <row r="35356" hidden="1" x14ac:dyDescent="0.2"/>
    <row r="35357" hidden="1" x14ac:dyDescent="0.2"/>
    <row r="35358" hidden="1" x14ac:dyDescent="0.2"/>
    <row r="35359" hidden="1" x14ac:dyDescent="0.2"/>
    <row r="35360" hidden="1" x14ac:dyDescent="0.2"/>
    <row r="35361" hidden="1" x14ac:dyDescent="0.2"/>
    <row r="35362" hidden="1" x14ac:dyDescent="0.2"/>
    <row r="35363" hidden="1" x14ac:dyDescent="0.2"/>
    <row r="35364" hidden="1" x14ac:dyDescent="0.2"/>
    <row r="35365" hidden="1" x14ac:dyDescent="0.2"/>
    <row r="35366" hidden="1" x14ac:dyDescent="0.2"/>
    <row r="35367" hidden="1" x14ac:dyDescent="0.2"/>
    <row r="35368" hidden="1" x14ac:dyDescent="0.2"/>
    <row r="35369" hidden="1" x14ac:dyDescent="0.2"/>
    <row r="35370" hidden="1" x14ac:dyDescent="0.2"/>
    <row r="35371" hidden="1" x14ac:dyDescent="0.2"/>
    <row r="35372" hidden="1" x14ac:dyDescent="0.2"/>
    <row r="35373" hidden="1" x14ac:dyDescent="0.2"/>
    <row r="35374" hidden="1" x14ac:dyDescent="0.2"/>
    <row r="35375" hidden="1" x14ac:dyDescent="0.2"/>
    <row r="35376" hidden="1" x14ac:dyDescent="0.2"/>
    <row r="35377" hidden="1" x14ac:dyDescent="0.2"/>
    <row r="35378" hidden="1" x14ac:dyDescent="0.2"/>
    <row r="35379" hidden="1" x14ac:dyDescent="0.2"/>
    <row r="35380" hidden="1" x14ac:dyDescent="0.2"/>
    <row r="35381" hidden="1" x14ac:dyDescent="0.2"/>
    <row r="35382" hidden="1" x14ac:dyDescent="0.2"/>
    <row r="35383" hidden="1" x14ac:dyDescent="0.2"/>
    <row r="35384" hidden="1" x14ac:dyDescent="0.2"/>
    <row r="35385" hidden="1" x14ac:dyDescent="0.2"/>
    <row r="35386" hidden="1" x14ac:dyDescent="0.2"/>
    <row r="35387" hidden="1" x14ac:dyDescent="0.2"/>
    <row r="35388" hidden="1" x14ac:dyDescent="0.2"/>
    <row r="35389" hidden="1" x14ac:dyDescent="0.2"/>
    <row r="35390" hidden="1" x14ac:dyDescent="0.2"/>
    <row r="35391" hidden="1" x14ac:dyDescent="0.2"/>
    <row r="35392" hidden="1" x14ac:dyDescent="0.2"/>
    <row r="35393" hidden="1" x14ac:dyDescent="0.2"/>
    <row r="35394" hidden="1" x14ac:dyDescent="0.2"/>
    <row r="35395" hidden="1" x14ac:dyDescent="0.2"/>
    <row r="35396" hidden="1" x14ac:dyDescent="0.2"/>
    <row r="35397" hidden="1" x14ac:dyDescent="0.2"/>
    <row r="35398" hidden="1" x14ac:dyDescent="0.2"/>
    <row r="35399" hidden="1" x14ac:dyDescent="0.2"/>
    <row r="35400" hidden="1" x14ac:dyDescent="0.2"/>
    <row r="35401" hidden="1" x14ac:dyDescent="0.2"/>
    <row r="35402" hidden="1" x14ac:dyDescent="0.2"/>
    <row r="35403" hidden="1" x14ac:dyDescent="0.2"/>
    <row r="35404" hidden="1" x14ac:dyDescent="0.2"/>
    <row r="35405" hidden="1" x14ac:dyDescent="0.2"/>
    <row r="35406" hidden="1" x14ac:dyDescent="0.2"/>
    <row r="35407" hidden="1" x14ac:dyDescent="0.2"/>
    <row r="35408" hidden="1" x14ac:dyDescent="0.2"/>
    <row r="35409" hidden="1" x14ac:dyDescent="0.2"/>
    <row r="35410" hidden="1" x14ac:dyDescent="0.2"/>
    <row r="35411" hidden="1" x14ac:dyDescent="0.2"/>
    <row r="35412" hidden="1" x14ac:dyDescent="0.2"/>
    <row r="35413" hidden="1" x14ac:dyDescent="0.2"/>
    <row r="35414" hidden="1" x14ac:dyDescent="0.2"/>
    <row r="35415" hidden="1" x14ac:dyDescent="0.2"/>
    <row r="35416" hidden="1" x14ac:dyDescent="0.2"/>
    <row r="35417" hidden="1" x14ac:dyDescent="0.2"/>
    <row r="35418" hidden="1" x14ac:dyDescent="0.2"/>
    <row r="35419" hidden="1" x14ac:dyDescent="0.2"/>
    <row r="35420" hidden="1" x14ac:dyDescent="0.2"/>
    <row r="35421" hidden="1" x14ac:dyDescent="0.2"/>
    <row r="35422" hidden="1" x14ac:dyDescent="0.2"/>
    <row r="35423" hidden="1" x14ac:dyDescent="0.2"/>
    <row r="35424" hidden="1" x14ac:dyDescent="0.2"/>
    <row r="35425" hidden="1" x14ac:dyDescent="0.2"/>
    <row r="35426" hidden="1" x14ac:dyDescent="0.2"/>
    <row r="35427" hidden="1" x14ac:dyDescent="0.2"/>
    <row r="35428" hidden="1" x14ac:dyDescent="0.2"/>
    <row r="35429" hidden="1" x14ac:dyDescent="0.2"/>
    <row r="35430" hidden="1" x14ac:dyDescent="0.2"/>
    <row r="35431" hidden="1" x14ac:dyDescent="0.2"/>
    <row r="35432" hidden="1" x14ac:dyDescent="0.2"/>
    <row r="35433" hidden="1" x14ac:dyDescent="0.2"/>
    <row r="35434" hidden="1" x14ac:dyDescent="0.2"/>
    <row r="35435" hidden="1" x14ac:dyDescent="0.2"/>
    <row r="35436" hidden="1" x14ac:dyDescent="0.2"/>
    <row r="35437" hidden="1" x14ac:dyDescent="0.2"/>
    <row r="35438" hidden="1" x14ac:dyDescent="0.2"/>
    <row r="35439" hidden="1" x14ac:dyDescent="0.2"/>
    <row r="35440" hidden="1" x14ac:dyDescent="0.2"/>
    <row r="35441" hidden="1" x14ac:dyDescent="0.2"/>
    <row r="35442" hidden="1" x14ac:dyDescent="0.2"/>
    <row r="35443" hidden="1" x14ac:dyDescent="0.2"/>
    <row r="35444" hidden="1" x14ac:dyDescent="0.2"/>
    <row r="35445" hidden="1" x14ac:dyDescent="0.2"/>
    <row r="35446" hidden="1" x14ac:dyDescent="0.2"/>
    <row r="35447" hidden="1" x14ac:dyDescent="0.2"/>
    <row r="35448" hidden="1" x14ac:dyDescent="0.2"/>
    <row r="35449" hidden="1" x14ac:dyDescent="0.2"/>
    <row r="35450" hidden="1" x14ac:dyDescent="0.2"/>
    <row r="35451" hidden="1" x14ac:dyDescent="0.2"/>
    <row r="35452" hidden="1" x14ac:dyDescent="0.2"/>
    <row r="35453" hidden="1" x14ac:dyDescent="0.2"/>
    <row r="35454" hidden="1" x14ac:dyDescent="0.2"/>
    <row r="35455" hidden="1" x14ac:dyDescent="0.2"/>
    <row r="35456" hidden="1" x14ac:dyDescent="0.2"/>
    <row r="35457" hidden="1" x14ac:dyDescent="0.2"/>
    <row r="35458" hidden="1" x14ac:dyDescent="0.2"/>
    <row r="35459" hidden="1" x14ac:dyDescent="0.2"/>
    <row r="35460" hidden="1" x14ac:dyDescent="0.2"/>
    <row r="35461" hidden="1" x14ac:dyDescent="0.2"/>
    <row r="35462" hidden="1" x14ac:dyDescent="0.2"/>
    <row r="35463" hidden="1" x14ac:dyDescent="0.2"/>
    <row r="35464" hidden="1" x14ac:dyDescent="0.2"/>
    <row r="35465" hidden="1" x14ac:dyDescent="0.2"/>
    <row r="35466" hidden="1" x14ac:dyDescent="0.2"/>
    <row r="35467" hidden="1" x14ac:dyDescent="0.2"/>
    <row r="35468" hidden="1" x14ac:dyDescent="0.2"/>
    <row r="35469" hidden="1" x14ac:dyDescent="0.2"/>
    <row r="35470" hidden="1" x14ac:dyDescent="0.2"/>
    <row r="35471" hidden="1" x14ac:dyDescent="0.2"/>
    <row r="35472" hidden="1" x14ac:dyDescent="0.2"/>
    <row r="35473" hidden="1" x14ac:dyDescent="0.2"/>
    <row r="35474" hidden="1" x14ac:dyDescent="0.2"/>
    <row r="35475" hidden="1" x14ac:dyDescent="0.2"/>
    <row r="35476" hidden="1" x14ac:dyDescent="0.2"/>
    <row r="35477" hidden="1" x14ac:dyDescent="0.2"/>
    <row r="35478" hidden="1" x14ac:dyDescent="0.2"/>
    <row r="35479" hidden="1" x14ac:dyDescent="0.2"/>
    <row r="35480" hidden="1" x14ac:dyDescent="0.2"/>
    <row r="35481" hidden="1" x14ac:dyDescent="0.2"/>
    <row r="35482" hidden="1" x14ac:dyDescent="0.2"/>
    <row r="35483" hidden="1" x14ac:dyDescent="0.2"/>
    <row r="35484" hidden="1" x14ac:dyDescent="0.2"/>
    <row r="35485" hidden="1" x14ac:dyDescent="0.2"/>
    <row r="35486" hidden="1" x14ac:dyDescent="0.2"/>
    <row r="35487" hidden="1" x14ac:dyDescent="0.2"/>
    <row r="35488" hidden="1" x14ac:dyDescent="0.2"/>
    <row r="35489" hidden="1" x14ac:dyDescent="0.2"/>
    <row r="35490" hidden="1" x14ac:dyDescent="0.2"/>
    <row r="35491" hidden="1" x14ac:dyDescent="0.2"/>
    <row r="35492" hidden="1" x14ac:dyDescent="0.2"/>
    <row r="35493" hidden="1" x14ac:dyDescent="0.2"/>
    <row r="35494" hidden="1" x14ac:dyDescent="0.2"/>
    <row r="35495" hidden="1" x14ac:dyDescent="0.2"/>
    <row r="35496" hidden="1" x14ac:dyDescent="0.2"/>
    <row r="35497" hidden="1" x14ac:dyDescent="0.2"/>
    <row r="35498" hidden="1" x14ac:dyDescent="0.2"/>
    <row r="35499" hidden="1" x14ac:dyDescent="0.2"/>
    <row r="35500" hidden="1" x14ac:dyDescent="0.2"/>
    <row r="35501" hidden="1" x14ac:dyDescent="0.2"/>
    <row r="35502" hidden="1" x14ac:dyDescent="0.2"/>
    <row r="35503" hidden="1" x14ac:dyDescent="0.2"/>
    <row r="35504" hidden="1" x14ac:dyDescent="0.2"/>
    <row r="35505" hidden="1" x14ac:dyDescent="0.2"/>
    <row r="35506" hidden="1" x14ac:dyDescent="0.2"/>
    <row r="35507" hidden="1" x14ac:dyDescent="0.2"/>
    <row r="35508" hidden="1" x14ac:dyDescent="0.2"/>
    <row r="35509" hidden="1" x14ac:dyDescent="0.2"/>
    <row r="35510" hidden="1" x14ac:dyDescent="0.2"/>
    <row r="35511" hidden="1" x14ac:dyDescent="0.2"/>
    <row r="35512" hidden="1" x14ac:dyDescent="0.2"/>
    <row r="35513" hidden="1" x14ac:dyDescent="0.2"/>
    <row r="35514" hidden="1" x14ac:dyDescent="0.2"/>
    <row r="35515" hidden="1" x14ac:dyDescent="0.2"/>
    <row r="35516" hidden="1" x14ac:dyDescent="0.2"/>
    <row r="35517" hidden="1" x14ac:dyDescent="0.2"/>
    <row r="35518" hidden="1" x14ac:dyDescent="0.2"/>
    <row r="35519" hidden="1" x14ac:dyDescent="0.2"/>
    <row r="35520" hidden="1" x14ac:dyDescent="0.2"/>
    <row r="35521" hidden="1" x14ac:dyDescent="0.2"/>
    <row r="35522" hidden="1" x14ac:dyDescent="0.2"/>
    <row r="35523" hidden="1" x14ac:dyDescent="0.2"/>
    <row r="35524" hidden="1" x14ac:dyDescent="0.2"/>
    <row r="35525" hidden="1" x14ac:dyDescent="0.2"/>
    <row r="35526" hidden="1" x14ac:dyDescent="0.2"/>
    <row r="35527" hidden="1" x14ac:dyDescent="0.2"/>
    <row r="35528" hidden="1" x14ac:dyDescent="0.2"/>
    <row r="35529" hidden="1" x14ac:dyDescent="0.2"/>
    <row r="35530" hidden="1" x14ac:dyDescent="0.2"/>
    <row r="35531" hidden="1" x14ac:dyDescent="0.2"/>
    <row r="35532" hidden="1" x14ac:dyDescent="0.2"/>
    <row r="35533" hidden="1" x14ac:dyDescent="0.2"/>
    <row r="35534" hidden="1" x14ac:dyDescent="0.2"/>
    <row r="35535" hidden="1" x14ac:dyDescent="0.2"/>
    <row r="35536" hidden="1" x14ac:dyDescent="0.2"/>
    <row r="35537" hidden="1" x14ac:dyDescent="0.2"/>
    <row r="35538" hidden="1" x14ac:dyDescent="0.2"/>
    <row r="35539" hidden="1" x14ac:dyDescent="0.2"/>
    <row r="35540" hidden="1" x14ac:dyDescent="0.2"/>
    <row r="35541" hidden="1" x14ac:dyDescent="0.2"/>
    <row r="35542" hidden="1" x14ac:dyDescent="0.2"/>
    <row r="35543" hidden="1" x14ac:dyDescent="0.2"/>
    <row r="35544" hidden="1" x14ac:dyDescent="0.2"/>
    <row r="35545" hidden="1" x14ac:dyDescent="0.2"/>
    <row r="35546" hidden="1" x14ac:dyDescent="0.2"/>
    <row r="35547" hidden="1" x14ac:dyDescent="0.2"/>
    <row r="35548" hidden="1" x14ac:dyDescent="0.2"/>
    <row r="35549" hidden="1" x14ac:dyDescent="0.2"/>
    <row r="35550" hidden="1" x14ac:dyDescent="0.2"/>
    <row r="35551" hidden="1" x14ac:dyDescent="0.2"/>
    <row r="35552" hidden="1" x14ac:dyDescent="0.2"/>
    <row r="35553" hidden="1" x14ac:dyDescent="0.2"/>
    <row r="35554" hidden="1" x14ac:dyDescent="0.2"/>
    <row r="35555" hidden="1" x14ac:dyDescent="0.2"/>
    <row r="35556" hidden="1" x14ac:dyDescent="0.2"/>
    <row r="35557" hidden="1" x14ac:dyDescent="0.2"/>
    <row r="35558" hidden="1" x14ac:dyDescent="0.2"/>
    <row r="35559" hidden="1" x14ac:dyDescent="0.2"/>
    <row r="35560" hidden="1" x14ac:dyDescent="0.2"/>
    <row r="35561" hidden="1" x14ac:dyDescent="0.2"/>
    <row r="35562" hidden="1" x14ac:dyDescent="0.2"/>
    <row r="35563" hidden="1" x14ac:dyDescent="0.2"/>
    <row r="35564" hidden="1" x14ac:dyDescent="0.2"/>
    <row r="35565" hidden="1" x14ac:dyDescent="0.2"/>
    <row r="35566" hidden="1" x14ac:dyDescent="0.2"/>
    <row r="35567" hidden="1" x14ac:dyDescent="0.2"/>
    <row r="35568" hidden="1" x14ac:dyDescent="0.2"/>
    <row r="35569" hidden="1" x14ac:dyDescent="0.2"/>
    <row r="35570" hidden="1" x14ac:dyDescent="0.2"/>
    <row r="35571" hidden="1" x14ac:dyDescent="0.2"/>
    <row r="35572" hidden="1" x14ac:dyDescent="0.2"/>
    <row r="35573" hidden="1" x14ac:dyDescent="0.2"/>
    <row r="35574" hidden="1" x14ac:dyDescent="0.2"/>
    <row r="35575" hidden="1" x14ac:dyDescent="0.2"/>
    <row r="35576" hidden="1" x14ac:dyDescent="0.2"/>
    <row r="35577" hidden="1" x14ac:dyDescent="0.2"/>
    <row r="35578" hidden="1" x14ac:dyDescent="0.2"/>
    <row r="35579" hidden="1" x14ac:dyDescent="0.2"/>
    <row r="35580" hidden="1" x14ac:dyDescent="0.2"/>
    <row r="35581" hidden="1" x14ac:dyDescent="0.2"/>
    <row r="35582" hidden="1" x14ac:dyDescent="0.2"/>
    <row r="35583" hidden="1" x14ac:dyDescent="0.2"/>
    <row r="35584" hidden="1" x14ac:dyDescent="0.2"/>
    <row r="35585" hidden="1" x14ac:dyDescent="0.2"/>
    <row r="35586" hidden="1" x14ac:dyDescent="0.2"/>
    <row r="35587" hidden="1" x14ac:dyDescent="0.2"/>
    <row r="35588" hidden="1" x14ac:dyDescent="0.2"/>
    <row r="35589" hidden="1" x14ac:dyDescent="0.2"/>
    <row r="35590" hidden="1" x14ac:dyDescent="0.2"/>
    <row r="35591" hidden="1" x14ac:dyDescent="0.2"/>
    <row r="35592" hidden="1" x14ac:dyDescent="0.2"/>
    <row r="35593" hidden="1" x14ac:dyDescent="0.2"/>
    <row r="35594" hidden="1" x14ac:dyDescent="0.2"/>
    <row r="35595" hidden="1" x14ac:dyDescent="0.2"/>
    <row r="35596" hidden="1" x14ac:dyDescent="0.2"/>
    <row r="35597" hidden="1" x14ac:dyDescent="0.2"/>
    <row r="35598" hidden="1" x14ac:dyDescent="0.2"/>
    <row r="35599" hidden="1" x14ac:dyDescent="0.2"/>
    <row r="35600" hidden="1" x14ac:dyDescent="0.2"/>
    <row r="35601" hidden="1" x14ac:dyDescent="0.2"/>
    <row r="35602" hidden="1" x14ac:dyDescent="0.2"/>
    <row r="35603" hidden="1" x14ac:dyDescent="0.2"/>
    <row r="35604" hidden="1" x14ac:dyDescent="0.2"/>
    <row r="35605" hidden="1" x14ac:dyDescent="0.2"/>
    <row r="35606" hidden="1" x14ac:dyDescent="0.2"/>
    <row r="35607" hidden="1" x14ac:dyDescent="0.2"/>
    <row r="35608" hidden="1" x14ac:dyDescent="0.2"/>
    <row r="35609" hidden="1" x14ac:dyDescent="0.2"/>
    <row r="35610" hidden="1" x14ac:dyDescent="0.2"/>
    <row r="35611" hidden="1" x14ac:dyDescent="0.2"/>
    <row r="35612" hidden="1" x14ac:dyDescent="0.2"/>
    <row r="35613" hidden="1" x14ac:dyDescent="0.2"/>
    <row r="35614" hidden="1" x14ac:dyDescent="0.2"/>
    <row r="35615" hidden="1" x14ac:dyDescent="0.2"/>
    <row r="35616" hidden="1" x14ac:dyDescent="0.2"/>
    <row r="35617" hidden="1" x14ac:dyDescent="0.2"/>
    <row r="35618" hidden="1" x14ac:dyDescent="0.2"/>
    <row r="35619" hidden="1" x14ac:dyDescent="0.2"/>
    <row r="35620" hidden="1" x14ac:dyDescent="0.2"/>
    <row r="35621" hidden="1" x14ac:dyDescent="0.2"/>
    <row r="35622" hidden="1" x14ac:dyDescent="0.2"/>
    <row r="35623" hidden="1" x14ac:dyDescent="0.2"/>
    <row r="35624" hidden="1" x14ac:dyDescent="0.2"/>
    <row r="35625" hidden="1" x14ac:dyDescent="0.2"/>
    <row r="35626" hidden="1" x14ac:dyDescent="0.2"/>
    <row r="35627" hidden="1" x14ac:dyDescent="0.2"/>
    <row r="35628" hidden="1" x14ac:dyDescent="0.2"/>
    <row r="35629" hidden="1" x14ac:dyDescent="0.2"/>
    <row r="35630" hidden="1" x14ac:dyDescent="0.2"/>
    <row r="35631" hidden="1" x14ac:dyDescent="0.2"/>
    <row r="35632" hidden="1" x14ac:dyDescent="0.2"/>
    <row r="35633" hidden="1" x14ac:dyDescent="0.2"/>
    <row r="35634" hidden="1" x14ac:dyDescent="0.2"/>
    <row r="35635" hidden="1" x14ac:dyDescent="0.2"/>
    <row r="35636" hidden="1" x14ac:dyDescent="0.2"/>
    <row r="35637" hidden="1" x14ac:dyDescent="0.2"/>
    <row r="35638" hidden="1" x14ac:dyDescent="0.2"/>
    <row r="35639" hidden="1" x14ac:dyDescent="0.2"/>
    <row r="35640" hidden="1" x14ac:dyDescent="0.2"/>
    <row r="35641" hidden="1" x14ac:dyDescent="0.2"/>
    <row r="35642" hidden="1" x14ac:dyDescent="0.2"/>
    <row r="35643" hidden="1" x14ac:dyDescent="0.2"/>
    <row r="35644" hidden="1" x14ac:dyDescent="0.2"/>
    <row r="35645" hidden="1" x14ac:dyDescent="0.2"/>
    <row r="35646" hidden="1" x14ac:dyDescent="0.2"/>
    <row r="35647" hidden="1" x14ac:dyDescent="0.2"/>
    <row r="35648" hidden="1" x14ac:dyDescent="0.2"/>
    <row r="35649" hidden="1" x14ac:dyDescent="0.2"/>
    <row r="35650" hidden="1" x14ac:dyDescent="0.2"/>
    <row r="35651" hidden="1" x14ac:dyDescent="0.2"/>
    <row r="35652" hidden="1" x14ac:dyDescent="0.2"/>
    <row r="35653" hidden="1" x14ac:dyDescent="0.2"/>
    <row r="35654" hidden="1" x14ac:dyDescent="0.2"/>
    <row r="35655" hidden="1" x14ac:dyDescent="0.2"/>
    <row r="35656" hidden="1" x14ac:dyDescent="0.2"/>
    <row r="35657" hidden="1" x14ac:dyDescent="0.2"/>
    <row r="35658" hidden="1" x14ac:dyDescent="0.2"/>
    <row r="35659" hidden="1" x14ac:dyDescent="0.2"/>
    <row r="35660" hidden="1" x14ac:dyDescent="0.2"/>
    <row r="35661" hidden="1" x14ac:dyDescent="0.2"/>
    <row r="35662" hidden="1" x14ac:dyDescent="0.2"/>
    <row r="35663" hidden="1" x14ac:dyDescent="0.2"/>
    <row r="35664" hidden="1" x14ac:dyDescent="0.2"/>
    <row r="35665" hidden="1" x14ac:dyDescent="0.2"/>
    <row r="35666" hidden="1" x14ac:dyDescent="0.2"/>
    <row r="35667" hidden="1" x14ac:dyDescent="0.2"/>
    <row r="35668" hidden="1" x14ac:dyDescent="0.2"/>
    <row r="35669" hidden="1" x14ac:dyDescent="0.2"/>
    <row r="35670" hidden="1" x14ac:dyDescent="0.2"/>
    <row r="35671" hidden="1" x14ac:dyDescent="0.2"/>
    <row r="35672" hidden="1" x14ac:dyDescent="0.2"/>
    <row r="35673" hidden="1" x14ac:dyDescent="0.2"/>
    <row r="35674" hidden="1" x14ac:dyDescent="0.2"/>
    <row r="35675" hidden="1" x14ac:dyDescent="0.2"/>
    <row r="35676" hidden="1" x14ac:dyDescent="0.2"/>
    <row r="35677" hidden="1" x14ac:dyDescent="0.2"/>
    <row r="35678" hidden="1" x14ac:dyDescent="0.2"/>
    <row r="35679" hidden="1" x14ac:dyDescent="0.2"/>
    <row r="35680" hidden="1" x14ac:dyDescent="0.2"/>
    <row r="35681" hidden="1" x14ac:dyDescent="0.2"/>
    <row r="35682" hidden="1" x14ac:dyDescent="0.2"/>
    <row r="35683" hidden="1" x14ac:dyDescent="0.2"/>
    <row r="35684" hidden="1" x14ac:dyDescent="0.2"/>
    <row r="35685" hidden="1" x14ac:dyDescent="0.2"/>
    <row r="35686" hidden="1" x14ac:dyDescent="0.2"/>
    <row r="35687" hidden="1" x14ac:dyDescent="0.2"/>
    <row r="35688" hidden="1" x14ac:dyDescent="0.2"/>
    <row r="35689" hidden="1" x14ac:dyDescent="0.2"/>
    <row r="35690" hidden="1" x14ac:dyDescent="0.2"/>
    <row r="35691" hidden="1" x14ac:dyDescent="0.2"/>
    <row r="35692" hidden="1" x14ac:dyDescent="0.2"/>
    <row r="35693" hidden="1" x14ac:dyDescent="0.2"/>
    <row r="35694" hidden="1" x14ac:dyDescent="0.2"/>
    <row r="35695" hidden="1" x14ac:dyDescent="0.2"/>
    <row r="35696" hidden="1" x14ac:dyDescent="0.2"/>
    <row r="35697" hidden="1" x14ac:dyDescent="0.2"/>
    <row r="35698" hidden="1" x14ac:dyDescent="0.2"/>
    <row r="35699" hidden="1" x14ac:dyDescent="0.2"/>
    <row r="35700" hidden="1" x14ac:dyDescent="0.2"/>
    <row r="35701" hidden="1" x14ac:dyDescent="0.2"/>
    <row r="35702" hidden="1" x14ac:dyDescent="0.2"/>
    <row r="35703" hidden="1" x14ac:dyDescent="0.2"/>
    <row r="35704" hidden="1" x14ac:dyDescent="0.2"/>
    <row r="35705" hidden="1" x14ac:dyDescent="0.2"/>
    <row r="35706" hidden="1" x14ac:dyDescent="0.2"/>
    <row r="35707" hidden="1" x14ac:dyDescent="0.2"/>
    <row r="35708" hidden="1" x14ac:dyDescent="0.2"/>
    <row r="35709" hidden="1" x14ac:dyDescent="0.2"/>
    <row r="35710" hidden="1" x14ac:dyDescent="0.2"/>
    <row r="35711" hidden="1" x14ac:dyDescent="0.2"/>
    <row r="35712" hidden="1" x14ac:dyDescent="0.2"/>
    <row r="35713" hidden="1" x14ac:dyDescent="0.2"/>
    <row r="35714" hidden="1" x14ac:dyDescent="0.2"/>
    <row r="35715" hidden="1" x14ac:dyDescent="0.2"/>
    <row r="35716" hidden="1" x14ac:dyDescent="0.2"/>
    <row r="35717" hidden="1" x14ac:dyDescent="0.2"/>
    <row r="35718" hidden="1" x14ac:dyDescent="0.2"/>
    <row r="35719" hidden="1" x14ac:dyDescent="0.2"/>
    <row r="35720" hidden="1" x14ac:dyDescent="0.2"/>
    <row r="35721" hidden="1" x14ac:dyDescent="0.2"/>
    <row r="35722" hidden="1" x14ac:dyDescent="0.2"/>
    <row r="35723" hidden="1" x14ac:dyDescent="0.2"/>
    <row r="35724" hidden="1" x14ac:dyDescent="0.2"/>
    <row r="35725" hidden="1" x14ac:dyDescent="0.2"/>
    <row r="35726" hidden="1" x14ac:dyDescent="0.2"/>
    <row r="35727" hidden="1" x14ac:dyDescent="0.2"/>
    <row r="35728" hidden="1" x14ac:dyDescent="0.2"/>
    <row r="35729" hidden="1" x14ac:dyDescent="0.2"/>
    <row r="35730" hidden="1" x14ac:dyDescent="0.2"/>
    <row r="35731" hidden="1" x14ac:dyDescent="0.2"/>
    <row r="35732" hidden="1" x14ac:dyDescent="0.2"/>
    <row r="35733" hidden="1" x14ac:dyDescent="0.2"/>
    <row r="35734" hidden="1" x14ac:dyDescent="0.2"/>
    <row r="35735" hidden="1" x14ac:dyDescent="0.2"/>
    <row r="35736" hidden="1" x14ac:dyDescent="0.2"/>
    <row r="35737" hidden="1" x14ac:dyDescent="0.2"/>
    <row r="35738" hidden="1" x14ac:dyDescent="0.2"/>
    <row r="35739" hidden="1" x14ac:dyDescent="0.2"/>
    <row r="35740" hidden="1" x14ac:dyDescent="0.2"/>
    <row r="35741" hidden="1" x14ac:dyDescent="0.2"/>
    <row r="35742" hidden="1" x14ac:dyDescent="0.2"/>
    <row r="35743" hidden="1" x14ac:dyDescent="0.2"/>
    <row r="35744" hidden="1" x14ac:dyDescent="0.2"/>
    <row r="35745" hidden="1" x14ac:dyDescent="0.2"/>
    <row r="35746" hidden="1" x14ac:dyDescent="0.2"/>
    <row r="35747" hidden="1" x14ac:dyDescent="0.2"/>
    <row r="35748" hidden="1" x14ac:dyDescent="0.2"/>
    <row r="35749" hidden="1" x14ac:dyDescent="0.2"/>
    <row r="35750" hidden="1" x14ac:dyDescent="0.2"/>
    <row r="35751" hidden="1" x14ac:dyDescent="0.2"/>
    <row r="35752" hidden="1" x14ac:dyDescent="0.2"/>
    <row r="35753" hidden="1" x14ac:dyDescent="0.2"/>
    <row r="35754" hidden="1" x14ac:dyDescent="0.2"/>
    <row r="35755" hidden="1" x14ac:dyDescent="0.2"/>
    <row r="35756" hidden="1" x14ac:dyDescent="0.2"/>
    <row r="35757" hidden="1" x14ac:dyDescent="0.2"/>
    <row r="35758" hidden="1" x14ac:dyDescent="0.2"/>
    <row r="35759" hidden="1" x14ac:dyDescent="0.2"/>
    <row r="35760" hidden="1" x14ac:dyDescent="0.2"/>
    <row r="35761" hidden="1" x14ac:dyDescent="0.2"/>
    <row r="35762" hidden="1" x14ac:dyDescent="0.2"/>
    <row r="35763" hidden="1" x14ac:dyDescent="0.2"/>
    <row r="35764" hidden="1" x14ac:dyDescent="0.2"/>
    <row r="35765" hidden="1" x14ac:dyDescent="0.2"/>
    <row r="35766" hidden="1" x14ac:dyDescent="0.2"/>
    <row r="35767" hidden="1" x14ac:dyDescent="0.2"/>
    <row r="35768" hidden="1" x14ac:dyDescent="0.2"/>
    <row r="35769" hidden="1" x14ac:dyDescent="0.2"/>
    <row r="35770" hidden="1" x14ac:dyDescent="0.2"/>
    <row r="35771" hidden="1" x14ac:dyDescent="0.2"/>
    <row r="35772" hidden="1" x14ac:dyDescent="0.2"/>
    <row r="35773" hidden="1" x14ac:dyDescent="0.2"/>
    <row r="35774" hidden="1" x14ac:dyDescent="0.2"/>
    <row r="35775" hidden="1" x14ac:dyDescent="0.2"/>
    <row r="35776" hidden="1" x14ac:dyDescent="0.2"/>
    <row r="35777" hidden="1" x14ac:dyDescent="0.2"/>
    <row r="35778" hidden="1" x14ac:dyDescent="0.2"/>
    <row r="35779" hidden="1" x14ac:dyDescent="0.2"/>
    <row r="35780" hidden="1" x14ac:dyDescent="0.2"/>
    <row r="35781" hidden="1" x14ac:dyDescent="0.2"/>
    <row r="35782" hidden="1" x14ac:dyDescent="0.2"/>
    <row r="35783" hidden="1" x14ac:dyDescent="0.2"/>
    <row r="35784" hidden="1" x14ac:dyDescent="0.2"/>
    <row r="35785" hidden="1" x14ac:dyDescent="0.2"/>
    <row r="35786" hidden="1" x14ac:dyDescent="0.2"/>
    <row r="35787" hidden="1" x14ac:dyDescent="0.2"/>
    <row r="35788" hidden="1" x14ac:dyDescent="0.2"/>
    <row r="35789" hidden="1" x14ac:dyDescent="0.2"/>
    <row r="35790" hidden="1" x14ac:dyDescent="0.2"/>
    <row r="35791" hidden="1" x14ac:dyDescent="0.2"/>
    <row r="35792" hidden="1" x14ac:dyDescent="0.2"/>
    <row r="35793" hidden="1" x14ac:dyDescent="0.2"/>
    <row r="35794" hidden="1" x14ac:dyDescent="0.2"/>
    <row r="35795" hidden="1" x14ac:dyDescent="0.2"/>
    <row r="35796" hidden="1" x14ac:dyDescent="0.2"/>
    <row r="35797" hidden="1" x14ac:dyDescent="0.2"/>
    <row r="35798" hidden="1" x14ac:dyDescent="0.2"/>
    <row r="35799" hidden="1" x14ac:dyDescent="0.2"/>
    <row r="35800" hidden="1" x14ac:dyDescent="0.2"/>
    <row r="35801" hidden="1" x14ac:dyDescent="0.2"/>
    <row r="35802" hidden="1" x14ac:dyDescent="0.2"/>
    <row r="35803" hidden="1" x14ac:dyDescent="0.2"/>
    <row r="35804" hidden="1" x14ac:dyDescent="0.2"/>
    <row r="35805" hidden="1" x14ac:dyDescent="0.2"/>
    <row r="35806" hidden="1" x14ac:dyDescent="0.2"/>
    <row r="35807" hidden="1" x14ac:dyDescent="0.2"/>
    <row r="35808" hidden="1" x14ac:dyDescent="0.2"/>
    <row r="35809" hidden="1" x14ac:dyDescent="0.2"/>
    <row r="35810" hidden="1" x14ac:dyDescent="0.2"/>
    <row r="35811" hidden="1" x14ac:dyDescent="0.2"/>
    <row r="35812" hidden="1" x14ac:dyDescent="0.2"/>
    <row r="35813" hidden="1" x14ac:dyDescent="0.2"/>
    <row r="35814" hidden="1" x14ac:dyDescent="0.2"/>
    <row r="35815" hidden="1" x14ac:dyDescent="0.2"/>
    <row r="35816" hidden="1" x14ac:dyDescent="0.2"/>
    <row r="35817" hidden="1" x14ac:dyDescent="0.2"/>
    <row r="35818" hidden="1" x14ac:dyDescent="0.2"/>
    <row r="35819" hidden="1" x14ac:dyDescent="0.2"/>
    <row r="35820" hidden="1" x14ac:dyDescent="0.2"/>
    <row r="35821" hidden="1" x14ac:dyDescent="0.2"/>
    <row r="35822" hidden="1" x14ac:dyDescent="0.2"/>
    <row r="35823" hidden="1" x14ac:dyDescent="0.2"/>
    <row r="35824" hidden="1" x14ac:dyDescent="0.2"/>
    <row r="35825" hidden="1" x14ac:dyDescent="0.2"/>
    <row r="35826" hidden="1" x14ac:dyDescent="0.2"/>
    <row r="35827" hidden="1" x14ac:dyDescent="0.2"/>
    <row r="35828" hidden="1" x14ac:dyDescent="0.2"/>
    <row r="35829" hidden="1" x14ac:dyDescent="0.2"/>
    <row r="35830" hidden="1" x14ac:dyDescent="0.2"/>
    <row r="35831" hidden="1" x14ac:dyDescent="0.2"/>
    <row r="35832" hidden="1" x14ac:dyDescent="0.2"/>
    <row r="35833" hidden="1" x14ac:dyDescent="0.2"/>
    <row r="35834" hidden="1" x14ac:dyDescent="0.2"/>
    <row r="35835" hidden="1" x14ac:dyDescent="0.2"/>
    <row r="35836" hidden="1" x14ac:dyDescent="0.2"/>
    <row r="35837" hidden="1" x14ac:dyDescent="0.2"/>
    <row r="35838" hidden="1" x14ac:dyDescent="0.2"/>
    <row r="35839" hidden="1" x14ac:dyDescent="0.2"/>
    <row r="35840" hidden="1" x14ac:dyDescent="0.2"/>
    <row r="35841" hidden="1" x14ac:dyDescent="0.2"/>
    <row r="35842" hidden="1" x14ac:dyDescent="0.2"/>
    <row r="35843" hidden="1" x14ac:dyDescent="0.2"/>
    <row r="35844" hidden="1" x14ac:dyDescent="0.2"/>
    <row r="35845" hidden="1" x14ac:dyDescent="0.2"/>
    <row r="35846" hidden="1" x14ac:dyDescent="0.2"/>
    <row r="35847" hidden="1" x14ac:dyDescent="0.2"/>
    <row r="35848" hidden="1" x14ac:dyDescent="0.2"/>
    <row r="35849" hidden="1" x14ac:dyDescent="0.2"/>
    <row r="35850" hidden="1" x14ac:dyDescent="0.2"/>
    <row r="35851" hidden="1" x14ac:dyDescent="0.2"/>
    <row r="35852" hidden="1" x14ac:dyDescent="0.2"/>
    <row r="35853" hidden="1" x14ac:dyDescent="0.2"/>
    <row r="35854" hidden="1" x14ac:dyDescent="0.2"/>
    <row r="35855" hidden="1" x14ac:dyDescent="0.2"/>
    <row r="35856" hidden="1" x14ac:dyDescent="0.2"/>
    <row r="35857" hidden="1" x14ac:dyDescent="0.2"/>
    <row r="35858" hidden="1" x14ac:dyDescent="0.2"/>
    <row r="35859" hidden="1" x14ac:dyDescent="0.2"/>
    <row r="35860" hidden="1" x14ac:dyDescent="0.2"/>
    <row r="35861" hidden="1" x14ac:dyDescent="0.2"/>
    <row r="35862" hidden="1" x14ac:dyDescent="0.2"/>
    <row r="35863" hidden="1" x14ac:dyDescent="0.2"/>
    <row r="35864" hidden="1" x14ac:dyDescent="0.2"/>
    <row r="35865" hidden="1" x14ac:dyDescent="0.2"/>
    <row r="35866" hidden="1" x14ac:dyDescent="0.2"/>
    <row r="35867" hidden="1" x14ac:dyDescent="0.2"/>
    <row r="35868" hidden="1" x14ac:dyDescent="0.2"/>
    <row r="35869" hidden="1" x14ac:dyDescent="0.2"/>
    <row r="35870" hidden="1" x14ac:dyDescent="0.2"/>
    <row r="35871" hidden="1" x14ac:dyDescent="0.2"/>
    <row r="35872" hidden="1" x14ac:dyDescent="0.2"/>
    <row r="35873" hidden="1" x14ac:dyDescent="0.2"/>
    <row r="35874" hidden="1" x14ac:dyDescent="0.2"/>
    <row r="35875" hidden="1" x14ac:dyDescent="0.2"/>
    <row r="35876" hidden="1" x14ac:dyDescent="0.2"/>
    <row r="35877" hidden="1" x14ac:dyDescent="0.2"/>
    <row r="35878" hidden="1" x14ac:dyDescent="0.2"/>
    <row r="35879" hidden="1" x14ac:dyDescent="0.2"/>
    <row r="35880" hidden="1" x14ac:dyDescent="0.2"/>
    <row r="35881" hidden="1" x14ac:dyDescent="0.2"/>
    <row r="35882" hidden="1" x14ac:dyDescent="0.2"/>
    <row r="35883" hidden="1" x14ac:dyDescent="0.2"/>
    <row r="35884" hidden="1" x14ac:dyDescent="0.2"/>
    <row r="35885" hidden="1" x14ac:dyDescent="0.2"/>
    <row r="35886" hidden="1" x14ac:dyDescent="0.2"/>
    <row r="35887" hidden="1" x14ac:dyDescent="0.2"/>
    <row r="35888" hidden="1" x14ac:dyDescent="0.2"/>
    <row r="35889" hidden="1" x14ac:dyDescent="0.2"/>
    <row r="35890" hidden="1" x14ac:dyDescent="0.2"/>
    <row r="35891" hidden="1" x14ac:dyDescent="0.2"/>
    <row r="35892" hidden="1" x14ac:dyDescent="0.2"/>
    <row r="35893" hidden="1" x14ac:dyDescent="0.2"/>
    <row r="35894" hidden="1" x14ac:dyDescent="0.2"/>
    <row r="35895" hidden="1" x14ac:dyDescent="0.2"/>
    <row r="35896" hidden="1" x14ac:dyDescent="0.2"/>
    <row r="35897" hidden="1" x14ac:dyDescent="0.2"/>
    <row r="35898" hidden="1" x14ac:dyDescent="0.2"/>
    <row r="35899" hidden="1" x14ac:dyDescent="0.2"/>
    <row r="35900" hidden="1" x14ac:dyDescent="0.2"/>
    <row r="35901" hidden="1" x14ac:dyDescent="0.2"/>
    <row r="35902" hidden="1" x14ac:dyDescent="0.2"/>
    <row r="35903" hidden="1" x14ac:dyDescent="0.2"/>
    <row r="35904" hidden="1" x14ac:dyDescent="0.2"/>
    <row r="35905" hidden="1" x14ac:dyDescent="0.2"/>
    <row r="35906" hidden="1" x14ac:dyDescent="0.2"/>
    <row r="35907" hidden="1" x14ac:dyDescent="0.2"/>
    <row r="35908" hidden="1" x14ac:dyDescent="0.2"/>
    <row r="35909" hidden="1" x14ac:dyDescent="0.2"/>
    <row r="35910" hidden="1" x14ac:dyDescent="0.2"/>
    <row r="35911" hidden="1" x14ac:dyDescent="0.2"/>
    <row r="35912" hidden="1" x14ac:dyDescent="0.2"/>
    <row r="35913" hidden="1" x14ac:dyDescent="0.2"/>
    <row r="35914" hidden="1" x14ac:dyDescent="0.2"/>
    <row r="35915" hidden="1" x14ac:dyDescent="0.2"/>
    <row r="35916" hidden="1" x14ac:dyDescent="0.2"/>
    <row r="35917" hidden="1" x14ac:dyDescent="0.2"/>
    <row r="35918" hidden="1" x14ac:dyDescent="0.2"/>
    <row r="35919" hidden="1" x14ac:dyDescent="0.2"/>
    <row r="35920" hidden="1" x14ac:dyDescent="0.2"/>
    <row r="35921" hidden="1" x14ac:dyDescent="0.2"/>
    <row r="35922" hidden="1" x14ac:dyDescent="0.2"/>
    <row r="35923" hidden="1" x14ac:dyDescent="0.2"/>
    <row r="35924" hidden="1" x14ac:dyDescent="0.2"/>
    <row r="35925" hidden="1" x14ac:dyDescent="0.2"/>
    <row r="35926" hidden="1" x14ac:dyDescent="0.2"/>
    <row r="35927" hidden="1" x14ac:dyDescent="0.2"/>
    <row r="35928" hidden="1" x14ac:dyDescent="0.2"/>
    <row r="35929" hidden="1" x14ac:dyDescent="0.2"/>
    <row r="35930" hidden="1" x14ac:dyDescent="0.2"/>
    <row r="35931" hidden="1" x14ac:dyDescent="0.2"/>
    <row r="35932" hidden="1" x14ac:dyDescent="0.2"/>
    <row r="35933" hidden="1" x14ac:dyDescent="0.2"/>
    <row r="35934" hidden="1" x14ac:dyDescent="0.2"/>
    <row r="35935" hidden="1" x14ac:dyDescent="0.2"/>
    <row r="35936" hidden="1" x14ac:dyDescent="0.2"/>
    <row r="35937" hidden="1" x14ac:dyDescent="0.2"/>
    <row r="35938" hidden="1" x14ac:dyDescent="0.2"/>
    <row r="35939" hidden="1" x14ac:dyDescent="0.2"/>
    <row r="35940" hidden="1" x14ac:dyDescent="0.2"/>
    <row r="35941" hidden="1" x14ac:dyDescent="0.2"/>
    <row r="35942" hidden="1" x14ac:dyDescent="0.2"/>
    <row r="35943" hidden="1" x14ac:dyDescent="0.2"/>
    <row r="35944" hidden="1" x14ac:dyDescent="0.2"/>
    <row r="35945" hidden="1" x14ac:dyDescent="0.2"/>
    <row r="35946" hidden="1" x14ac:dyDescent="0.2"/>
    <row r="35947" hidden="1" x14ac:dyDescent="0.2"/>
    <row r="35948" hidden="1" x14ac:dyDescent="0.2"/>
    <row r="35949" hidden="1" x14ac:dyDescent="0.2"/>
    <row r="35950" hidden="1" x14ac:dyDescent="0.2"/>
    <row r="35951" hidden="1" x14ac:dyDescent="0.2"/>
    <row r="35952" hidden="1" x14ac:dyDescent="0.2"/>
    <row r="35953" hidden="1" x14ac:dyDescent="0.2"/>
    <row r="35954" hidden="1" x14ac:dyDescent="0.2"/>
    <row r="35955" hidden="1" x14ac:dyDescent="0.2"/>
    <row r="35956" hidden="1" x14ac:dyDescent="0.2"/>
    <row r="35957" hidden="1" x14ac:dyDescent="0.2"/>
    <row r="35958" hidden="1" x14ac:dyDescent="0.2"/>
    <row r="35959" hidden="1" x14ac:dyDescent="0.2"/>
    <row r="35960" hidden="1" x14ac:dyDescent="0.2"/>
    <row r="35961" hidden="1" x14ac:dyDescent="0.2"/>
    <row r="35962" hidden="1" x14ac:dyDescent="0.2"/>
    <row r="35963" hidden="1" x14ac:dyDescent="0.2"/>
    <row r="35964" hidden="1" x14ac:dyDescent="0.2"/>
    <row r="35965" hidden="1" x14ac:dyDescent="0.2"/>
    <row r="35966" hidden="1" x14ac:dyDescent="0.2"/>
    <row r="35967" hidden="1" x14ac:dyDescent="0.2"/>
    <row r="35968" hidden="1" x14ac:dyDescent="0.2"/>
    <row r="35969" hidden="1" x14ac:dyDescent="0.2"/>
    <row r="35970" hidden="1" x14ac:dyDescent="0.2"/>
    <row r="35971" hidden="1" x14ac:dyDescent="0.2"/>
    <row r="35972" hidden="1" x14ac:dyDescent="0.2"/>
    <row r="35973" hidden="1" x14ac:dyDescent="0.2"/>
    <row r="35974" hidden="1" x14ac:dyDescent="0.2"/>
    <row r="35975" hidden="1" x14ac:dyDescent="0.2"/>
    <row r="35976" hidden="1" x14ac:dyDescent="0.2"/>
    <row r="35977" hidden="1" x14ac:dyDescent="0.2"/>
    <row r="35978" hidden="1" x14ac:dyDescent="0.2"/>
    <row r="35979" hidden="1" x14ac:dyDescent="0.2"/>
    <row r="35980" hidden="1" x14ac:dyDescent="0.2"/>
    <row r="35981" hidden="1" x14ac:dyDescent="0.2"/>
    <row r="35982" hidden="1" x14ac:dyDescent="0.2"/>
    <row r="35983" hidden="1" x14ac:dyDescent="0.2"/>
    <row r="35984" hidden="1" x14ac:dyDescent="0.2"/>
    <row r="35985" hidden="1" x14ac:dyDescent="0.2"/>
    <row r="35986" hidden="1" x14ac:dyDescent="0.2"/>
    <row r="35987" hidden="1" x14ac:dyDescent="0.2"/>
    <row r="35988" hidden="1" x14ac:dyDescent="0.2"/>
    <row r="35989" hidden="1" x14ac:dyDescent="0.2"/>
    <row r="35990" hidden="1" x14ac:dyDescent="0.2"/>
    <row r="35991" hidden="1" x14ac:dyDescent="0.2"/>
    <row r="35992" hidden="1" x14ac:dyDescent="0.2"/>
    <row r="35993" hidden="1" x14ac:dyDescent="0.2"/>
    <row r="35994" hidden="1" x14ac:dyDescent="0.2"/>
    <row r="35995" hidden="1" x14ac:dyDescent="0.2"/>
    <row r="35996" hidden="1" x14ac:dyDescent="0.2"/>
    <row r="35997" hidden="1" x14ac:dyDescent="0.2"/>
    <row r="35998" hidden="1" x14ac:dyDescent="0.2"/>
    <row r="35999" hidden="1" x14ac:dyDescent="0.2"/>
    <row r="36000" hidden="1" x14ac:dyDescent="0.2"/>
    <row r="36001" hidden="1" x14ac:dyDescent="0.2"/>
    <row r="36002" hidden="1" x14ac:dyDescent="0.2"/>
    <row r="36003" hidden="1" x14ac:dyDescent="0.2"/>
    <row r="36004" hidden="1" x14ac:dyDescent="0.2"/>
    <row r="36005" hidden="1" x14ac:dyDescent="0.2"/>
    <row r="36006" hidden="1" x14ac:dyDescent="0.2"/>
    <row r="36007" hidden="1" x14ac:dyDescent="0.2"/>
    <row r="36008" hidden="1" x14ac:dyDescent="0.2"/>
    <row r="36009" hidden="1" x14ac:dyDescent="0.2"/>
    <row r="36010" hidden="1" x14ac:dyDescent="0.2"/>
    <row r="36011" hidden="1" x14ac:dyDescent="0.2"/>
    <row r="36012" hidden="1" x14ac:dyDescent="0.2"/>
    <row r="36013" hidden="1" x14ac:dyDescent="0.2"/>
    <row r="36014" hidden="1" x14ac:dyDescent="0.2"/>
    <row r="36015" hidden="1" x14ac:dyDescent="0.2"/>
    <row r="36016" hidden="1" x14ac:dyDescent="0.2"/>
    <row r="36017" hidden="1" x14ac:dyDescent="0.2"/>
    <row r="36018" hidden="1" x14ac:dyDescent="0.2"/>
    <row r="36019" hidden="1" x14ac:dyDescent="0.2"/>
    <row r="36020" hidden="1" x14ac:dyDescent="0.2"/>
    <row r="36021" hidden="1" x14ac:dyDescent="0.2"/>
    <row r="36022" hidden="1" x14ac:dyDescent="0.2"/>
    <row r="36023" hidden="1" x14ac:dyDescent="0.2"/>
    <row r="36024" hidden="1" x14ac:dyDescent="0.2"/>
    <row r="36025" hidden="1" x14ac:dyDescent="0.2"/>
    <row r="36026" hidden="1" x14ac:dyDescent="0.2"/>
    <row r="36027" hidden="1" x14ac:dyDescent="0.2"/>
    <row r="36028" hidden="1" x14ac:dyDescent="0.2"/>
    <row r="36029" hidden="1" x14ac:dyDescent="0.2"/>
    <row r="36030" hidden="1" x14ac:dyDescent="0.2"/>
    <row r="36031" hidden="1" x14ac:dyDescent="0.2"/>
    <row r="36032" hidden="1" x14ac:dyDescent="0.2"/>
    <row r="36033" hidden="1" x14ac:dyDescent="0.2"/>
    <row r="36034" hidden="1" x14ac:dyDescent="0.2"/>
    <row r="36035" hidden="1" x14ac:dyDescent="0.2"/>
    <row r="36036" hidden="1" x14ac:dyDescent="0.2"/>
    <row r="36037" hidden="1" x14ac:dyDescent="0.2"/>
    <row r="36038" hidden="1" x14ac:dyDescent="0.2"/>
    <row r="36039" hidden="1" x14ac:dyDescent="0.2"/>
    <row r="36040" hidden="1" x14ac:dyDescent="0.2"/>
    <row r="36041" hidden="1" x14ac:dyDescent="0.2"/>
    <row r="36042" hidden="1" x14ac:dyDescent="0.2"/>
    <row r="36043" hidden="1" x14ac:dyDescent="0.2"/>
    <row r="36044" hidden="1" x14ac:dyDescent="0.2"/>
    <row r="36045" hidden="1" x14ac:dyDescent="0.2"/>
    <row r="36046" hidden="1" x14ac:dyDescent="0.2"/>
    <row r="36047" hidden="1" x14ac:dyDescent="0.2"/>
    <row r="36048" hidden="1" x14ac:dyDescent="0.2"/>
    <row r="36049" hidden="1" x14ac:dyDescent="0.2"/>
    <row r="36050" hidden="1" x14ac:dyDescent="0.2"/>
    <row r="36051" hidden="1" x14ac:dyDescent="0.2"/>
    <row r="36052" hidden="1" x14ac:dyDescent="0.2"/>
    <row r="36053" hidden="1" x14ac:dyDescent="0.2"/>
    <row r="36054" hidden="1" x14ac:dyDescent="0.2"/>
    <row r="36055" hidden="1" x14ac:dyDescent="0.2"/>
    <row r="36056" hidden="1" x14ac:dyDescent="0.2"/>
    <row r="36057" hidden="1" x14ac:dyDescent="0.2"/>
    <row r="36058" hidden="1" x14ac:dyDescent="0.2"/>
    <row r="36059" hidden="1" x14ac:dyDescent="0.2"/>
    <row r="36060" hidden="1" x14ac:dyDescent="0.2"/>
    <row r="36061" hidden="1" x14ac:dyDescent="0.2"/>
    <row r="36062" hidden="1" x14ac:dyDescent="0.2"/>
    <row r="36063" hidden="1" x14ac:dyDescent="0.2"/>
    <row r="36064" hidden="1" x14ac:dyDescent="0.2"/>
    <row r="36065" hidden="1" x14ac:dyDescent="0.2"/>
    <row r="36066" hidden="1" x14ac:dyDescent="0.2"/>
    <row r="36067" hidden="1" x14ac:dyDescent="0.2"/>
    <row r="36068" hidden="1" x14ac:dyDescent="0.2"/>
    <row r="36069" hidden="1" x14ac:dyDescent="0.2"/>
    <row r="36070" hidden="1" x14ac:dyDescent="0.2"/>
    <row r="36071" hidden="1" x14ac:dyDescent="0.2"/>
    <row r="36072" hidden="1" x14ac:dyDescent="0.2"/>
    <row r="36073" hidden="1" x14ac:dyDescent="0.2"/>
    <row r="36074" hidden="1" x14ac:dyDescent="0.2"/>
    <row r="36075" hidden="1" x14ac:dyDescent="0.2"/>
    <row r="36076" hidden="1" x14ac:dyDescent="0.2"/>
    <row r="36077" hidden="1" x14ac:dyDescent="0.2"/>
    <row r="36078" hidden="1" x14ac:dyDescent="0.2"/>
    <row r="36079" hidden="1" x14ac:dyDescent="0.2"/>
    <row r="36080" hidden="1" x14ac:dyDescent="0.2"/>
    <row r="36081" hidden="1" x14ac:dyDescent="0.2"/>
    <row r="36082" hidden="1" x14ac:dyDescent="0.2"/>
    <row r="36083" hidden="1" x14ac:dyDescent="0.2"/>
    <row r="36084" hidden="1" x14ac:dyDescent="0.2"/>
    <row r="36085" hidden="1" x14ac:dyDescent="0.2"/>
    <row r="36086" hidden="1" x14ac:dyDescent="0.2"/>
    <row r="36087" hidden="1" x14ac:dyDescent="0.2"/>
    <row r="36088" hidden="1" x14ac:dyDescent="0.2"/>
    <row r="36089" hidden="1" x14ac:dyDescent="0.2"/>
    <row r="36090" hidden="1" x14ac:dyDescent="0.2"/>
    <row r="36091" hidden="1" x14ac:dyDescent="0.2"/>
    <row r="36092" hidden="1" x14ac:dyDescent="0.2"/>
    <row r="36093" hidden="1" x14ac:dyDescent="0.2"/>
    <row r="36094" hidden="1" x14ac:dyDescent="0.2"/>
    <row r="36095" hidden="1" x14ac:dyDescent="0.2"/>
    <row r="36096" hidden="1" x14ac:dyDescent="0.2"/>
    <row r="36097" hidden="1" x14ac:dyDescent="0.2"/>
    <row r="36098" hidden="1" x14ac:dyDescent="0.2"/>
    <row r="36099" hidden="1" x14ac:dyDescent="0.2"/>
    <row r="36100" hidden="1" x14ac:dyDescent="0.2"/>
    <row r="36101" hidden="1" x14ac:dyDescent="0.2"/>
    <row r="36102" hidden="1" x14ac:dyDescent="0.2"/>
    <row r="36103" hidden="1" x14ac:dyDescent="0.2"/>
    <row r="36104" hidden="1" x14ac:dyDescent="0.2"/>
    <row r="36105" hidden="1" x14ac:dyDescent="0.2"/>
    <row r="36106" hidden="1" x14ac:dyDescent="0.2"/>
    <row r="36107" hidden="1" x14ac:dyDescent="0.2"/>
    <row r="36108" hidden="1" x14ac:dyDescent="0.2"/>
    <row r="36109" hidden="1" x14ac:dyDescent="0.2"/>
    <row r="36110" hidden="1" x14ac:dyDescent="0.2"/>
    <row r="36111" hidden="1" x14ac:dyDescent="0.2"/>
    <row r="36112" hidden="1" x14ac:dyDescent="0.2"/>
    <row r="36113" hidden="1" x14ac:dyDescent="0.2"/>
    <row r="36114" hidden="1" x14ac:dyDescent="0.2"/>
    <row r="36115" hidden="1" x14ac:dyDescent="0.2"/>
    <row r="36116" hidden="1" x14ac:dyDescent="0.2"/>
    <row r="36117" hidden="1" x14ac:dyDescent="0.2"/>
    <row r="36118" hidden="1" x14ac:dyDescent="0.2"/>
    <row r="36119" hidden="1" x14ac:dyDescent="0.2"/>
    <row r="36120" hidden="1" x14ac:dyDescent="0.2"/>
    <row r="36121" hidden="1" x14ac:dyDescent="0.2"/>
    <row r="36122" hidden="1" x14ac:dyDescent="0.2"/>
    <row r="36123" hidden="1" x14ac:dyDescent="0.2"/>
    <row r="36124" hidden="1" x14ac:dyDescent="0.2"/>
    <row r="36125" hidden="1" x14ac:dyDescent="0.2"/>
    <row r="36126" hidden="1" x14ac:dyDescent="0.2"/>
    <row r="36127" hidden="1" x14ac:dyDescent="0.2"/>
    <row r="36128" hidden="1" x14ac:dyDescent="0.2"/>
    <row r="36129" hidden="1" x14ac:dyDescent="0.2"/>
    <row r="36130" hidden="1" x14ac:dyDescent="0.2"/>
    <row r="36131" hidden="1" x14ac:dyDescent="0.2"/>
    <row r="36132" hidden="1" x14ac:dyDescent="0.2"/>
    <row r="36133" hidden="1" x14ac:dyDescent="0.2"/>
    <row r="36134" hidden="1" x14ac:dyDescent="0.2"/>
    <row r="36135" hidden="1" x14ac:dyDescent="0.2"/>
    <row r="36136" hidden="1" x14ac:dyDescent="0.2"/>
    <row r="36137" hidden="1" x14ac:dyDescent="0.2"/>
    <row r="36138" hidden="1" x14ac:dyDescent="0.2"/>
    <row r="36139" hidden="1" x14ac:dyDescent="0.2"/>
    <row r="36140" hidden="1" x14ac:dyDescent="0.2"/>
    <row r="36141" hidden="1" x14ac:dyDescent="0.2"/>
    <row r="36142" hidden="1" x14ac:dyDescent="0.2"/>
    <row r="36143" hidden="1" x14ac:dyDescent="0.2"/>
    <row r="36144" hidden="1" x14ac:dyDescent="0.2"/>
    <row r="36145" hidden="1" x14ac:dyDescent="0.2"/>
    <row r="36146" hidden="1" x14ac:dyDescent="0.2"/>
    <row r="36147" hidden="1" x14ac:dyDescent="0.2"/>
    <row r="36148" hidden="1" x14ac:dyDescent="0.2"/>
    <row r="36149" hidden="1" x14ac:dyDescent="0.2"/>
    <row r="36150" hidden="1" x14ac:dyDescent="0.2"/>
    <row r="36151" hidden="1" x14ac:dyDescent="0.2"/>
    <row r="36152" hidden="1" x14ac:dyDescent="0.2"/>
    <row r="36153" hidden="1" x14ac:dyDescent="0.2"/>
    <row r="36154" hidden="1" x14ac:dyDescent="0.2"/>
    <row r="36155" hidden="1" x14ac:dyDescent="0.2"/>
    <row r="36156" hidden="1" x14ac:dyDescent="0.2"/>
    <row r="36157" hidden="1" x14ac:dyDescent="0.2"/>
    <row r="36158" hidden="1" x14ac:dyDescent="0.2"/>
    <row r="36159" hidden="1" x14ac:dyDescent="0.2"/>
    <row r="36160" hidden="1" x14ac:dyDescent="0.2"/>
    <row r="36161" hidden="1" x14ac:dyDescent="0.2"/>
    <row r="36162" hidden="1" x14ac:dyDescent="0.2"/>
    <row r="36163" hidden="1" x14ac:dyDescent="0.2"/>
    <row r="36164" hidden="1" x14ac:dyDescent="0.2"/>
    <row r="36165" hidden="1" x14ac:dyDescent="0.2"/>
    <row r="36166" hidden="1" x14ac:dyDescent="0.2"/>
    <row r="36167" hidden="1" x14ac:dyDescent="0.2"/>
    <row r="36168" hidden="1" x14ac:dyDescent="0.2"/>
    <row r="36169" hidden="1" x14ac:dyDescent="0.2"/>
    <row r="36170" hidden="1" x14ac:dyDescent="0.2"/>
    <row r="36171" hidden="1" x14ac:dyDescent="0.2"/>
    <row r="36172" hidden="1" x14ac:dyDescent="0.2"/>
    <row r="36173" hidden="1" x14ac:dyDescent="0.2"/>
    <row r="36174" hidden="1" x14ac:dyDescent="0.2"/>
    <row r="36175" hidden="1" x14ac:dyDescent="0.2"/>
    <row r="36176" hidden="1" x14ac:dyDescent="0.2"/>
    <row r="36177" hidden="1" x14ac:dyDescent="0.2"/>
    <row r="36178" hidden="1" x14ac:dyDescent="0.2"/>
    <row r="36179" hidden="1" x14ac:dyDescent="0.2"/>
    <row r="36180" hidden="1" x14ac:dyDescent="0.2"/>
    <row r="36181" hidden="1" x14ac:dyDescent="0.2"/>
    <row r="36182" hidden="1" x14ac:dyDescent="0.2"/>
    <row r="36183" hidden="1" x14ac:dyDescent="0.2"/>
    <row r="36184" hidden="1" x14ac:dyDescent="0.2"/>
    <row r="36185" hidden="1" x14ac:dyDescent="0.2"/>
    <row r="36186" hidden="1" x14ac:dyDescent="0.2"/>
    <row r="36187" hidden="1" x14ac:dyDescent="0.2"/>
    <row r="36188" hidden="1" x14ac:dyDescent="0.2"/>
    <row r="36189" hidden="1" x14ac:dyDescent="0.2"/>
    <row r="36190" hidden="1" x14ac:dyDescent="0.2"/>
    <row r="36191" hidden="1" x14ac:dyDescent="0.2"/>
    <row r="36192" hidden="1" x14ac:dyDescent="0.2"/>
    <row r="36193" hidden="1" x14ac:dyDescent="0.2"/>
    <row r="36194" hidden="1" x14ac:dyDescent="0.2"/>
    <row r="36195" hidden="1" x14ac:dyDescent="0.2"/>
    <row r="36196" hidden="1" x14ac:dyDescent="0.2"/>
    <row r="36197" hidden="1" x14ac:dyDescent="0.2"/>
    <row r="36198" hidden="1" x14ac:dyDescent="0.2"/>
    <row r="36199" hidden="1" x14ac:dyDescent="0.2"/>
    <row r="36200" hidden="1" x14ac:dyDescent="0.2"/>
    <row r="36201" hidden="1" x14ac:dyDescent="0.2"/>
    <row r="36202" hidden="1" x14ac:dyDescent="0.2"/>
    <row r="36203" hidden="1" x14ac:dyDescent="0.2"/>
    <row r="36204" hidden="1" x14ac:dyDescent="0.2"/>
    <row r="36205" hidden="1" x14ac:dyDescent="0.2"/>
    <row r="36206" hidden="1" x14ac:dyDescent="0.2"/>
    <row r="36207" hidden="1" x14ac:dyDescent="0.2"/>
    <row r="36208" hidden="1" x14ac:dyDescent="0.2"/>
    <row r="36209" hidden="1" x14ac:dyDescent="0.2"/>
    <row r="36210" hidden="1" x14ac:dyDescent="0.2"/>
    <row r="36211" hidden="1" x14ac:dyDescent="0.2"/>
    <row r="36212" hidden="1" x14ac:dyDescent="0.2"/>
    <row r="36213" hidden="1" x14ac:dyDescent="0.2"/>
    <row r="36214" hidden="1" x14ac:dyDescent="0.2"/>
    <row r="36215" hidden="1" x14ac:dyDescent="0.2"/>
    <row r="36216" hidden="1" x14ac:dyDescent="0.2"/>
    <row r="36217" hidden="1" x14ac:dyDescent="0.2"/>
    <row r="36218" hidden="1" x14ac:dyDescent="0.2"/>
    <row r="36219" hidden="1" x14ac:dyDescent="0.2"/>
    <row r="36220" hidden="1" x14ac:dyDescent="0.2"/>
    <row r="36221" hidden="1" x14ac:dyDescent="0.2"/>
    <row r="36222" hidden="1" x14ac:dyDescent="0.2"/>
    <row r="36223" hidden="1" x14ac:dyDescent="0.2"/>
    <row r="36224" hidden="1" x14ac:dyDescent="0.2"/>
    <row r="36225" hidden="1" x14ac:dyDescent="0.2"/>
    <row r="36226" hidden="1" x14ac:dyDescent="0.2"/>
    <row r="36227" hidden="1" x14ac:dyDescent="0.2"/>
    <row r="36228" hidden="1" x14ac:dyDescent="0.2"/>
    <row r="36229" hidden="1" x14ac:dyDescent="0.2"/>
    <row r="36230" hidden="1" x14ac:dyDescent="0.2"/>
    <row r="36231" hidden="1" x14ac:dyDescent="0.2"/>
    <row r="36232" hidden="1" x14ac:dyDescent="0.2"/>
    <row r="36233" hidden="1" x14ac:dyDescent="0.2"/>
    <row r="36234" hidden="1" x14ac:dyDescent="0.2"/>
    <row r="36235" hidden="1" x14ac:dyDescent="0.2"/>
    <row r="36236" hidden="1" x14ac:dyDescent="0.2"/>
    <row r="36237" hidden="1" x14ac:dyDescent="0.2"/>
    <row r="36238" hidden="1" x14ac:dyDescent="0.2"/>
    <row r="36239" hidden="1" x14ac:dyDescent="0.2"/>
    <row r="36240" hidden="1" x14ac:dyDescent="0.2"/>
    <row r="36241" hidden="1" x14ac:dyDescent="0.2"/>
    <row r="36242" hidden="1" x14ac:dyDescent="0.2"/>
    <row r="36243" hidden="1" x14ac:dyDescent="0.2"/>
    <row r="36244" hidden="1" x14ac:dyDescent="0.2"/>
    <row r="36245" hidden="1" x14ac:dyDescent="0.2"/>
    <row r="36246" hidden="1" x14ac:dyDescent="0.2"/>
    <row r="36247" hidden="1" x14ac:dyDescent="0.2"/>
    <row r="36248" hidden="1" x14ac:dyDescent="0.2"/>
    <row r="36249" hidden="1" x14ac:dyDescent="0.2"/>
    <row r="36250" hidden="1" x14ac:dyDescent="0.2"/>
    <row r="36251" hidden="1" x14ac:dyDescent="0.2"/>
    <row r="36252" hidden="1" x14ac:dyDescent="0.2"/>
    <row r="36253" hidden="1" x14ac:dyDescent="0.2"/>
    <row r="36254" hidden="1" x14ac:dyDescent="0.2"/>
    <row r="36255" hidden="1" x14ac:dyDescent="0.2"/>
    <row r="36256" hidden="1" x14ac:dyDescent="0.2"/>
    <row r="36257" hidden="1" x14ac:dyDescent="0.2"/>
    <row r="36258" hidden="1" x14ac:dyDescent="0.2"/>
    <row r="36259" hidden="1" x14ac:dyDescent="0.2"/>
    <row r="36260" hidden="1" x14ac:dyDescent="0.2"/>
    <row r="36261" hidden="1" x14ac:dyDescent="0.2"/>
    <row r="36262" hidden="1" x14ac:dyDescent="0.2"/>
    <row r="36263" hidden="1" x14ac:dyDescent="0.2"/>
    <row r="36264" hidden="1" x14ac:dyDescent="0.2"/>
    <row r="36265" hidden="1" x14ac:dyDescent="0.2"/>
    <row r="36266" hidden="1" x14ac:dyDescent="0.2"/>
    <row r="36267" hidden="1" x14ac:dyDescent="0.2"/>
    <row r="36268" hidden="1" x14ac:dyDescent="0.2"/>
    <row r="36269" hidden="1" x14ac:dyDescent="0.2"/>
    <row r="36270" hidden="1" x14ac:dyDescent="0.2"/>
    <row r="36271" hidden="1" x14ac:dyDescent="0.2"/>
    <row r="36272" hidden="1" x14ac:dyDescent="0.2"/>
    <row r="36273" hidden="1" x14ac:dyDescent="0.2"/>
    <row r="36274" hidden="1" x14ac:dyDescent="0.2"/>
    <row r="36275" hidden="1" x14ac:dyDescent="0.2"/>
    <row r="36276" hidden="1" x14ac:dyDescent="0.2"/>
    <row r="36277" hidden="1" x14ac:dyDescent="0.2"/>
    <row r="36278" hidden="1" x14ac:dyDescent="0.2"/>
    <row r="36279" hidden="1" x14ac:dyDescent="0.2"/>
    <row r="36280" hidden="1" x14ac:dyDescent="0.2"/>
    <row r="36281" hidden="1" x14ac:dyDescent="0.2"/>
    <row r="36282" hidden="1" x14ac:dyDescent="0.2"/>
    <row r="36283" hidden="1" x14ac:dyDescent="0.2"/>
    <row r="36284" hidden="1" x14ac:dyDescent="0.2"/>
    <row r="36285" hidden="1" x14ac:dyDescent="0.2"/>
    <row r="36286" hidden="1" x14ac:dyDescent="0.2"/>
    <row r="36287" hidden="1" x14ac:dyDescent="0.2"/>
    <row r="36288" hidden="1" x14ac:dyDescent="0.2"/>
    <row r="36289" hidden="1" x14ac:dyDescent="0.2"/>
    <row r="36290" hidden="1" x14ac:dyDescent="0.2"/>
    <row r="36291" hidden="1" x14ac:dyDescent="0.2"/>
    <row r="36292" hidden="1" x14ac:dyDescent="0.2"/>
    <row r="36293" hidden="1" x14ac:dyDescent="0.2"/>
    <row r="36294" hidden="1" x14ac:dyDescent="0.2"/>
    <row r="36295" hidden="1" x14ac:dyDescent="0.2"/>
    <row r="36296" hidden="1" x14ac:dyDescent="0.2"/>
    <row r="36297" hidden="1" x14ac:dyDescent="0.2"/>
    <row r="36298" hidden="1" x14ac:dyDescent="0.2"/>
    <row r="36299" hidden="1" x14ac:dyDescent="0.2"/>
    <row r="36300" hidden="1" x14ac:dyDescent="0.2"/>
    <row r="36301" hidden="1" x14ac:dyDescent="0.2"/>
    <row r="36302" hidden="1" x14ac:dyDescent="0.2"/>
    <row r="36303" hidden="1" x14ac:dyDescent="0.2"/>
    <row r="36304" hidden="1" x14ac:dyDescent="0.2"/>
    <row r="36305" hidden="1" x14ac:dyDescent="0.2"/>
    <row r="36306" hidden="1" x14ac:dyDescent="0.2"/>
    <row r="36307" hidden="1" x14ac:dyDescent="0.2"/>
    <row r="36308" hidden="1" x14ac:dyDescent="0.2"/>
    <row r="36309" hidden="1" x14ac:dyDescent="0.2"/>
    <row r="36310" hidden="1" x14ac:dyDescent="0.2"/>
    <row r="36311" hidden="1" x14ac:dyDescent="0.2"/>
    <row r="36312" hidden="1" x14ac:dyDescent="0.2"/>
    <row r="36313" hidden="1" x14ac:dyDescent="0.2"/>
    <row r="36314" hidden="1" x14ac:dyDescent="0.2"/>
    <row r="36315" hidden="1" x14ac:dyDescent="0.2"/>
    <row r="36316" hidden="1" x14ac:dyDescent="0.2"/>
    <row r="36317" hidden="1" x14ac:dyDescent="0.2"/>
    <row r="36318" hidden="1" x14ac:dyDescent="0.2"/>
    <row r="36319" hidden="1" x14ac:dyDescent="0.2"/>
    <row r="36320" hidden="1" x14ac:dyDescent="0.2"/>
    <row r="36321" hidden="1" x14ac:dyDescent="0.2"/>
    <row r="36322" hidden="1" x14ac:dyDescent="0.2"/>
    <row r="36323" hidden="1" x14ac:dyDescent="0.2"/>
    <row r="36324" hidden="1" x14ac:dyDescent="0.2"/>
    <row r="36325" hidden="1" x14ac:dyDescent="0.2"/>
    <row r="36326" hidden="1" x14ac:dyDescent="0.2"/>
    <row r="36327" hidden="1" x14ac:dyDescent="0.2"/>
    <row r="36328" hidden="1" x14ac:dyDescent="0.2"/>
    <row r="36329" hidden="1" x14ac:dyDescent="0.2"/>
    <row r="36330" hidden="1" x14ac:dyDescent="0.2"/>
    <row r="36331" hidden="1" x14ac:dyDescent="0.2"/>
    <row r="36332" hidden="1" x14ac:dyDescent="0.2"/>
    <row r="36333" hidden="1" x14ac:dyDescent="0.2"/>
    <row r="36334" hidden="1" x14ac:dyDescent="0.2"/>
    <row r="36335" hidden="1" x14ac:dyDescent="0.2"/>
    <row r="36336" hidden="1" x14ac:dyDescent="0.2"/>
    <row r="36337" hidden="1" x14ac:dyDescent="0.2"/>
    <row r="36338" hidden="1" x14ac:dyDescent="0.2"/>
    <row r="36339" hidden="1" x14ac:dyDescent="0.2"/>
    <row r="36340" hidden="1" x14ac:dyDescent="0.2"/>
    <row r="36341" hidden="1" x14ac:dyDescent="0.2"/>
    <row r="36342" hidden="1" x14ac:dyDescent="0.2"/>
    <row r="36343" hidden="1" x14ac:dyDescent="0.2"/>
    <row r="36344" hidden="1" x14ac:dyDescent="0.2"/>
    <row r="36345" hidden="1" x14ac:dyDescent="0.2"/>
    <row r="36346" hidden="1" x14ac:dyDescent="0.2"/>
    <row r="36347" hidden="1" x14ac:dyDescent="0.2"/>
    <row r="36348" hidden="1" x14ac:dyDescent="0.2"/>
    <row r="36349" hidden="1" x14ac:dyDescent="0.2"/>
    <row r="36350" hidden="1" x14ac:dyDescent="0.2"/>
    <row r="36351" hidden="1" x14ac:dyDescent="0.2"/>
    <row r="36352" hidden="1" x14ac:dyDescent="0.2"/>
    <row r="36353" hidden="1" x14ac:dyDescent="0.2"/>
    <row r="36354" hidden="1" x14ac:dyDescent="0.2"/>
    <row r="36355" hidden="1" x14ac:dyDescent="0.2"/>
    <row r="36356" hidden="1" x14ac:dyDescent="0.2"/>
    <row r="36357" hidden="1" x14ac:dyDescent="0.2"/>
    <row r="36358" hidden="1" x14ac:dyDescent="0.2"/>
    <row r="36359" hidden="1" x14ac:dyDescent="0.2"/>
    <row r="36360" hidden="1" x14ac:dyDescent="0.2"/>
    <row r="36361" hidden="1" x14ac:dyDescent="0.2"/>
    <row r="36362" hidden="1" x14ac:dyDescent="0.2"/>
    <row r="36363" hidden="1" x14ac:dyDescent="0.2"/>
    <row r="36364" hidden="1" x14ac:dyDescent="0.2"/>
    <row r="36365" hidden="1" x14ac:dyDescent="0.2"/>
    <row r="36366" hidden="1" x14ac:dyDescent="0.2"/>
    <row r="36367" hidden="1" x14ac:dyDescent="0.2"/>
    <row r="36368" hidden="1" x14ac:dyDescent="0.2"/>
    <row r="36369" hidden="1" x14ac:dyDescent="0.2"/>
    <row r="36370" hidden="1" x14ac:dyDescent="0.2"/>
    <row r="36371" hidden="1" x14ac:dyDescent="0.2"/>
    <row r="36372" hidden="1" x14ac:dyDescent="0.2"/>
    <row r="36373" hidden="1" x14ac:dyDescent="0.2"/>
    <row r="36374" hidden="1" x14ac:dyDescent="0.2"/>
    <row r="36375" hidden="1" x14ac:dyDescent="0.2"/>
    <row r="36376" hidden="1" x14ac:dyDescent="0.2"/>
    <row r="36377" hidden="1" x14ac:dyDescent="0.2"/>
    <row r="36378" hidden="1" x14ac:dyDescent="0.2"/>
    <row r="36379" hidden="1" x14ac:dyDescent="0.2"/>
    <row r="36380" hidden="1" x14ac:dyDescent="0.2"/>
    <row r="36381" hidden="1" x14ac:dyDescent="0.2"/>
    <row r="36382" hidden="1" x14ac:dyDescent="0.2"/>
    <row r="36383" hidden="1" x14ac:dyDescent="0.2"/>
    <row r="36384" hidden="1" x14ac:dyDescent="0.2"/>
    <row r="36385" hidden="1" x14ac:dyDescent="0.2"/>
    <row r="36386" hidden="1" x14ac:dyDescent="0.2"/>
    <row r="36387" hidden="1" x14ac:dyDescent="0.2"/>
    <row r="36388" hidden="1" x14ac:dyDescent="0.2"/>
    <row r="36389" hidden="1" x14ac:dyDescent="0.2"/>
    <row r="36390" hidden="1" x14ac:dyDescent="0.2"/>
    <row r="36391" hidden="1" x14ac:dyDescent="0.2"/>
    <row r="36392" hidden="1" x14ac:dyDescent="0.2"/>
    <row r="36393" hidden="1" x14ac:dyDescent="0.2"/>
    <row r="36394" hidden="1" x14ac:dyDescent="0.2"/>
    <row r="36395" hidden="1" x14ac:dyDescent="0.2"/>
    <row r="36396" hidden="1" x14ac:dyDescent="0.2"/>
    <row r="36397" hidden="1" x14ac:dyDescent="0.2"/>
    <row r="36398" hidden="1" x14ac:dyDescent="0.2"/>
    <row r="36399" hidden="1" x14ac:dyDescent="0.2"/>
    <row r="36400" hidden="1" x14ac:dyDescent="0.2"/>
    <row r="36401" hidden="1" x14ac:dyDescent="0.2"/>
    <row r="36402" hidden="1" x14ac:dyDescent="0.2"/>
    <row r="36403" hidden="1" x14ac:dyDescent="0.2"/>
    <row r="36404" hidden="1" x14ac:dyDescent="0.2"/>
    <row r="36405" hidden="1" x14ac:dyDescent="0.2"/>
    <row r="36406" hidden="1" x14ac:dyDescent="0.2"/>
    <row r="36407" hidden="1" x14ac:dyDescent="0.2"/>
    <row r="36408" hidden="1" x14ac:dyDescent="0.2"/>
    <row r="36409" hidden="1" x14ac:dyDescent="0.2"/>
    <row r="36410" hidden="1" x14ac:dyDescent="0.2"/>
    <row r="36411" hidden="1" x14ac:dyDescent="0.2"/>
    <row r="36412" hidden="1" x14ac:dyDescent="0.2"/>
    <row r="36413" hidden="1" x14ac:dyDescent="0.2"/>
    <row r="36414" hidden="1" x14ac:dyDescent="0.2"/>
    <row r="36415" hidden="1" x14ac:dyDescent="0.2"/>
    <row r="36416" hidden="1" x14ac:dyDescent="0.2"/>
    <row r="36417" hidden="1" x14ac:dyDescent="0.2"/>
    <row r="36418" hidden="1" x14ac:dyDescent="0.2"/>
    <row r="36419" hidden="1" x14ac:dyDescent="0.2"/>
    <row r="36420" hidden="1" x14ac:dyDescent="0.2"/>
    <row r="36421" hidden="1" x14ac:dyDescent="0.2"/>
    <row r="36422" hidden="1" x14ac:dyDescent="0.2"/>
    <row r="36423" hidden="1" x14ac:dyDescent="0.2"/>
    <row r="36424" hidden="1" x14ac:dyDescent="0.2"/>
    <row r="36425" hidden="1" x14ac:dyDescent="0.2"/>
    <row r="36426" hidden="1" x14ac:dyDescent="0.2"/>
    <row r="36427" hidden="1" x14ac:dyDescent="0.2"/>
    <row r="36428" hidden="1" x14ac:dyDescent="0.2"/>
    <row r="36429" hidden="1" x14ac:dyDescent="0.2"/>
    <row r="36430" hidden="1" x14ac:dyDescent="0.2"/>
    <row r="36431" hidden="1" x14ac:dyDescent="0.2"/>
    <row r="36432" hidden="1" x14ac:dyDescent="0.2"/>
    <row r="36433" hidden="1" x14ac:dyDescent="0.2"/>
    <row r="36434" hidden="1" x14ac:dyDescent="0.2"/>
    <row r="36435" hidden="1" x14ac:dyDescent="0.2"/>
    <row r="36436" hidden="1" x14ac:dyDescent="0.2"/>
    <row r="36437" hidden="1" x14ac:dyDescent="0.2"/>
    <row r="36438" hidden="1" x14ac:dyDescent="0.2"/>
    <row r="36439" hidden="1" x14ac:dyDescent="0.2"/>
    <row r="36440" hidden="1" x14ac:dyDescent="0.2"/>
    <row r="36441" hidden="1" x14ac:dyDescent="0.2"/>
    <row r="36442" hidden="1" x14ac:dyDescent="0.2"/>
    <row r="36443" hidden="1" x14ac:dyDescent="0.2"/>
    <row r="36444" hidden="1" x14ac:dyDescent="0.2"/>
    <row r="36445" hidden="1" x14ac:dyDescent="0.2"/>
    <row r="36446" hidden="1" x14ac:dyDescent="0.2"/>
    <row r="36447" hidden="1" x14ac:dyDescent="0.2"/>
    <row r="36448" hidden="1" x14ac:dyDescent="0.2"/>
    <row r="36449" hidden="1" x14ac:dyDescent="0.2"/>
    <row r="36450" hidden="1" x14ac:dyDescent="0.2"/>
    <row r="36451" hidden="1" x14ac:dyDescent="0.2"/>
    <row r="36452" hidden="1" x14ac:dyDescent="0.2"/>
    <row r="36453" hidden="1" x14ac:dyDescent="0.2"/>
    <row r="36454" hidden="1" x14ac:dyDescent="0.2"/>
    <row r="36455" hidden="1" x14ac:dyDescent="0.2"/>
    <row r="36456" hidden="1" x14ac:dyDescent="0.2"/>
    <row r="36457" hidden="1" x14ac:dyDescent="0.2"/>
    <row r="36458" hidden="1" x14ac:dyDescent="0.2"/>
    <row r="36459" hidden="1" x14ac:dyDescent="0.2"/>
    <row r="36460" hidden="1" x14ac:dyDescent="0.2"/>
    <row r="36461" hidden="1" x14ac:dyDescent="0.2"/>
    <row r="36462" hidden="1" x14ac:dyDescent="0.2"/>
    <row r="36463" hidden="1" x14ac:dyDescent="0.2"/>
    <row r="36464" hidden="1" x14ac:dyDescent="0.2"/>
    <row r="36465" hidden="1" x14ac:dyDescent="0.2"/>
    <row r="36466" hidden="1" x14ac:dyDescent="0.2"/>
    <row r="36467" hidden="1" x14ac:dyDescent="0.2"/>
    <row r="36468" hidden="1" x14ac:dyDescent="0.2"/>
    <row r="36469" hidden="1" x14ac:dyDescent="0.2"/>
    <row r="36470" hidden="1" x14ac:dyDescent="0.2"/>
    <row r="36471" hidden="1" x14ac:dyDescent="0.2"/>
    <row r="36472" hidden="1" x14ac:dyDescent="0.2"/>
    <row r="36473" hidden="1" x14ac:dyDescent="0.2"/>
    <row r="36474" hidden="1" x14ac:dyDescent="0.2"/>
    <row r="36475" hidden="1" x14ac:dyDescent="0.2"/>
    <row r="36476" hidden="1" x14ac:dyDescent="0.2"/>
    <row r="36477" hidden="1" x14ac:dyDescent="0.2"/>
    <row r="36478" hidden="1" x14ac:dyDescent="0.2"/>
    <row r="36479" hidden="1" x14ac:dyDescent="0.2"/>
    <row r="36480" hidden="1" x14ac:dyDescent="0.2"/>
    <row r="36481" hidden="1" x14ac:dyDescent="0.2"/>
    <row r="36482" hidden="1" x14ac:dyDescent="0.2"/>
    <row r="36483" hidden="1" x14ac:dyDescent="0.2"/>
    <row r="36484" hidden="1" x14ac:dyDescent="0.2"/>
    <row r="36485" hidden="1" x14ac:dyDescent="0.2"/>
    <row r="36486" hidden="1" x14ac:dyDescent="0.2"/>
    <row r="36487" hidden="1" x14ac:dyDescent="0.2"/>
    <row r="36488" hidden="1" x14ac:dyDescent="0.2"/>
    <row r="36489" hidden="1" x14ac:dyDescent="0.2"/>
    <row r="36490" hidden="1" x14ac:dyDescent="0.2"/>
    <row r="36491" hidden="1" x14ac:dyDescent="0.2"/>
    <row r="36492" hidden="1" x14ac:dyDescent="0.2"/>
    <row r="36493" hidden="1" x14ac:dyDescent="0.2"/>
    <row r="36494" hidden="1" x14ac:dyDescent="0.2"/>
    <row r="36495" hidden="1" x14ac:dyDescent="0.2"/>
    <row r="36496" hidden="1" x14ac:dyDescent="0.2"/>
    <row r="36497" hidden="1" x14ac:dyDescent="0.2"/>
    <row r="36498" hidden="1" x14ac:dyDescent="0.2"/>
    <row r="36499" hidden="1" x14ac:dyDescent="0.2"/>
    <row r="36500" hidden="1" x14ac:dyDescent="0.2"/>
    <row r="36501" hidden="1" x14ac:dyDescent="0.2"/>
    <row r="36502" hidden="1" x14ac:dyDescent="0.2"/>
    <row r="36503" hidden="1" x14ac:dyDescent="0.2"/>
    <row r="36504" hidden="1" x14ac:dyDescent="0.2"/>
    <row r="36505" hidden="1" x14ac:dyDescent="0.2"/>
    <row r="36506" hidden="1" x14ac:dyDescent="0.2"/>
    <row r="36507" hidden="1" x14ac:dyDescent="0.2"/>
    <row r="36508" hidden="1" x14ac:dyDescent="0.2"/>
    <row r="36509" hidden="1" x14ac:dyDescent="0.2"/>
    <row r="36510" hidden="1" x14ac:dyDescent="0.2"/>
    <row r="36511" hidden="1" x14ac:dyDescent="0.2"/>
    <row r="36512" hidden="1" x14ac:dyDescent="0.2"/>
    <row r="36513" hidden="1" x14ac:dyDescent="0.2"/>
    <row r="36514" hidden="1" x14ac:dyDescent="0.2"/>
    <row r="36515" hidden="1" x14ac:dyDescent="0.2"/>
    <row r="36516" hidden="1" x14ac:dyDescent="0.2"/>
    <row r="36517" hidden="1" x14ac:dyDescent="0.2"/>
    <row r="36518" hidden="1" x14ac:dyDescent="0.2"/>
    <row r="36519" hidden="1" x14ac:dyDescent="0.2"/>
    <row r="36520" hidden="1" x14ac:dyDescent="0.2"/>
    <row r="36521" hidden="1" x14ac:dyDescent="0.2"/>
    <row r="36522" hidden="1" x14ac:dyDescent="0.2"/>
    <row r="36523" hidden="1" x14ac:dyDescent="0.2"/>
    <row r="36524" hidden="1" x14ac:dyDescent="0.2"/>
    <row r="36525" hidden="1" x14ac:dyDescent="0.2"/>
    <row r="36526" hidden="1" x14ac:dyDescent="0.2"/>
    <row r="36527" hidden="1" x14ac:dyDescent="0.2"/>
    <row r="36528" hidden="1" x14ac:dyDescent="0.2"/>
    <row r="36529" hidden="1" x14ac:dyDescent="0.2"/>
    <row r="36530" hidden="1" x14ac:dyDescent="0.2"/>
    <row r="36531" hidden="1" x14ac:dyDescent="0.2"/>
    <row r="36532" hidden="1" x14ac:dyDescent="0.2"/>
    <row r="36533" hidden="1" x14ac:dyDescent="0.2"/>
    <row r="36534" hidden="1" x14ac:dyDescent="0.2"/>
    <row r="36535" hidden="1" x14ac:dyDescent="0.2"/>
    <row r="36536" hidden="1" x14ac:dyDescent="0.2"/>
    <row r="36537" hidden="1" x14ac:dyDescent="0.2"/>
    <row r="36538" hidden="1" x14ac:dyDescent="0.2"/>
    <row r="36539" hidden="1" x14ac:dyDescent="0.2"/>
    <row r="36540" hidden="1" x14ac:dyDescent="0.2"/>
    <row r="36541" hidden="1" x14ac:dyDescent="0.2"/>
    <row r="36542" hidden="1" x14ac:dyDescent="0.2"/>
    <row r="36543" hidden="1" x14ac:dyDescent="0.2"/>
    <row r="36544" hidden="1" x14ac:dyDescent="0.2"/>
    <row r="36545" hidden="1" x14ac:dyDescent="0.2"/>
    <row r="36546" hidden="1" x14ac:dyDescent="0.2"/>
    <row r="36547" hidden="1" x14ac:dyDescent="0.2"/>
    <row r="36548" hidden="1" x14ac:dyDescent="0.2"/>
    <row r="36549" hidden="1" x14ac:dyDescent="0.2"/>
    <row r="36550" hidden="1" x14ac:dyDescent="0.2"/>
    <row r="36551" hidden="1" x14ac:dyDescent="0.2"/>
    <row r="36552" hidden="1" x14ac:dyDescent="0.2"/>
    <row r="36553" hidden="1" x14ac:dyDescent="0.2"/>
    <row r="36554" hidden="1" x14ac:dyDescent="0.2"/>
    <row r="36555" hidden="1" x14ac:dyDescent="0.2"/>
    <row r="36556" hidden="1" x14ac:dyDescent="0.2"/>
    <row r="36557" hidden="1" x14ac:dyDescent="0.2"/>
    <row r="36558" hidden="1" x14ac:dyDescent="0.2"/>
    <row r="36559" hidden="1" x14ac:dyDescent="0.2"/>
    <row r="36560" hidden="1" x14ac:dyDescent="0.2"/>
    <row r="36561" hidden="1" x14ac:dyDescent="0.2"/>
    <row r="36562" hidden="1" x14ac:dyDescent="0.2"/>
    <row r="36563" hidden="1" x14ac:dyDescent="0.2"/>
    <row r="36564" hidden="1" x14ac:dyDescent="0.2"/>
    <row r="36565" hidden="1" x14ac:dyDescent="0.2"/>
    <row r="36566" hidden="1" x14ac:dyDescent="0.2"/>
    <row r="36567" hidden="1" x14ac:dyDescent="0.2"/>
    <row r="36568" hidden="1" x14ac:dyDescent="0.2"/>
    <row r="36569" hidden="1" x14ac:dyDescent="0.2"/>
    <row r="36570" hidden="1" x14ac:dyDescent="0.2"/>
    <row r="36571" hidden="1" x14ac:dyDescent="0.2"/>
    <row r="36572" hidden="1" x14ac:dyDescent="0.2"/>
    <row r="36573" hidden="1" x14ac:dyDescent="0.2"/>
    <row r="36574" hidden="1" x14ac:dyDescent="0.2"/>
    <row r="36575" hidden="1" x14ac:dyDescent="0.2"/>
    <row r="36576" hidden="1" x14ac:dyDescent="0.2"/>
    <row r="36577" hidden="1" x14ac:dyDescent="0.2"/>
    <row r="36578" hidden="1" x14ac:dyDescent="0.2"/>
    <row r="36579" hidden="1" x14ac:dyDescent="0.2"/>
    <row r="36580" hidden="1" x14ac:dyDescent="0.2"/>
    <row r="36581" hidden="1" x14ac:dyDescent="0.2"/>
    <row r="36582" hidden="1" x14ac:dyDescent="0.2"/>
    <row r="36583" hidden="1" x14ac:dyDescent="0.2"/>
    <row r="36584" hidden="1" x14ac:dyDescent="0.2"/>
    <row r="36585" hidden="1" x14ac:dyDescent="0.2"/>
    <row r="36586" hidden="1" x14ac:dyDescent="0.2"/>
    <row r="36587" hidden="1" x14ac:dyDescent="0.2"/>
    <row r="36588" hidden="1" x14ac:dyDescent="0.2"/>
    <row r="36589" hidden="1" x14ac:dyDescent="0.2"/>
    <row r="36590" hidden="1" x14ac:dyDescent="0.2"/>
    <row r="36591" hidden="1" x14ac:dyDescent="0.2"/>
    <row r="36592" hidden="1" x14ac:dyDescent="0.2"/>
    <row r="36593" hidden="1" x14ac:dyDescent="0.2"/>
    <row r="36594" hidden="1" x14ac:dyDescent="0.2"/>
    <row r="36595" hidden="1" x14ac:dyDescent="0.2"/>
    <row r="36596" hidden="1" x14ac:dyDescent="0.2"/>
    <row r="36597" hidden="1" x14ac:dyDescent="0.2"/>
    <row r="36598" hidden="1" x14ac:dyDescent="0.2"/>
    <row r="36599" hidden="1" x14ac:dyDescent="0.2"/>
    <row r="36600" hidden="1" x14ac:dyDescent="0.2"/>
    <row r="36601" hidden="1" x14ac:dyDescent="0.2"/>
    <row r="36602" hidden="1" x14ac:dyDescent="0.2"/>
    <row r="36603" hidden="1" x14ac:dyDescent="0.2"/>
    <row r="36604" hidden="1" x14ac:dyDescent="0.2"/>
    <row r="36605" hidden="1" x14ac:dyDescent="0.2"/>
    <row r="36606" hidden="1" x14ac:dyDescent="0.2"/>
    <row r="36607" hidden="1" x14ac:dyDescent="0.2"/>
    <row r="36608" hidden="1" x14ac:dyDescent="0.2"/>
    <row r="36609" hidden="1" x14ac:dyDescent="0.2"/>
    <row r="36610" hidden="1" x14ac:dyDescent="0.2"/>
    <row r="36611" hidden="1" x14ac:dyDescent="0.2"/>
    <row r="36612" hidden="1" x14ac:dyDescent="0.2"/>
    <row r="36613" hidden="1" x14ac:dyDescent="0.2"/>
    <row r="36614" hidden="1" x14ac:dyDescent="0.2"/>
    <row r="36615" hidden="1" x14ac:dyDescent="0.2"/>
    <row r="36616" hidden="1" x14ac:dyDescent="0.2"/>
    <row r="36617" hidden="1" x14ac:dyDescent="0.2"/>
    <row r="36618" hidden="1" x14ac:dyDescent="0.2"/>
    <row r="36619" hidden="1" x14ac:dyDescent="0.2"/>
    <row r="36620" hidden="1" x14ac:dyDescent="0.2"/>
    <row r="36621" hidden="1" x14ac:dyDescent="0.2"/>
    <row r="36622" hidden="1" x14ac:dyDescent="0.2"/>
    <row r="36623" hidden="1" x14ac:dyDescent="0.2"/>
    <row r="36624" hidden="1" x14ac:dyDescent="0.2"/>
    <row r="36625" hidden="1" x14ac:dyDescent="0.2"/>
    <row r="36626" hidden="1" x14ac:dyDescent="0.2"/>
    <row r="36627" hidden="1" x14ac:dyDescent="0.2"/>
    <row r="36628" hidden="1" x14ac:dyDescent="0.2"/>
    <row r="36629" hidden="1" x14ac:dyDescent="0.2"/>
    <row r="36630" hidden="1" x14ac:dyDescent="0.2"/>
    <row r="36631" hidden="1" x14ac:dyDescent="0.2"/>
    <row r="36632" hidden="1" x14ac:dyDescent="0.2"/>
    <row r="36633" hidden="1" x14ac:dyDescent="0.2"/>
    <row r="36634" hidden="1" x14ac:dyDescent="0.2"/>
    <row r="36635" hidden="1" x14ac:dyDescent="0.2"/>
    <row r="36636" hidden="1" x14ac:dyDescent="0.2"/>
    <row r="36637" hidden="1" x14ac:dyDescent="0.2"/>
    <row r="36638" hidden="1" x14ac:dyDescent="0.2"/>
    <row r="36639" hidden="1" x14ac:dyDescent="0.2"/>
    <row r="36640" hidden="1" x14ac:dyDescent="0.2"/>
    <row r="36641" hidden="1" x14ac:dyDescent="0.2"/>
    <row r="36642" hidden="1" x14ac:dyDescent="0.2"/>
    <row r="36643" hidden="1" x14ac:dyDescent="0.2"/>
    <row r="36644" hidden="1" x14ac:dyDescent="0.2"/>
    <row r="36645" hidden="1" x14ac:dyDescent="0.2"/>
    <row r="36646" hidden="1" x14ac:dyDescent="0.2"/>
    <row r="36647" hidden="1" x14ac:dyDescent="0.2"/>
    <row r="36648" hidden="1" x14ac:dyDescent="0.2"/>
    <row r="36649" hidden="1" x14ac:dyDescent="0.2"/>
    <row r="36650" hidden="1" x14ac:dyDescent="0.2"/>
    <row r="36651" hidden="1" x14ac:dyDescent="0.2"/>
    <row r="36652" hidden="1" x14ac:dyDescent="0.2"/>
    <row r="36653" hidden="1" x14ac:dyDescent="0.2"/>
    <row r="36654" hidden="1" x14ac:dyDescent="0.2"/>
    <row r="36655" hidden="1" x14ac:dyDescent="0.2"/>
    <row r="36656" hidden="1" x14ac:dyDescent="0.2"/>
    <row r="36657" hidden="1" x14ac:dyDescent="0.2"/>
    <row r="36658" hidden="1" x14ac:dyDescent="0.2"/>
    <row r="36659" hidden="1" x14ac:dyDescent="0.2"/>
    <row r="36660" hidden="1" x14ac:dyDescent="0.2"/>
    <row r="36661" hidden="1" x14ac:dyDescent="0.2"/>
    <row r="36662" hidden="1" x14ac:dyDescent="0.2"/>
    <row r="36663" hidden="1" x14ac:dyDescent="0.2"/>
    <row r="36664" hidden="1" x14ac:dyDescent="0.2"/>
    <row r="36665" hidden="1" x14ac:dyDescent="0.2"/>
    <row r="36666" hidden="1" x14ac:dyDescent="0.2"/>
    <row r="36667" hidden="1" x14ac:dyDescent="0.2"/>
    <row r="36668" hidden="1" x14ac:dyDescent="0.2"/>
    <row r="36669" hidden="1" x14ac:dyDescent="0.2"/>
    <row r="36670" hidden="1" x14ac:dyDescent="0.2"/>
    <row r="36671" hidden="1" x14ac:dyDescent="0.2"/>
    <row r="36672" hidden="1" x14ac:dyDescent="0.2"/>
    <row r="36673" hidden="1" x14ac:dyDescent="0.2"/>
    <row r="36674" hidden="1" x14ac:dyDescent="0.2"/>
    <row r="36675" hidden="1" x14ac:dyDescent="0.2"/>
    <row r="36676" hidden="1" x14ac:dyDescent="0.2"/>
    <row r="36677" hidden="1" x14ac:dyDescent="0.2"/>
    <row r="36678" hidden="1" x14ac:dyDescent="0.2"/>
    <row r="36679" hidden="1" x14ac:dyDescent="0.2"/>
    <row r="36680" hidden="1" x14ac:dyDescent="0.2"/>
    <row r="36681" hidden="1" x14ac:dyDescent="0.2"/>
    <row r="36682" hidden="1" x14ac:dyDescent="0.2"/>
    <row r="36683" hidden="1" x14ac:dyDescent="0.2"/>
    <row r="36684" hidden="1" x14ac:dyDescent="0.2"/>
    <row r="36685" hidden="1" x14ac:dyDescent="0.2"/>
    <row r="36686" hidden="1" x14ac:dyDescent="0.2"/>
    <row r="36687" hidden="1" x14ac:dyDescent="0.2"/>
    <row r="36688" hidden="1" x14ac:dyDescent="0.2"/>
    <row r="36689" hidden="1" x14ac:dyDescent="0.2"/>
    <row r="36690" hidden="1" x14ac:dyDescent="0.2"/>
    <row r="36691" hidden="1" x14ac:dyDescent="0.2"/>
    <row r="36692" hidden="1" x14ac:dyDescent="0.2"/>
    <row r="36693" hidden="1" x14ac:dyDescent="0.2"/>
    <row r="36694" hidden="1" x14ac:dyDescent="0.2"/>
    <row r="36695" hidden="1" x14ac:dyDescent="0.2"/>
    <row r="36696" hidden="1" x14ac:dyDescent="0.2"/>
    <row r="36697" hidden="1" x14ac:dyDescent="0.2"/>
    <row r="36698" hidden="1" x14ac:dyDescent="0.2"/>
    <row r="36699" hidden="1" x14ac:dyDescent="0.2"/>
    <row r="36700" hidden="1" x14ac:dyDescent="0.2"/>
    <row r="36701" hidden="1" x14ac:dyDescent="0.2"/>
    <row r="36702" hidden="1" x14ac:dyDescent="0.2"/>
    <row r="36703" hidden="1" x14ac:dyDescent="0.2"/>
    <row r="36704" hidden="1" x14ac:dyDescent="0.2"/>
    <row r="36705" hidden="1" x14ac:dyDescent="0.2"/>
    <row r="36706" hidden="1" x14ac:dyDescent="0.2"/>
    <row r="36707" hidden="1" x14ac:dyDescent="0.2"/>
    <row r="36708" hidden="1" x14ac:dyDescent="0.2"/>
    <row r="36709" hidden="1" x14ac:dyDescent="0.2"/>
    <row r="36710" hidden="1" x14ac:dyDescent="0.2"/>
    <row r="36711" hidden="1" x14ac:dyDescent="0.2"/>
    <row r="36712" hidden="1" x14ac:dyDescent="0.2"/>
    <row r="36713" hidden="1" x14ac:dyDescent="0.2"/>
    <row r="36714" hidden="1" x14ac:dyDescent="0.2"/>
    <row r="36715" hidden="1" x14ac:dyDescent="0.2"/>
    <row r="36716" hidden="1" x14ac:dyDescent="0.2"/>
    <row r="36717" hidden="1" x14ac:dyDescent="0.2"/>
    <row r="36718" hidden="1" x14ac:dyDescent="0.2"/>
    <row r="36719" hidden="1" x14ac:dyDescent="0.2"/>
    <row r="36720" hidden="1" x14ac:dyDescent="0.2"/>
    <row r="36721" hidden="1" x14ac:dyDescent="0.2"/>
    <row r="36722" hidden="1" x14ac:dyDescent="0.2"/>
    <row r="36723" hidden="1" x14ac:dyDescent="0.2"/>
    <row r="36724" hidden="1" x14ac:dyDescent="0.2"/>
    <row r="36725" hidden="1" x14ac:dyDescent="0.2"/>
    <row r="36726" hidden="1" x14ac:dyDescent="0.2"/>
    <row r="36727" hidden="1" x14ac:dyDescent="0.2"/>
    <row r="36728" hidden="1" x14ac:dyDescent="0.2"/>
    <row r="36729" hidden="1" x14ac:dyDescent="0.2"/>
    <row r="36730" hidden="1" x14ac:dyDescent="0.2"/>
    <row r="36731" hidden="1" x14ac:dyDescent="0.2"/>
    <row r="36732" hidden="1" x14ac:dyDescent="0.2"/>
    <row r="36733" hidden="1" x14ac:dyDescent="0.2"/>
    <row r="36734" hidden="1" x14ac:dyDescent="0.2"/>
    <row r="36735" hidden="1" x14ac:dyDescent="0.2"/>
    <row r="36736" hidden="1" x14ac:dyDescent="0.2"/>
    <row r="36737" hidden="1" x14ac:dyDescent="0.2"/>
    <row r="36738" hidden="1" x14ac:dyDescent="0.2"/>
    <row r="36739" hidden="1" x14ac:dyDescent="0.2"/>
    <row r="36740" hidden="1" x14ac:dyDescent="0.2"/>
    <row r="36741" hidden="1" x14ac:dyDescent="0.2"/>
    <row r="36742" hidden="1" x14ac:dyDescent="0.2"/>
    <row r="36743" hidden="1" x14ac:dyDescent="0.2"/>
    <row r="36744" hidden="1" x14ac:dyDescent="0.2"/>
    <row r="36745" hidden="1" x14ac:dyDescent="0.2"/>
    <row r="36746" hidden="1" x14ac:dyDescent="0.2"/>
    <row r="36747" hidden="1" x14ac:dyDescent="0.2"/>
    <row r="36748" hidden="1" x14ac:dyDescent="0.2"/>
    <row r="36749" hidden="1" x14ac:dyDescent="0.2"/>
    <row r="36750" hidden="1" x14ac:dyDescent="0.2"/>
    <row r="36751" hidden="1" x14ac:dyDescent="0.2"/>
    <row r="36752" hidden="1" x14ac:dyDescent="0.2"/>
    <row r="36753" hidden="1" x14ac:dyDescent="0.2"/>
    <row r="36754" hidden="1" x14ac:dyDescent="0.2"/>
    <row r="36755" hidden="1" x14ac:dyDescent="0.2"/>
    <row r="36756" hidden="1" x14ac:dyDescent="0.2"/>
    <row r="36757" hidden="1" x14ac:dyDescent="0.2"/>
    <row r="36758" hidden="1" x14ac:dyDescent="0.2"/>
    <row r="36759" hidden="1" x14ac:dyDescent="0.2"/>
    <row r="36760" hidden="1" x14ac:dyDescent="0.2"/>
    <row r="36761" hidden="1" x14ac:dyDescent="0.2"/>
    <row r="36762" hidden="1" x14ac:dyDescent="0.2"/>
    <row r="36763" hidden="1" x14ac:dyDescent="0.2"/>
    <row r="36764" hidden="1" x14ac:dyDescent="0.2"/>
    <row r="36765" hidden="1" x14ac:dyDescent="0.2"/>
    <row r="36766" hidden="1" x14ac:dyDescent="0.2"/>
    <row r="36767" hidden="1" x14ac:dyDescent="0.2"/>
    <row r="36768" hidden="1" x14ac:dyDescent="0.2"/>
    <row r="36769" hidden="1" x14ac:dyDescent="0.2"/>
    <row r="36770" hidden="1" x14ac:dyDescent="0.2"/>
    <row r="36771" hidden="1" x14ac:dyDescent="0.2"/>
    <row r="36772" hidden="1" x14ac:dyDescent="0.2"/>
    <row r="36773" hidden="1" x14ac:dyDescent="0.2"/>
    <row r="36774" hidden="1" x14ac:dyDescent="0.2"/>
    <row r="36775" hidden="1" x14ac:dyDescent="0.2"/>
    <row r="36776" hidden="1" x14ac:dyDescent="0.2"/>
    <row r="36777" hidden="1" x14ac:dyDescent="0.2"/>
    <row r="36778" hidden="1" x14ac:dyDescent="0.2"/>
    <row r="36779" hidden="1" x14ac:dyDescent="0.2"/>
    <row r="36780" hidden="1" x14ac:dyDescent="0.2"/>
    <row r="36781" hidden="1" x14ac:dyDescent="0.2"/>
    <row r="36782" hidden="1" x14ac:dyDescent="0.2"/>
    <row r="36783" hidden="1" x14ac:dyDescent="0.2"/>
    <row r="36784" hidden="1" x14ac:dyDescent="0.2"/>
    <row r="36785" hidden="1" x14ac:dyDescent="0.2"/>
    <row r="36786" hidden="1" x14ac:dyDescent="0.2"/>
    <row r="36787" hidden="1" x14ac:dyDescent="0.2"/>
    <row r="36788" hidden="1" x14ac:dyDescent="0.2"/>
    <row r="36789" hidden="1" x14ac:dyDescent="0.2"/>
    <row r="36790" hidden="1" x14ac:dyDescent="0.2"/>
    <row r="36791" hidden="1" x14ac:dyDescent="0.2"/>
    <row r="36792" hidden="1" x14ac:dyDescent="0.2"/>
    <row r="36793" hidden="1" x14ac:dyDescent="0.2"/>
    <row r="36794" hidden="1" x14ac:dyDescent="0.2"/>
    <row r="36795" hidden="1" x14ac:dyDescent="0.2"/>
    <row r="36796" hidden="1" x14ac:dyDescent="0.2"/>
    <row r="36797" hidden="1" x14ac:dyDescent="0.2"/>
    <row r="36798" hidden="1" x14ac:dyDescent="0.2"/>
    <row r="36799" hidden="1" x14ac:dyDescent="0.2"/>
    <row r="36800" hidden="1" x14ac:dyDescent="0.2"/>
    <row r="36801" hidden="1" x14ac:dyDescent="0.2"/>
    <row r="36802" hidden="1" x14ac:dyDescent="0.2"/>
    <row r="36803" hidden="1" x14ac:dyDescent="0.2"/>
    <row r="36804" hidden="1" x14ac:dyDescent="0.2"/>
    <row r="36805" hidden="1" x14ac:dyDescent="0.2"/>
    <row r="36806" hidden="1" x14ac:dyDescent="0.2"/>
    <row r="36807" hidden="1" x14ac:dyDescent="0.2"/>
    <row r="36808" hidden="1" x14ac:dyDescent="0.2"/>
    <row r="36809" hidden="1" x14ac:dyDescent="0.2"/>
    <row r="36810" hidden="1" x14ac:dyDescent="0.2"/>
    <row r="36811" hidden="1" x14ac:dyDescent="0.2"/>
    <row r="36812" hidden="1" x14ac:dyDescent="0.2"/>
    <row r="36813" hidden="1" x14ac:dyDescent="0.2"/>
    <row r="36814" hidden="1" x14ac:dyDescent="0.2"/>
    <row r="36815" hidden="1" x14ac:dyDescent="0.2"/>
    <row r="36816" hidden="1" x14ac:dyDescent="0.2"/>
    <row r="36817" hidden="1" x14ac:dyDescent="0.2"/>
    <row r="36818" hidden="1" x14ac:dyDescent="0.2"/>
    <row r="36819" hidden="1" x14ac:dyDescent="0.2"/>
    <row r="36820" hidden="1" x14ac:dyDescent="0.2"/>
    <row r="36821" hidden="1" x14ac:dyDescent="0.2"/>
    <row r="36822" hidden="1" x14ac:dyDescent="0.2"/>
    <row r="36823" hidden="1" x14ac:dyDescent="0.2"/>
    <row r="36824" hidden="1" x14ac:dyDescent="0.2"/>
    <row r="36825" hidden="1" x14ac:dyDescent="0.2"/>
    <row r="36826" hidden="1" x14ac:dyDescent="0.2"/>
    <row r="36827" hidden="1" x14ac:dyDescent="0.2"/>
    <row r="36828" hidden="1" x14ac:dyDescent="0.2"/>
    <row r="36829" hidden="1" x14ac:dyDescent="0.2"/>
    <row r="36830" hidden="1" x14ac:dyDescent="0.2"/>
    <row r="36831" hidden="1" x14ac:dyDescent="0.2"/>
    <row r="36832" hidden="1" x14ac:dyDescent="0.2"/>
    <row r="36833" hidden="1" x14ac:dyDescent="0.2"/>
    <row r="36834" hidden="1" x14ac:dyDescent="0.2"/>
    <row r="36835" hidden="1" x14ac:dyDescent="0.2"/>
    <row r="36836" hidden="1" x14ac:dyDescent="0.2"/>
    <row r="36837" hidden="1" x14ac:dyDescent="0.2"/>
    <row r="36838" hidden="1" x14ac:dyDescent="0.2"/>
    <row r="36839" hidden="1" x14ac:dyDescent="0.2"/>
    <row r="36840" hidden="1" x14ac:dyDescent="0.2"/>
    <row r="36841" hidden="1" x14ac:dyDescent="0.2"/>
    <row r="36842" hidden="1" x14ac:dyDescent="0.2"/>
    <row r="36843" hidden="1" x14ac:dyDescent="0.2"/>
    <row r="36844" hidden="1" x14ac:dyDescent="0.2"/>
    <row r="36845" hidden="1" x14ac:dyDescent="0.2"/>
    <row r="36846" hidden="1" x14ac:dyDescent="0.2"/>
    <row r="36847" hidden="1" x14ac:dyDescent="0.2"/>
    <row r="36848" hidden="1" x14ac:dyDescent="0.2"/>
    <row r="36849" hidden="1" x14ac:dyDescent="0.2"/>
    <row r="36850" hidden="1" x14ac:dyDescent="0.2"/>
    <row r="36851" hidden="1" x14ac:dyDescent="0.2"/>
    <row r="36852" hidden="1" x14ac:dyDescent="0.2"/>
    <row r="36853" hidden="1" x14ac:dyDescent="0.2"/>
    <row r="36854" hidden="1" x14ac:dyDescent="0.2"/>
    <row r="36855" hidden="1" x14ac:dyDescent="0.2"/>
    <row r="36856" hidden="1" x14ac:dyDescent="0.2"/>
    <row r="36857" hidden="1" x14ac:dyDescent="0.2"/>
    <row r="36858" hidden="1" x14ac:dyDescent="0.2"/>
    <row r="36859" hidden="1" x14ac:dyDescent="0.2"/>
    <row r="36860" hidden="1" x14ac:dyDescent="0.2"/>
    <row r="36861" hidden="1" x14ac:dyDescent="0.2"/>
    <row r="36862" hidden="1" x14ac:dyDescent="0.2"/>
    <row r="36863" hidden="1" x14ac:dyDescent="0.2"/>
    <row r="36864" hidden="1" x14ac:dyDescent="0.2"/>
    <row r="36865" hidden="1" x14ac:dyDescent="0.2"/>
    <row r="36866" hidden="1" x14ac:dyDescent="0.2"/>
    <row r="36867" hidden="1" x14ac:dyDescent="0.2"/>
    <row r="36868" hidden="1" x14ac:dyDescent="0.2"/>
    <row r="36869" hidden="1" x14ac:dyDescent="0.2"/>
    <row r="36870" hidden="1" x14ac:dyDescent="0.2"/>
    <row r="36871" hidden="1" x14ac:dyDescent="0.2"/>
    <row r="36872" hidden="1" x14ac:dyDescent="0.2"/>
    <row r="36873" hidden="1" x14ac:dyDescent="0.2"/>
    <row r="36874" hidden="1" x14ac:dyDescent="0.2"/>
    <row r="36875" hidden="1" x14ac:dyDescent="0.2"/>
    <row r="36876" hidden="1" x14ac:dyDescent="0.2"/>
    <row r="36877" hidden="1" x14ac:dyDescent="0.2"/>
    <row r="36878" hidden="1" x14ac:dyDescent="0.2"/>
    <row r="36879" hidden="1" x14ac:dyDescent="0.2"/>
    <row r="36880" hidden="1" x14ac:dyDescent="0.2"/>
    <row r="36881" hidden="1" x14ac:dyDescent="0.2"/>
    <row r="36882" hidden="1" x14ac:dyDescent="0.2"/>
    <row r="36883" hidden="1" x14ac:dyDescent="0.2"/>
    <row r="36884" hidden="1" x14ac:dyDescent="0.2"/>
    <row r="36885" hidden="1" x14ac:dyDescent="0.2"/>
    <row r="36886" hidden="1" x14ac:dyDescent="0.2"/>
    <row r="36887" hidden="1" x14ac:dyDescent="0.2"/>
    <row r="36888" hidden="1" x14ac:dyDescent="0.2"/>
    <row r="36889" hidden="1" x14ac:dyDescent="0.2"/>
    <row r="36890" hidden="1" x14ac:dyDescent="0.2"/>
    <row r="36891" hidden="1" x14ac:dyDescent="0.2"/>
    <row r="36892" hidden="1" x14ac:dyDescent="0.2"/>
    <row r="36893" hidden="1" x14ac:dyDescent="0.2"/>
    <row r="36894" hidden="1" x14ac:dyDescent="0.2"/>
    <row r="36895" hidden="1" x14ac:dyDescent="0.2"/>
    <row r="36896" hidden="1" x14ac:dyDescent="0.2"/>
    <row r="36897" hidden="1" x14ac:dyDescent="0.2"/>
    <row r="36898" hidden="1" x14ac:dyDescent="0.2"/>
    <row r="36899" hidden="1" x14ac:dyDescent="0.2"/>
    <row r="36900" hidden="1" x14ac:dyDescent="0.2"/>
    <row r="36901" hidden="1" x14ac:dyDescent="0.2"/>
    <row r="36902" hidden="1" x14ac:dyDescent="0.2"/>
    <row r="36903" hidden="1" x14ac:dyDescent="0.2"/>
    <row r="36904" hidden="1" x14ac:dyDescent="0.2"/>
    <row r="36905" hidden="1" x14ac:dyDescent="0.2"/>
    <row r="36906" hidden="1" x14ac:dyDescent="0.2"/>
    <row r="36907" hidden="1" x14ac:dyDescent="0.2"/>
    <row r="36908" hidden="1" x14ac:dyDescent="0.2"/>
    <row r="36909" hidden="1" x14ac:dyDescent="0.2"/>
    <row r="36910" hidden="1" x14ac:dyDescent="0.2"/>
    <row r="36911" hidden="1" x14ac:dyDescent="0.2"/>
    <row r="36912" hidden="1" x14ac:dyDescent="0.2"/>
    <row r="36913" hidden="1" x14ac:dyDescent="0.2"/>
    <row r="36914" hidden="1" x14ac:dyDescent="0.2"/>
    <row r="36915" hidden="1" x14ac:dyDescent="0.2"/>
    <row r="36916" hidden="1" x14ac:dyDescent="0.2"/>
    <row r="36917" hidden="1" x14ac:dyDescent="0.2"/>
    <row r="36918" hidden="1" x14ac:dyDescent="0.2"/>
    <row r="36919" hidden="1" x14ac:dyDescent="0.2"/>
    <row r="36920" hidden="1" x14ac:dyDescent="0.2"/>
    <row r="36921" hidden="1" x14ac:dyDescent="0.2"/>
    <row r="36922" hidden="1" x14ac:dyDescent="0.2"/>
    <row r="36923" hidden="1" x14ac:dyDescent="0.2"/>
    <row r="36924" hidden="1" x14ac:dyDescent="0.2"/>
    <row r="36925" hidden="1" x14ac:dyDescent="0.2"/>
    <row r="36926" hidden="1" x14ac:dyDescent="0.2"/>
    <row r="36927" hidden="1" x14ac:dyDescent="0.2"/>
    <row r="36928" hidden="1" x14ac:dyDescent="0.2"/>
    <row r="36929" hidden="1" x14ac:dyDescent="0.2"/>
    <row r="36930" hidden="1" x14ac:dyDescent="0.2"/>
    <row r="36931" hidden="1" x14ac:dyDescent="0.2"/>
    <row r="36932" hidden="1" x14ac:dyDescent="0.2"/>
    <row r="36933" hidden="1" x14ac:dyDescent="0.2"/>
    <row r="36934" hidden="1" x14ac:dyDescent="0.2"/>
    <row r="36935" hidden="1" x14ac:dyDescent="0.2"/>
    <row r="36936" hidden="1" x14ac:dyDescent="0.2"/>
    <row r="36937" hidden="1" x14ac:dyDescent="0.2"/>
    <row r="36938" hidden="1" x14ac:dyDescent="0.2"/>
    <row r="36939" hidden="1" x14ac:dyDescent="0.2"/>
    <row r="36940" hidden="1" x14ac:dyDescent="0.2"/>
    <row r="36941" hidden="1" x14ac:dyDescent="0.2"/>
    <row r="36942" hidden="1" x14ac:dyDescent="0.2"/>
    <row r="36943" hidden="1" x14ac:dyDescent="0.2"/>
    <row r="36944" hidden="1" x14ac:dyDescent="0.2"/>
    <row r="36945" hidden="1" x14ac:dyDescent="0.2"/>
    <row r="36946" hidden="1" x14ac:dyDescent="0.2"/>
    <row r="36947" hidden="1" x14ac:dyDescent="0.2"/>
    <row r="36948" hidden="1" x14ac:dyDescent="0.2"/>
    <row r="36949" hidden="1" x14ac:dyDescent="0.2"/>
    <row r="36950" hidden="1" x14ac:dyDescent="0.2"/>
    <row r="36951" hidden="1" x14ac:dyDescent="0.2"/>
    <row r="36952" hidden="1" x14ac:dyDescent="0.2"/>
    <row r="36953" hidden="1" x14ac:dyDescent="0.2"/>
    <row r="36954" hidden="1" x14ac:dyDescent="0.2"/>
    <row r="36955" hidden="1" x14ac:dyDescent="0.2"/>
    <row r="36956" hidden="1" x14ac:dyDescent="0.2"/>
    <row r="36957" hidden="1" x14ac:dyDescent="0.2"/>
    <row r="36958" hidden="1" x14ac:dyDescent="0.2"/>
    <row r="36959" hidden="1" x14ac:dyDescent="0.2"/>
    <row r="36960" hidden="1" x14ac:dyDescent="0.2"/>
    <row r="36961" hidden="1" x14ac:dyDescent="0.2"/>
    <row r="36962" hidden="1" x14ac:dyDescent="0.2"/>
    <row r="36963" hidden="1" x14ac:dyDescent="0.2"/>
    <row r="36964" hidden="1" x14ac:dyDescent="0.2"/>
    <row r="36965" hidden="1" x14ac:dyDescent="0.2"/>
    <row r="36966" hidden="1" x14ac:dyDescent="0.2"/>
    <row r="36967" hidden="1" x14ac:dyDescent="0.2"/>
    <row r="36968" hidden="1" x14ac:dyDescent="0.2"/>
    <row r="36969" hidden="1" x14ac:dyDescent="0.2"/>
    <row r="36970" hidden="1" x14ac:dyDescent="0.2"/>
    <row r="36971" hidden="1" x14ac:dyDescent="0.2"/>
    <row r="36972" hidden="1" x14ac:dyDescent="0.2"/>
    <row r="36973" hidden="1" x14ac:dyDescent="0.2"/>
    <row r="36974" hidden="1" x14ac:dyDescent="0.2"/>
    <row r="36975" hidden="1" x14ac:dyDescent="0.2"/>
    <row r="36976" hidden="1" x14ac:dyDescent="0.2"/>
    <row r="36977" hidden="1" x14ac:dyDescent="0.2"/>
    <row r="36978" hidden="1" x14ac:dyDescent="0.2"/>
    <row r="36979" hidden="1" x14ac:dyDescent="0.2"/>
    <row r="36980" hidden="1" x14ac:dyDescent="0.2"/>
    <row r="36981" hidden="1" x14ac:dyDescent="0.2"/>
    <row r="36982" hidden="1" x14ac:dyDescent="0.2"/>
    <row r="36983" hidden="1" x14ac:dyDescent="0.2"/>
    <row r="36984" hidden="1" x14ac:dyDescent="0.2"/>
    <row r="36985" hidden="1" x14ac:dyDescent="0.2"/>
    <row r="36986" hidden="1" x14ac:dyDescent="0.2"/>
    <row r="36987" hidden="1" x14ac:dyDescent="0.2"/>
    <row r="36988" hidden="1" x14ac:dyDescent="0.2"/>
    <row r="36989" hidden="1" x14ac:dyDescent="0.2"/>
    <row r="36990" hidden="1" x14ac:dyDescent="0.2"/>
    <row r="36991" hidden="1" x14ac:dyDescent="0.2"/>
    <row r="36992" hidden="1" x14ac:dyDescent="0.2"/>
    <row r="36993" hidden="1" x14ac:dyDescent="0.2"/>
    <row r="36994" hidden="1" x14ac:dyDescent="0.2"/>
    <row r="36995" hidden="1" x14ac:dyDescent="0.2"/>
    <row r="36996" hidden="1" x14ac:dyDescent="0.2"/>
    <row r="36997" hidden="1" x14ac:dyDescent="0.2"/>
    <row r="36998" hidden="1" x14ac:dyDescent="0.2"/>
    <row r="36999" hidden="1" x14ac:dyDescent="0.2"/>
    <row r="37000" hidden="1" x14ac:dyDescent="0.2"/>
    <row r="37001" hidden="1" x14ac:dyDescent="0.2"/>
    <row r="37002" hidden="1" x14ac:dyDescent="0.2"/>
    <row r="37003" hidden="1" x14ac:dyDescent="0.2"/>
    <row r="37004" hidden="1" x14ac:dyDescent="0.2"/>
    <row r="37005" hidden="1" x14ac:dyDescent="0.2"/>
    <row r="37006" hidden="1" x14ac:dyDescent="0.2"/>
    <row r="37007" hidden="1" x14ac:dyDescent="0.2"/>
    <row r="37008" hidden="1" x14ac:dyDescent="0.2"/>
    <row r="37009" hidden="1" x14ac:dyDescent="0.2"/>
    <row r="37010" hidden="1" x14ac:dyDescent="0.2"/>
    <row r="37011" hidden="1" x14ac:dyDescent="0.2"/>
    <row r="37012" hidden="1" x14ac:dyDescent="0.2"/>
    <row r="37013" hidden="1" x14ac:dyDescent="0.2"/>
    <row r="37014" hidden="1" x14ac:dyDescent="0.2"/>
    <row r="37015" hidden="1" x14ac:dyDescent="0.2"/>
    <row r="37016" hidden="1" x14ac:dyDescent="0.2"/>
    <row r="37017" hidden="1" x14ac:dyDescent="0.2"/>
    <row r="37018" hidden="1" x14ac:dyDescent="0.2"/>
    <row r="37019" hidden="1" x14ac:dyDescent="0.2"/>
    <row r="37020" hidden="1" x14ac:dyDescent="0.2"/>
    <row r="37021" hidden="1" x14ac:dyDescent="0.2"/>
    <row r="37022" hidden="1" x14ac:dyDescent="0.2"/>
    <row r="37023" hidden="1" x14ac:dyDescent="0.2"/>
    <row r="37024" hidden="1" x14ac:dyDescent="0.2"/>
    <row r="37025" hidden="1" x14ac:dyDescent="0.2"/>
    <row r="37026" hidden="1" x14ac:dyDescent="0.2"/>
    <row r="37027" hidden="1" x14ac:dyDescent="0.2"/>
    <row r="37028" hidden="1" x14ac:dyDescent="0.2"/>
    <row r="37029" hidden="1" x14ac:dyDescent="0.2"/>
    <row r="37030" hidden="1" x14ac:dyDescent="0.2"/>
    <row r="37031" hidden="1" x14ac:dyDescent="0.2"/>
    <row r="37032" hidden="1" x14ac:dyDescent="0.2"/>
    <row r="37033" hidden="1" x14ac:dyDescent="0.2"/>
    <row r="37034" hidden="1" x14ac:dyDescent="0.2"/>
    <row r="37035" hidden="1" x14ac:dyDescent="0.2"/>
    <row r="37036" hidden="1" x14ac:dyDescent="0.2"/>
    <row r="37037" hidden="1" x14ac:dyDescent="0.2"/>
    <row r="37038" hidden="1" x14ac:dyDescent="0.2"/>
    <row r="37039" hidden="1" x14ac:dyDescent="0.2"/>
    <row r="37040" hidden="1" x14ac:dyDescent="0.2"/>
    <row r="37041" hidden="1" x14ac:dyDescent="0.2"/>
    <row r="37042" hidden="1" x14ac:dyDescent="0.2"/>
    <row r="37043" hidden="1" x14ac:dyDescent="0.2"/>
    <row r="37044" hidden="1" x14ac:dyDescent="0.2"/>
    <row r="37045" hidden="1" x14ac:dyDescent="0.2"/>
    <row r="37046" hidden="1" x14ac:dyDescent="0.2"/>
    <row r="37047" hidden="1" x14ac:dyDescent="0.2"/>
    <row r="37048" hidden="1" x14ac:dyDescent="0.2"/>
    <row r="37049" hidden="1" x14ac:dyDescent="0.2"/>
    <row r="37050" hidden="1" x14ac:dyDescent="0.2"/>
    <row r="37051" hidden="1" x14ac:dyDescent="0.2"/>
    <row r="37052" hidden="1" x14ac:dyDescent="0.2"/>
    <row r="37053" hidden="1" x14ac:dyDescent="0.2"/>
    <row r="37054" hidden="1" x14ac:dyDescent="0.2"/>
    <row r="37055" hidden="1" x14ac:dyDescent="0.2"/>
    <row r="37056" hidden="1" x14ac:dyDescent="0.2"/>
    <row r="37057" hidden="1" x14ac:dyDescent="0.2"/>
    <row r="37058" hidden="1" x14ac:dyDescent="0.2"/>
    <row r="37059" hidden="1" x14ac:dyDescent="0.2"/>
    <row r="37060" hidden="1" x14ac:dyDescent="0.2"/>
    <row r="37061" hidden="1" x14ac:dyDescent="0.2"/>
    <row r="37062" hidden="1" x14ac:dyDescent="0.2"/>
    <row r="37063" hidden="1" x14ac:dyDescent="0.2"/>
    <row r="37064" hidden="1" x14ac:dyDescent="0.2"/>
    <row r="37065" hidden="1" x14ac:dyDescent="0.2"/>
    <row r="37066" hidden="1" x14ac:dyDescent="0.2"/>
    <row r="37067" hidden="1" x14ac:dyDescent="0.2"/>
    <row r="37068" hidden="1" x14ac:dyDescent="0.2"/>
    <row r="37069" hidden="1" x14ac:dyDescent="0.2"/>
    <row r="37070" hidden="1" x14ac:dyDescent="0.2"/>
    <row r="37071" hidden="1" x14ac:dyDescent="0.2"/>
    <row r="37072" hidden="1" x14ac:dyDescent="0.2"/>
    <row r="37073" hidden="1" x14ac:dyDescent="0.2"/>
    <row r="37074" hidden="1" x14ac:dyDescent="0.2"/>
    <row r="37075" hidden="1" x14ac:dyDescent="0.2"/>
    <row r="37076" hidden="1" x14ac:dyDescent="0.2"/>
    <row r="37077" hidden="1" x14ac:dyDescent="0.2"/>
    <row r="37078" hidden="1" x14ac:dyDescent="0.2"/>
    <row r="37079" hidden="1" x14ac:dyDescent="0.2"/>
    <row r="37080" hidden="1" x14ac:dyDescent="0.2"/>
    <row r="37081" hidden="1" x14ac:dyDescent="0.2"/>
    <row r="37082" hidden="1" x14ac:dyDescent="0.2"/>
    <row r="37083" hidden="1" x14ac:dyDescent="0.2"/>
    <row r="37084" hidden="1" x14ac:dyDescent="0.2"/>
    <row r="37085" hidden="1" x14ac:dyDescent="0.2"/>
    <row r="37086" hidden="1" x14ac:dyDescent="0.2"/>
    <row r="37087" hidden="1" x14ac:dyDescent="0.2"/>
    <row r="37088" hidden="1" x14ac:dyDescent="0.2"/>
    <row r="37089" hidden="1" x14ac:dyDescent="0.2"/>
    <row r="37090" hidden="1" x14ac:dyDescent="0.2"/>
    <row r="37091" hidden="1" x14ac:dyDescent="0.2"/>
    <row r="37092" hidden="1" x14ac:dyDescent="0.2"/>
    <row r="37093" hidden="1" x14ac:dyDescent="0.2"/>
    <row r="37094" hidden="1" x14ac:dyDescent="0.2"/>
    <row r="37095" hidden="1" x14ac:dyDescent="0.2"/>
    <row r="37096" hidden="1" x14ac:dyDescent="0.2"/>
    <row r="37097" hidden="1" x14ac:dyDescent="0.2"/>
    <row r="37098" hidden="1" x14ac:dyDescent="0.2"/>
    <row r="37099" hidden="1" x14ac:dyDescent="0.2"/>
    <row r="37100" hidden="1" x14ac:dyDescent="0.2"/>
    <row r="37101" hidden="1" x14ac:dyDescent="0.2"/>
    <row r="37102" hidden="1" x14ac:dyDescent="0.2"/>
    <row r="37103" hidden="1" x14ac:dyDescent="0.2"/>
    <row r="37104" hidden="1" x14ac:dyDescent="0.2"/>
    <row r="37105" hidden="1" x14ac:dyDescent="0.2"/>
    <row r="37106" hidden="1" x14ac:dyDescent="0.2"/>
    <row r="37107" hidden="1" x14ac:dyDescent="0.2"/>
    <row r="37108" hidden="1" x14ac:dyDescent="0.2"/>
    <row r="37109" hidden="1" x14ac:dyDescent="0.2"/>
    <row r="37110" hidden="1" x14ac:dyDescent="0.2"/>
    <row r="37111" hidden="1" x14ac:dyDescent="0.2"/>
    <row r="37112" hidden="1" x14ac:dyDescent="0.2"/>
    <row r="37113" hidden="1" x14ac:dyDescent="0.2"/>
    <row r="37114" hidden="1" x14ac:dyDescent="0.2"/>
    <row r="37115" hidden="1" x14ac:dyDescent="0.2"/>
    <row r="37116" hidden="1" x14ac:dyDescent="0.2"/>
    <row r="37117" hidden="1" x14ac:dyDescent="0.2"/>
    <row r="37118" hidden="1" x14ac:dyDescent="0.2"/>
    <row r="37119" hidden="1" x14ac:dyDescent="0.2"/>
    <row r="37120" hidden="1" x14ac:dyDescent="0.2"/>
    <row r="37121" hidden="1" x14ac:dyDescent="0.2"/>
    <row r="37122" hidden="1" x14ac:dyDescent="0.2"/>
    <row r="37123" hidden="1" x14ac:dyDescent="0.2"/>
    <row r="37124" hidden="1" x14ac:dyDescent="0.2"/>
    <row r="37125" hidden="1" x14ac:dyDescent="0.2"/>
    <row r="37126" hidden="1" x14ac:dyDescent="0.2"/>
    <row r="37127" hidden="1" x14ac:dyDescent="0.2"/>
    <row r="37128" hidden="1" x14ac:dyDescent="0.2"/>
    <row r="37129" hidden="1" x14ac:dyDescent="0.2"/>
    <row r="37130" hidden="1" x14ac:dyDescent="0.2"/>
    <row r="37131" hidden="1" x14ac:dyDescent="0.2"/>
    <row r="37132" hidden="1" x14ac:dyDescent="0.2"/>
    <row r="37133" hidden="1" x14ac:dyDescent="0.2"/>
    <row r="37134" hidden="1" x14ac:dyDescent="0.2"/>
    <row r="37135" hidden="1" x14ac:dyDescent="0.2"/>
    <row r="37136" hidden="1" x14ac:dyDescent="0.2"/>
    <row r="37137" hidden="1" x14ac:dyDescent="0.2"/>
    <row r="37138" hidden="1" x14ac:dyDescent="0.2"/>
    <row r="37139" hidden="1" x14ac:dyDescent="0.2"/>
    <row r="37140" hidden="1" x14ac:dyDescent="0.2"/>
    <row r="37141" hidden="1" x14ac:dyDescent="0.2"/>
    <row r="37142" hidden="1" x14ac:dyDescent="0.2"/>
    <row r="37143" hidden="1" x14ac:dyDescent="0.2"/>
    <row r="37144" hidden="1" x14ac:dyDescent="0.2"/>
    <row r="37145" hidden="1" x14ac:dyDescent="0.2"/>
    <row r="37146" hidden="1" x14ac:dyDescent="0.2"/>
    <row r="37147" hidden="1" x14ac:dyDescent="0.2"/>
    <row r="37148" hidden="1" x14ac:dyDescent="0.2"/>
    <row r="37149" hidden="1" x14ac:dyDescent="0.2"/>
    <row r="37150" hidden="1" x14ac:dyDescent="0.2"/>
    <row r="37151" hidden="1" x14ac:dyDescent="0.2"/>
    <row r="37152" hidden="1" x14ac:dyDescent="0.2"/>
    <row r="37153" hidden="1" x14ac:dyDescent="0.2"/>
    <row r="37154" hidden="1" x14ac:dyDescent="0.2"/>
    <row r="37155" hidden="1" x14ac:dyDescent="0.2"/>
    <row r="37156" hidden="1" x14ac:dyDescent="0.2"/>
    <row r="37157" hidden="1" x14ac:dyDescent="0.2"/>
    <row r="37158" hidden="1" x14ac:dyDescent="0.2"/>
    <row r="37159" hidden="1" x14ac:dyDescent="0.2"/>
    <row r="37160" hidden="1" x14ac:dyDescent="0.2"/>
    <row r="37161" hidden="1" x14ac:dyDescent="0.2"/>
    <row r="37162" hidden="1" x14ac:dyDescent="0.2"/>
    <row r="37163" hidden="1" x14ac:dyDescent="0.2"/>
    <row r="37164" hidden="1" x14ac:dyDescent="0.2"/>
    <row r="37165" hidden="1" x14ac:dyDescent="0.2"/>
    <row r="37166" hidden="1" x14ac:dyDescent="0.2"/>
    <row r="37167" hidden="1" x14ac:dyDescent="0.2"/>
    <row r="37168" hidden="1" x14ac:dyDescent="0.2"/>
    <row r="37169" hidden="1" x14ac:dyDescent="0.2"/>
    <row r="37170" hidden="1" x14ac:dyDescent="0.2"/>
    <row r="37171" hidden="1" x14ac:dyDescent="0.2"/>
    <row r="37172" hidden="1" x14ac:dyDescent="0.2"/>
    <row r="37173" hidden="1" x14ac:dyDescent="0.2"/>
    <row r="37174" hidden="1" x14ac:dyDescent="0.2"/>
    <row r="37175" hidden="1" x14ac:dyDescent="0.2"/>
    <row r="37176" hidden="1" x14ac:dyDescent="0.2"/>
    <row r="37177" hidden="1" x14ac:dyDescent="0.2"/>
    <row r="37178" hidden="1" x14ac:dyDescent="0.2"/>
    <row r="37179" hidden="1" x14ac:dyDescent="0.2"/>
    <row r="37180" hidden="1" x14ac:dyDescent="0.2"/>
    <row r="37181" hidden="1" x14ac:dyDescent="0.2"/>
    <row r="37182" hidden="1" x14ac:dyDescent="0.2"/>
    <row r="37183" hidden="1" x14ac:dyDescent="0.2"/>
    <row r="37184" hidden="1" x14ac:dyDescent="0.2"/>
    <row r="37185" hidden="1" x14ac:dyDescent="0.2"/>
    <row r="37186" hidden="1" x14ac:dyDescent="0.2"/>
    <row r="37187" hidden="1" x14ac:dyDescent="0.2"/>
    <row r="37188" hidden="1" x14ac:dyDescent="0.2"/>
    <row r="37189" hidden="1" x14ac:dyDescent="0.2"/>
    <row r="37190" hidden="1" x14ac:dyDescent="0.2"/>
    <row r="37191" hidden="1" x14ac:dyDescent="0.2"/>
    <row r="37192" hidden="1" x14ac:dyDescent="0.2"/>
    <row r="37193" hidden="1" x14ac:dyDescent="0.2"/>
    <row r="37194" hidden="1" x14ac:dyDescent="0.2"/>
    <row r="37195" hidden="1" x14ac:dyDescent="0.2"/>
    <row r="37196" hidden="1" x14ac:dyDescent="0.2"/>
    <row r="37197" hidden="1" x14ac:dyDescent="0.2"/>
    <row r="37198" hidden="1" x14ac:dyDescent="0.2"/>
    <row r="37199" hidden="1" x14ac:dyDescent="0.2"/>
    <row r="37200" hidden="1" x14ac:dyDescent="0.2"/>
    <row r="37201" hidden="1" x14ac:dyDescent="0.2"/>
    <row r="37202" hidden="1" x14ac:dyDescent="0.2"/>
    <row r="37203" hidden="1" x14ac:dyDescent="0.2"/>
    <row r="37204" hidden="1" x14ac:dyDescent="0.2"/>
    <row r="37205" hidden="1" x14ac:dyDescent="0.2"/>
    <row r="37206" hidden="1" x14ac:dyDescent="0.2"/>
    <row r="37207" hidden="1" x14ac:dyDescent="0.2"/>
    <row r="37208" hidden="1" x14ac:dyDescent="0.2"/>
    <row r="37209" hidden="1" x14ac:dyDescent="0.2"/>
    <row r="37210" hidden="1" x14ac:dyDescent="0.2"/>
    <row r="37211" hidden="1" x14ac:dyDescent="0.2"/>
    <row r="37212" hidden="1" x14ac:dyDescent="0.2"/>
    <row r="37213" hidden="1" x14ac:dyDescent="0.2"/>
    <row r="37214" hidden="1" x14ac:dyDescent="0.2"/>
    <row r="37215" hidden="1" x14ac:dyDescent="0.2"/>
    <row r="37216" hidden="1" x14ac:dyDescent="0.2"/>
    <row r="37217" hidden="1" x14ac:dyDescent="0.2"/>
    <row r="37218" hidden="1" x14ac:dyDescent="0.2"/>
    <row r="37219" hidden="1" x14ac:dyDescent="0.2"/>
    <row r="37220" hidden="1" x14ac:dyDescent="0.2"/>
    <row r="37221" hidden="1" x14ac:dyDescent="0.2"/>
    <row r="37222" hidden="1" x14ac:dyDescent="0.2"/>
    <row r="37223" hidden="1" x14ac:dyDescent="0.2"/>
    <row r="37224" hidden="1" x14ac:dyDescent="0.2"/>
    <row r="37225" hidden="1" x14ac:dyDescent="0.2"/>
    <row r="37226" hidden="1" x14ac:dyDescent="0.2"/>
    <row r="37227" hidden="1" x14ac:dyDescent="0.2"/>
    <row r="37228" hidden="1" x14ac:dyDescent="0.2"/>
    <row r="37229" hidden="1" x14ac:dyDescent="0.2"/>
    <row r="37230" hidden="1" x14ac:dyDescent="0.2"/>
    <row r="37231" hidden="1" x14ac:dyDescent="0.2"/>
    <row r="37232" hidden="1" x14ac:dyDescent="0.2"/>
    <row r="37233" hidden="1" x14ac:dyDescent="0.2"/>
    <row r="37234" hidden="1" x14ac:dyDescent="0.2"/>
    <row r="37235" hidden="1" x14ac:dyDescent="0.2"/>
    <row r="37236" hidden="1" x14ac:dyDescent="0.2"/>
    <row r="37237" hidden="1" x14ac:dyDescent="0.2"/>
    <row r="37238" hidden="1" x14ac:dyDescent="0.2"/>
    <row r="37239" hidden="1" x14ac:dyDescent="0.2"/>
    <row r="37240" hidden="1" x14ac:dyDescent="0.2"/>
    <row r="37241" hidden="1" x14ac:dyDescent="0.2"/>
    <row r="37242" hidden="1" x14ac:dyDescent="0.2"/>
    <row r="37243" hidden="1" x14ac:dyDescent="0.2"/>
    <row r="37244" hidden="1" x14ac:dyDescent="0.2"/>
    <row r="37245" hidden="1" x14ac:dyDescent="0.2"/>
    <row r="37246" hidden="1" x14ac:dyDescent="0.2"/>
    <row r="37247" hidden="1" x14ac:dyDescent="0.2"/>
    <row r="37248" hidden="1" x14ac:dyDescent="0.2"/>
    <row r="37249" hidden="1" x14ac:dyDescent="0.2"/>
    <row r="37250" hidden="1" x14ac:dyDescent="0.2"/>
    <row r="37251" hidden="1" x14ac:dyDescent="0.2"/>
    <row r="37252" hidden="1" x14ac:dyDescent="0.2"/>
    <row r="37253" hidden="1" x14ac:dyDescent="0.2"/>
    <row r="37254" hidden="1" x14ac:dyDescent="0.2"/>
    <row r="37255" hidden="1" x14ac:dyDescent="0.2"/>
    <row r="37256" hidden="1" x14ac:dyDescent="0.2"/>
    <row r="37257" hidden="1" x14ac:dyDescent="0.2"/>
    <row r="37258" hidden="1" x14ac:dyDescent="0.2"/>
    <row r="37259" hidden="1" x14ac:dyDescent="0.2"/>
    <row r="37260" hidden="1" x14ac:dyDescent="0.2"/>
    <row r="37261" hidden="1" x14ac:dyDescent="0.2"/>
    <row r="37262" hidden="1" x14ac:dyDescent="0.2"/>
    <row r="37263" hidden="1" x14ac:dyDescent="0.2"/>
    <row r="37264" hidden="1" x14ac:dyDescent="0.2"/>
    <row r="37265" hidden="1" x14ac:dyDescent="0.2"/>
    <row r="37266" hidden="1" x14ac:dyDescent="0.2"/>
    <row r="37267" hidden="1" x14ac:dyDescent="0.2"/>
    <row r="37268" hidden="1" x14ac:dyDescent="0.2"/>
    <row r="37269" hidden="1" x14ac:dyDescent="0.2"/>
    <row r="37270" hidden="1" x14ac:dyDescent="0.2"/>
    <row r="37271" hidden="1" x14ac:dyDescent="0.2"/>
    <row r="37272" hidden="1" x14ac:dyDescent="0.2"/>
    <row r="37273" hidden="1" x14ac:dyDescent="0.2"/>
    <row r="37274" hidden="1" x14ac:dyDescent="0.2"/>
    <row r="37275" hidden="1" x14ac:dyDescent="0.2"/>
    <row r="37276" hidden="1" x14ac:dyDescent="0.2"/>
    <row r="37277" hidden="1" x14ac:dyDescent="0.2"/>
    <row r="37278" hidden="1" x14ac:dyDescent="0.2"/>
    <row r="37279" hidden="1" x14ac:dyDescent="0.2"/>
    <row r="37280" hidden="1" x14ac:dyDescent="0.2"/>
    <row r="37281" hidden="1" x14ac:dyDescent="0.2"/>
    <row r="37282" hidden="1" x14ac:dyDescent="0.2"/>
    <row r="37283" hidden="1" x14ac:dyDescent="0.2"/>
    <row r="37284" hidden="1" x14ac:dyDescent="0.2"/>
    <row r="37285" hidden="1" x14ac:dyDescent="0.2"/>
    <row r="37286" hidden="1" x14ac:dyDescent="0.2"/>
    <row r="37287" hidden="1" x14ac:dyDescent="0.2"/>
    <row r="37288" hidden="1" x14ac:dyDescent="0.2"/>
    <row r="37289" hidden="1" x14ac:dyDescent="0.2"/>
    <row r="37290" hidden="1" x14ac:dyDescent="0.2"/>
    <row r="37291" hidden="1" x14ac:dyDescent="0.2"/>
    <row r="37292" hidden="1" x14ac:dyDescent="0.2"/>
    <row r="37293" hidden="1" x14ac:dyDescent="0.2"/>
    <row r="37294" hidden="1" x14ac:dyDescent="0.2"/>
    <row r="37295" hidden="1" x14ac:dyDescent="0.2"/>
    <row r="37296" hidden="1" x14ac:dyDescent="0.2"/>
    <row r="37297" hidden="1" x14ac:dyDescent="0.2"/>
    <row r="37298" hidden="1" x14ac:dyDescent="0.2"/>
    <row r="37299" hidden="1" x14ac:dyDescent="0.2"/>
    <row r="37300" hidden="1" x14ac:dyDescent="0.2"/>
    <row r="37301" hidden="1" x14ac:dyDescent="0.2"/>
    <row r="37302" hidden="1" x14ac:dyDescent="0.2"/>
    <row r="37303" hidden="1" x14ac:dyDescent="0.2"/>
    <row r="37304" hidden="1" x14ac:dyDescent="0.2"/>
    <row r="37305" hidden="1" x14ac:dyDescent="0.2"/>
    <row r="37306" hidden="1" x14ac:dyDescent="0.2"/>
    <row r="37307" hidden="1" x14ac:dyDescent="0.2"/>
    <row r="37308" hidden="1" x14ac:dyDescent="0.2"/>
    <row r="37309" hidden="1" x14ac:dyDescent="0.2"/>
    <row r="37310" hidden="1" x14ac:dyDescent="0.2"/>
    <row r="37311" hidden="1" x14ac:dyDescent="0.2"/>
    <row r="37312" hidden="1" x14ac:dyDescent="0.2"/>
    <row r="37313" hidden="1" x14ac:dyDescent="0.2"/>
    <row r="37314" hidden="1" x14ac:dyDescent="0.2"/>
    <row r="37315" hidden="1" x14ac:dyDescent="0.2"/>
    <row r="37316" hidden="1" x14ac:dyDescent="0.2"/>
    <row r="37317" hidden="1" x14ac:dyDescent="0.2"/>
    <row r="37318" hidden="1" x14ac:dyDescent="0.2"/>
    <row r="37319" hidden="1" x14ac:dyDescent="0.2"/>
    <row r="37320" hidden="1" x14ac:dyDescent="0.2"/>
    <row r="37321" hidden="1" x14ac:dyDescent="0.2"/>
    <row r="37322" hidden="1" x14ac:dyDescent="0.2"/>
    <row r="37323" hidden="1" x14ac:dyDescent="0.2"/>
    <row r="37324" hidden="1" x14ac:dyDescent="0.2"/>
    <row r="37325" hidden="1" x14ac:dyDescent="0.2"/>
    <row r="37326" hidden="1" x14ac:dyDescent="0.2"/>
    <row r="37327" hidden="1" x14ac:dyDescent="0.2"/>
    <row r="37328" hidden="1" x14ac:dyDescent="0.2"/>
    <row r="37329" hidden="1" x14ac:dyDescent="0.2"/>
    <row r="37330" hidden="1" x14ac:dyDescent="0.2"/>
    <row r="37331" hidden="1" x14ac:dyDescent="0.2"/>
    <row r="37332" hidden="1" x14ac:dyDescent="0.2"/>
    <row r="37333" hidden="1" x14ac:dyDescent="0.2"/>
    <row r="37334" hidden="1" x14ac:dyDescent="0.2"/>
    <row r="37335" hidden="1" x14ac:dyDescent="0.2"/>
    <row r="37336" hidden="1" x14ac:dyDescent="0.2"/>
    <row r="37337" hidden="1" x14ac:dyDescent="0.2"/>
    <row r="37338" hidden="1" x14ac:dyDescent="0.2"/>
    <row r="37339" hidden="1" x14ac:dyDescent="0.2"/>
    <row r="37340" hidden="1" x14ac:dyDescent="0.2"/>
    <row r="37341" hidden="1" x14ac:dyDescent="0.2"/>
    <row r="37342" hidden="1" x14ac:dyDescent="0.2"/>
    <row r="37343" hidden="1" x14ac:dyDescent="0.2"/>
    <row r="37344" hidden="1" x14ac:dyDescent="0.2"/>
    <row r="37345" hidden="1" x14ac:dyDescent="0.2"/>
    <row r="37346" hidden="1" x14ac:dyDescent="0.2"/>
    <row r="37347" hidden="1" x14ac:dyDescent="0.2"/>
    <row r="37348" hidden="1" x14ac:dyDescent="0.2"/>
    <row r="37349" hidden="1" x14ac:dyDescent="0.2"/>
    <row r="37350" hidden="1" x14ac:dyDescent="0.2"/>
    <row r="37351" hidden="1" x14ac:dyDescent="0.2"/>
    <row r="37352" hidden="1" x14ac:dyDescent="0.2"/>
    <row r="37353" hidden="1" x14ac:dyDescent="0.2"/>
    <row r="37354" hidden="1" x14ac:dyDescent="0.2"/>
    <row r="37355" hidden="1" x14ac:dyDescent="0.2"/>
    <row r="37356" hidden="1" x14ac:dyDescent="0.2"/>
    <row r="37357" hidden="1" x14ac:dyDescent="0.2"/>
    <row r="37358" hidden="1" x14ac:dyDescent="0.2"/>
    <row r="37359" hidden="1" x14ac:dyDescent="0.2"/>
    <row r="37360" hidden="1" x14ac:dyDescent="0.2"/>
    <row r="37361" hidden="1" x14ac:dyDescent="0.2"/>
    <row r="37362" hidden="1" x14ac:dyDescent="0.2"/>
    <row r="37363" hidden="1" x14ac:dyDescent="0.2"/>
    <row r="37364" hidden="1" x14ac:dyDescent="0.2"/>
    <row r="37365" hidden="1" x14ac:dyDescent="0.2"/>
    <row r="37366" hidden="1" x14ac:dyDescent="0.2"/>
    <row r="37367" hidden="1" x14ac:dyDescent="0.2"/>
    <row r="37368" hidden="1" x14ac:dyDescent="0.2"/>
    <row r="37369" hidden="1" x14ac:dyDescent="0.2"/>
    <row r="37370" hidden="1" x14ac:dyDescent="0.2"/>
    <row r="37371" hidden="1" x14ac:dyDescent="0.2"/>
    <row r="37372" hidden="1" x14ac:dyDescent="0.2"/>
    <row r="37373" hidden="1" x14ac:dyDescent="0.2"/>
    <row r="37374" hidden="1" x14ac:dyDescent="0.2"/>
    <row r="37375" hidden="1" x14ac:dyDescent="0.2"/>
    <row r="37376" hidden="1" x14ac:dyDescent="0.2"/>
    <row r="37377" hidden="1" x14ac:dyDescent="0.2"/>
    <row r="37378" hidden="1" x14ac:dyDescent="0.2"/>
    <row r="37379" hidden="1" x14ac:dyDescent="0.2"/>
    <row r="37380" hidden="1" x14ac:dyDescent="0.2"/>
    <row r="37381" hidden="1" x14ac:dyDescent="0.2"/>
    <row r="37382" hidden="1" x14ac:dyDescent="0.2"/>
    <row r="37383" hidden="1" x14ac:dyDescent="0.2"/>
    <row r="37384" hidden="1" x14ac:dyDescent="0.2"/>
    <row r="37385" hidden="1" x14ac:dyDescent="0.2"/>
    <row r="37386" hidden="1" x14ac:dyDescent="0.2"/>
    <row r="37387" hidden="1" x14ac:dyDescent="0.2"/>
    <row r="37388" hidden="1" x14ac:dyDescent="0.2"/>
    <row r="37389" hidden="1" x14ac:dyDescent="0.2"/>
    <row r="37390" hidden="1" x14ac:dyDescent="0.2"/>
    <row r="37391" hidden="1" x14ac:dyDescent="0.2"/>
    <row r="37392" hidden="1" x14ac:dyDescent="0.2"/>
    <row r="37393" hidden="1" x14ac:dyDescent="0.2"/>
    <row r="37394" hidden="1" x14ac:dyDescent="0.2"/>
    <row r="37395" hidden="1" x14ac:dyDescent="0.2"/>
    <row r="37396" hidden="1" x14ac:dyDescent="0.2"/>
    <row r="37397" hidden="1" x14ac:dyDescent="0.2"/>
    <row r="37398" hidden="1" x14ac:dyDescent="0.2"/>
    <row r="37399" hidden="1" x14ac:dyDescent="0.2"/>
    <row r="37400" hidden="1" x14ac:dyDescent="0.2"/>
    <row r="37401" hidden="1" x14ac:dyDescent="0.2"/>
    <row r="37402" hidden="1" x14ac:dyDescent="0.2"/>
    <row r="37403" hidden="1" x14ac:dyDescent="0.2"/>
    <row r="37404" hidden="1" x14ac:dyDescent="0.2"/>
    <row r="37405" hidden="1" x14ac:dyDescent="0.2"/>
    <row r="37406" hidden="1" x14ac:dyDescent="0.2"/>
    <row r="37407" hidden="1" x14ac:dyDescent="0.2"/>
    <row r="37408" hidden="1" x14ac:dyDescent="0.2"/>
    <row r="37409" hidden="1" x14ac:dyDescent="0.2"/>
    <row r="37410" hidden="1" x14ac:dyDescent="0.2"/>
    <row r="37411" hidden="1" x14ac:dyDescent="0.2"/>
    <row r="37412" hidden="1" x14ac:dyDescent="0.2"/>
    <row r="37413" hidden="1" x14ac:dyDescent="0.2"/>
    <row r="37414" hidden="1" x14ac:dyDescent="0.2"/>
    <row r="37415" hidden="1" x14ac:dyDescent="0.2"/>
    <row r="37416" hidden="1" x14ac:dyDescent="0.2"/>
    <row r="37417" hidden="1" x14ac:dyDescent="0.2"/>
    <row r="37418" hidden="1" x14ac:dyDescent="0.2"/>
    <row r="37419" hidden="1" x14ac:dyDescent="0.2"/>
    <row r="37420" hidden="1" x14ac:dyDescent="0.2"/>
    <row r="37421" hidden="1" x14ac:dyDescent="0.2"/>
    <row r="37422" hidden="1" x14ac:dyDescent="0.2"/>
    <row r="37423" hidden="1" x14ac:dyDescent="0.2"/>
    <row r="37424" hidden="1" x14ac:dyDescent="0.2"/>
    <row r="37425" hidden="1" x14ac:dyDescent="0.2"/>
    <row r="37426" hidden="1" x14ac:dyDescent="0.2"/>
    <row r="37427" hidden="1" x14ac:dyDescent="0.2"/>
    <row r="37428" hidden="1" x14ac:dyDescent="0.2"/>
    <row r="37429" hidden="1" x14ac:dyDescent="0.2"/>
    <row r="37430" hidden="1" x14ac:dyDescent="0.2"/>
    <row r="37431" hidden="1" x14ac:dyDescent="0.2"/>
    <row r="37432" hidden="1" x14ac:dyDescent="0.2"/>
    <row r="37433" hidden="1" x14ac:dyDescent="0.2"/>
    <row r="37434" hidden="1" x14ac:dyDescent="0.2"/>
    <row r="37435" hidden="1" x14ac:dyDescent="0.2"/>
    <row r="37436" hidden="1" x14ac:dyDescent="0.2"/>
    <row r="37437" hidden="1" x14ac:dyDescent="0.2"/>
    <row r="37438" hidden="1" x14ac:dyDescent="0.2"/>
    <row r="37439" hidden="1" x14ac:dyDescent="0.2"/>
    <row r="37440" hidden="1" x14ac:dyDescent="0.2"/>
    <row r="37441" hidden="1" x14ac:dyDescent="0.2"/>
    <row r="37442" hidden="1" x14ac:dyDescent="0.2"/>
    <row r="37443" hidden="1" x14ac:dyDescent="0.2"/>
    <row r="37444" hidden="1" x14ac:dyDescent="0.2"/>
    <row r="37445" hidden="1" x14ac:dyDescent="0.2"/>
    <row r="37446" hidden="1" x14ac:dyDescent="0.2"/>
    <row r="37447" hidden="1" x14ac:dyDescent="0.2"/>
    <row r="37448" hidden="1" x14ac:dyDescent="0.2"/>
    <row r="37449" hidden="1" x14ac:dyDescent="0.2"/>
    <row r="37450" hidden="1" x14ac:dyDescent="0.2"/>
    <row r="37451" hidden="1" x14ac:dyDescent="0.2"/>
    <row r="37452" hidden="1" x14ac:dyDescent="0.2"/>
    <row r="37453" hidden="1" x14ac:dyDescent="0.2"/>
    <row r="37454" hidden="1" x14ac:dyDescent="0.2"/>
    <row r="37455" hidden="1" x14ac:dyDescent="0.2"/>
    <row r="37456" hidden="1" x14ac:dyDescent="0.2"/>
    <row r="37457" hidden="1" x14ac:dyDescent="0.2"/>
    <row r="37458" hidden="1" x14ac:dyDescent="0.2"/>
    <row r="37459" hidden="1" x14ac:dyDescent="0.2"/>
    <row r="37460" hidden="1" x14ac:dyDescent="0.2"/>
    <row r="37461" hidden="1" x14ac:dyDescent="0.2"/>
    <row r="37462" hidden="1" x14ac:dyDescent="0.2"/>
    <row r="37463" hidden="1" x14ac:dyDescent="0.2"/>
    <row r="37464" hidden="1" x14ac:dyDescent="0.2"/>
    <row r="37465" hidden="1" x14ac:dyDescent="0.2"/>
    <row r="37466" hidden="1" x14ac:dyDescent="0.2"/>
    <row r="37467" hidden="1" x14ac:dyDescent="0.2"/>
    <row r="37468" hidden="1" x14ac:dyDescent="0.2"/>
    <row r="37469" hidden="1" x14ac:dyDescent="0.2"/>
    <row r="37470" hidden="1" x14ac:dyDescent="0.2"/>
    <row r="37471" hidden="1" x14ac:dyDescent="0.2"/>
    <row r="37472" hidden="1" x14ac:dyDescent="0.2"/>
    <row r="37473" hidden="1" x14ac:dyDescent="0.2"/>
    <row r="37474" hidden="1" x14ac:dyDescent="0.2"/>
    <row r="37475" hidden="1" x14ac:dyDescent="0.2"/>
    <row r="37476" hidden="1" x14ac:dyDescent="0.2"/>
    <row r="37477" hidden="1" x14ac:dyDescent="0.2"/>
    <row r="37478" hidden="1" x14ac:dyDescent="0.2"/>
    <row r="37479" hidden="1" x14ac:dyDescent="0.2"/>
    <row r="37480" hidden="1" x14ac:dyDescent="0.2"/>
    <row r="37481" hidden="1" x14ac:dyDescent="0.2"/>
    <row r="37482" hidden="1" x14ac:dyDescent="0.2"/>
    <row r="37483" hidden="1" x14ac:dyDescent="0.2"/>
    <row r="37484" hidden="1" x14ac:dyDescent="0.2"/>
    <row r="37485" hidden="1" x14ac:dyDescent="0.2"/>
    <row r="37486" hidden="1" x14ac:dyDescent="0.2"/>
    <row r="37487" hidden="1" x14ac:dyDescent="0.2"/>
    <row r="37488" hidden="1" x14ac:dyDescent="0.2"/>
    <row r="37489" hidden="1" x14ac:dyDescent="0.2"/>
    <row r="37490" hidden="1" x14ac:dyDescent="0.2"/>
    <row r="37491" hidden="1" x14ac:dyDescent="0.2"/>
    <row r="37492" hidden="1" x14ac:dyDescent="0.2"/>
    <row r="37493" hidden="1" x14ac:dyDescent="0.2"/>
    <row r="37494" hidden="1" x14ac:dyDescent="0.2"/>
    <row r="37495" hidden="1" x14ac:dyDescent="0.2"/>
    <row r="37496" hidden="1" x14ac:dyDescent="0.2"/>
    <row r="37497" hidden="1" x14ac:dyDescent="0.2"/>
    <row r="37498" hidden="1" x14ac:dyDescent="0.2"/>
    <row r="37499" hidden="1" x14ac:dyDescent="0.2"/>
    <row r="37500" hidden="1" x14ac:dyDescent="0.2"/>
    <row r="37501" hidden="1" x14ac:dyDescent="0.2"/>
    <row r="37502" hidden="1" x14ac:dyDescent="0.2"/>
    <row r="37503" hidden="1" x14ac:dyDescent="0.2"/>
    <row r="37504" hidden="1" x14ac:dyDescent="0.2"/>
    <row r="37505" hidden="1" x14ac:dyDescent="0.2"/>
    <row r="37506" hidden="1" x14ac:dyDescent="0.2"/>
    <row r="37507" hidden="1" x14ac:dyDescent="0.2"/>
    <row r="37508" hidden="1" x14ac:dyDescent="0.2"/>
    <row r="37509" hidden="1" x14ac:dyDescent="0.2"/>
    <row r="37510" hidden="1" x14ac:dyDescent="0.2"/>
    <row r="37511" hidden="1" x14ac:dyDescent="0.2"/>
    <row r="37512" hidden="1" x14ac:dyDescent="0.2"/>
    <row r="37513" hidden="1" x14ac:dyDescent="0.2"/>
    <row r="37514" hidden="1" x14ac:dyDescent="0.2"/>
    <row r="37515" hidden="1" x14ac:dyDescent="0.2"/>
    <row r="37516" hidden="1" x14ac:dyDescent="0.2"/>
    <row r="37517" hidden="1" x14ac:dyDescent="0.2"/>
    <row r="37518" hidden="1" x14ac:dyDescent="0.2"/>
    <row r="37519" hidden="1" x14ac:dyDescent="0.2"/>
    <row r="37520" hidden="1" x14ac:dyDescent="0.2"/>
    <row r="37521" hidden="1" x14ac:dyDescent="0.2"/>
    <row r="37522" hidden="1" x14ac:dyDescent="0.2"/>
    <row r="37523" hidden="1" x14ac:dyDescent="0.2"/>
    <row r="37524" hidden="1" x14ac:dyDescent="0.2"/>
    <row r="37525" hidden="1" x14ac:dyDescent="0.2"/>
    <row r="37526" hidden="1" x14ac:dyDescent="0.2"/>
    <row r="37527" hidden="1" x14ac:dyDescent="0.2"/>
    <row r="37528" hidden="1" x14ac:dyDescent="0.2"/>
    <row r="37529" hidden="1" x14ac:dyDescent="0.2"/>
    <row r="37530" hidden="1" x14ac:dyDescent="0.2"/>
    <row r="37531" hidden="1" x14ac:dyDescent="0.2"/>
    <row r="37532" hidden="1" x14ac:dyDescent="0.2"/>
    <row r="37533" hidden="1" x14ac:dyDescent="0.2"/>
    <row r="37534" hidden="1" x14ac:dyDescent="0.2"/>
    <row r="37535" hidden="1" x14ac:dyDescent="0.2"/>
    <row r="37536" hidden="1" x14ac:dyDescent="0.2"/>
    <row r="37537" hidden="1" x14ac:dyDescent="0.2"/>
    <row r="37538" hidden="1" x14ac:dyDescent="0.2"/>
    <row r="37539" hidden="1" x14ac:dyDescent="0.2"/>
    <row r="37540" hidden="1" x14ac:dyDescent="0.2"/>
    <row r="37541" hidden="1" x14ac:dyDescent="0.2"/>
    <row r="37542" hidden="1" x14ac:dyDescent="0.2"/>
    <row r="37543" hidden="1" x14ac:dyDescent="0.2"/>
    <row r="37544" hidden="1" x14ac:dyDescent="0.2"/>
    <row r="37545" hidden="1" x14ac:dyDescent="0.2"/>
    <row r="37546" hidden="1" x14ac:dyDescent="0.2"/>
    <row r="37547" hidden="1" x14ac:dyDescent="0.2"/>
    <row r="37548" hidden="1" x14ac:dyDescent="0.2"/>
    <row r="37549" hidden="1" x14ac:dyDescent="0.2"/>
    <row r="37550" hidden="1" x14ac:dyDescent="0.2"/>
    <row r="37551" hidden="1" x14ac:dyDescent="0.2"/>
    <row r="37552" hidden="1" x14ac:dyDescent="0.2"/>
    <row r="37553" hidden="1" x14ac:dyDescent="0.2"/>
    <row r="37554" hidden="1" x14ac:dyDescent="0.2"/>
    <row r="37555" hidden="1" x14ac:dyDescent="0.2"/>
    <row r="37556" hidden="1" x14ac:dyDescent="0.2"/>
    <row r="37557" hidden="1" x14ac:dyDescent="0.2"/>
    <row r="37558" hidden="1" x14ac:dyDescent="0.2"/>
    <row r="37559" hidden="1" x14ac:dyDescent="0.2"/>
    <row r="37560" hidden="1" x14ac:dyDescent="0.2"/>
    <row r="37561" hidden="1" x14ac:dyDescent="0.2"/>
    <row r="37562" hidden="1" x14ac:dyDescent="0.2"/>
    <row r="37563" hidden="1" x14ac:dyDescent="0.2"/>
    <row r="37564" hidden="1" x14ac:dyDescent="0.2"/>
    <row r="37565" hidden="1" x14ac:dyDescent="0.2"/>
    <row r="37566" hidden="1" x14ac:dyDescent="0.2"/>
    <row r="37567" hidden="1" x14ac:dyDescent="0.2"/>
    <row r="37568" hidden="1" x14ac:dyDescent="0.2"/>
    <row r="37569" hidden="1" x14ac:dyDescent="0.2"/>
    <row r="37570" hidden="1" x14ac:dyDescent="0.2"/>
    <row r="37571" hidden="1" x14ac:dyDescent="0.2"/>
    <row r="37572" hidden="1" x14ac:dyDescent="0.2"/>
    <row r="37573" hidden="1" x14ac:dyDescent="0.2"/>
    <row r="37574" hidden="1" x14ac:dyDescent="0.2"/>
    <row r="37575" hidden="1" x14ac:dyDescent="0.2"/>
    <row r="37576" hidden="1" x14ac:dyDescent="0.2"/>
    <row r="37577" hidden="1" x14ac:dyDescent="0.2"/>
    <row r="37578" hidden="1" x14ac:dyDescent="0.2"/>
    <row r="37579" hidden="1" x14ac:dyDescent="0.2"/>
    <row r="37580" hidden="1" x14ac:dyDescent="0.2"/>
    <row r="37581" hidden="1" x14ac:dyDescent="0.2"/>
    <row r="37582" hidden="1" x14ac:dyDescent="0.2"/>
    <row r="37583" hidden="1" x14ac:dyDescent="0.2"/>
    <row r="37584" hidden="1" x14ac:dyDescent="0.2"/>
    <row r="37585" hidden="1" x14ac:dyDescent="0.2"/>
    <row r="37586" hidden="1" x14ac:dyDescent="0.2"/>
    <row r="37587" hidden="1" x14ac:dyDescent="0.2"/>
    <row r="37588" hidden="1" x14ac:dyDescent="0.2"/>
    <row r="37589" hidden="1" x14ac:dyDescent="0.2"/>
    <row r="37590" hidden="1" x14ac:dyDescent="0.2"/>
    <row r="37591" hidden="1" x14ac:dyDescent="0.2"/>
    <row r="37592" hidden="1" x14ac:dyDescent="0.2"/>
    <row r="37593" hidden="1" x14ac:dyDescent="0.2"/>
    <row r="37594" hidden="1" x14ac:dyDescent="0.2"/>
    <row r="37595" hidden="1" x14ac:dyDescent="0.2"/>
    <row r="37596" hidden="1" x14ac:dyDescent="0.2"/>
    <row r="37597" hidden="1" x14ac:dyDescent="0.2"/>
    <row r="37598" hidden="1" x14ac:dyDescent="0.2"/>
    <row r="37599" hidden="1" x14ac:dyDescent="0.2"/>
    <row r="37600" hidden="1" x14ac:dyDescent="0.2"/>
    <row r="37601" hidden="1" x14ac:dyDescent="0.2"/>
    <row r="37602" hidden="1" x14ac:dyDescent="0.2"/>
    <row r="37603" hidden="1" x14ac:dyDescent="0.2"/>
    <row r="37604" hidden="1" x14ac:dyDescent="0.2"/>
    <row r="37605" hidden="1" x14ac:dyDescent="0.2"/>
    <row r="37606" hidden="1" x14ac:dyDescent="0.2"/>
    <row r="37607" hidden="1" x14ac:dyDescent="0.2"/>
    <row r="37608" hidden="1" x14ac:dyDescent="0.2"/>
    <row r="37609" hidden="1" x14ac:dyDescent="0.2"/>
    <row r="37610" hidden="1" x14ac:dyDescent="0.2"/>
    <row r="37611" hidden="1" x14ac:dyDescent="0.2"/>
    <row r="37612" hidden="1" x14ac:dyDescent="0.2"/>
    <row r="37613" hidden="1" x14ac:dyDescent="0.2"/>
    <row r="37614" hidden="1" x14ac:dyDescent="0.2"/>
    <row r="37615" hidden="1" x14ac:dyDescent="0.2"/>
    <row r="37616" hidden="1" x14ac:dyDescent="0.2"/>
    <row r="37617" hidden="1" x14ac:dyDescent="0.2"/>
    <row r="37618" hidden="1" x14ac:dyDescent="0.2"/>
    <row r="37619" hidden="1" x14ac:dyDescent="0.2"/>
    <row r="37620" hidden="1" x14ac:dyDescent="0.2"/>
    <row r="37621" hidden="1" x14ac:dyDescent="0.2"/>
    <row r="37622" hidden="1" x14ac:dyDescent="0.2"/>
    <row r="37623" hidden="1" x14ac:dyDescent="0.2"/>
    <row r="37624" hidden="1" x14ac:dyDescent="0.2"/>
    <row r="37625" hidden="1" x14ac:dyDescent="0.2"/>
    <row r="37626" hidden="1" x14ac:dyDescent="0.2"/>
    <row r="37627" hidden="1" x14ac:dyDescent="0.2"/>
    <row r="37628" hidden="1" x14ac:dyDescent="0.2"/>
    <row r="37629" hidden="1" x14ac:dyDescent="0.2"/>
    <row r="37630" hidden="1" x14ac:dyDescent="0.2"/>
    <row r="37631" hidden="1" x14ac:dyDescent="0.2"/>
    <row r="37632" hidden="1" x14ac:dyDescent="0.2"/>
    <row r="37633" hidden="1" x14ac:dyDescent="0.2"/>
    <row r="37634" hidden="1" x14ac:dyDescent="0.2"/>
    <row r="37635" hidden="1" x14ac:dyDescent="0.2"/>
    <row r="37636" hidden="1" x14ac:dyDescent="0.2"/>
    <row r="37637" hidden="1" x14ac:dyDescent="0.2"/>
    <row r="37638" hidden="1" x14ac:dyDescent="0.2"/>
    <row r="37639" hidden="1" x14ac:dyDescent="0.2"/>
    <row r="37640" hidden="1" x14ac:dyDescent="0.2"/>
    <row r="37641" hidden="1" x14ac:dyDescent="0.2"/>
    <row r="37642" hidden="1" x14ac:dyDescent="0.2"/>
    <row r="37643" hidden="1" x14ac:dyDescent="0.2"/>
    <row r="37644" hidden="1" x14ac:dyDescent="0.2"/>
    <row r="37645" hidden="1" x14ac:dyDescent="0.2"/>
    <row r="37646" hidden="1" x14ac:dyDescent="0.2"/>
    <row r="37647" hidden="1" x14ac:dyDescent="0.2"/>
    <row r="37648" hidden="1" x14ac:dyDescent="0.2"/>
    <row r="37649" hidden="1" x14ac:dyDescent="0.2"/>
    <row r="37650" hidden="1" x14ac:dyDescent="0.2"/>
    <row r="37651" hidden="1" x14ac:dyDescent="0.2"/>
    <row r="37652" hidden="1" x14ac:dyDescent="0.2"/>
    <row r="37653" hidden="1" x14ac:dyDescent="0.2"/>
    <row r="37654" hidden="1" x14ac:dyDescent="0.2"/>
    <row r="37655" hidden="1" x14ac:dyDescent="0.2"/>
    <row r="37656" hidden="1" x14ac:dyDescent="0.2"/>
    <row r="37657" hidden="1" x14ac:dyDescent="0.2"/>
    <row r="37658" hidden="1" x14ac:dyDescent="0.2"/>
    <row r="37659" hidden="1" x14ac:dyDescent="0.2"/>
    <row r="37660" hidden="1" x14ac:dyDescent="0.2"/>
    <row r="37661" hidden="1" x14ac:dyDescent="0.2"/>
    <row r="37662" hidden="1" x14ac:dyDescent="0.2"/>
    <row r="37663" hidden="1" x14ac:dyDescent="0.2"/>
    <row r="37664" hidden="1" x14ac:dyDescent="0.2"/>
    <row r="37665" hidden="1" x14ac:dyDescent="0.2"/>
    <row r="37666" hidden="1" x14ac:dyDescent="0.2"/>
    <row r="37667" hidden="1" x14ac:dyDescent="0.2"/>
    <row r="37668" hidden="1" x14ac:dyDescent="0.2"/>
    <row r="37669" hidden="1" x14ac:dyDescent="0.2"/>
    <row r="37670" hidden="1" x14ac:dyDescent="0.2"/>
    <row r="37671" hidden="1" x14ac:dyDescent="0.2"/>
    <row r="37672" hidden="1" x14ac:dyDescent="0.2"/>
    <row r="37673" hidden="1" x14ac:dyDescent="0.2"/>
    <row r="37674" hidden="1" x14ac:dyDescent="0.2"/>
    <row r="37675" hidden="1" x14ac:dyDescent="0.2"/>
    <row r="37676" hidden="1" x14ac:dyDescent="0.2"/>
    <row r="37677" hidden="1" x14ac:dyDescent="0.2"/>
    <row r="37678" hidden="1" x14ac:dyDescent="0.2"/>
    <row r="37679" hidden="1" x14ac:dyDescent="0.2"/>
    <row r="37680" hidden="1" x14ac:dyDescent="0.2"/>
    <row r="37681" hidden="1" x14ac:dyDescent="0.2"/>
    <row r="37682" hidden="1" x14ac:dyDescent="0.2"/>
    <row r="37683" hidden="1" x14ac:dyDescent="0.2"/>
    <row r="37684" hidden="1" x14ac:dyDescent="0.2"/>
    <row r="37685" hidden="1" x14ac:dyDescent="0.2"/>
    <row r="37686" hidden="1" x14ac:dyDescent="0.2"/>
    <row r="37687" hidden="1" x14ac:dyDescent="0.2"/>
    <row r="37688" hidden="1" x14ac:dyDescent="0.2"/>
    <row r="37689" hidden="1" x14ac:dyDescent="0.2"/>
    <row r="37690" hidden="1" x14ac:dyDescent="0.2"/>
    <row r="37691" hidden="1" x14ac:dyDescent="0.2"/>
    <row r="37692" hidden="1" x14ac:dyDescent="0.2"/>
    <row r="37693" hidden="1" x14ac:dyDescent="0.2"/>
    <row r="37694" hidden="1" x14ac:dyDescent="0.2"/>
    <row r="37695" hidden="1" x14ac:dyDescent="0.2"/>
    <row r="37696" hidden="1" x14ac:dyDescent="0.2"/>
    <row r="37697" hidden="1" x14ac:dyDescent="0.2"/>
    <row r="37698" hidden="1" x14ac:dyDescent="0.2"/>
    <row r="37699" hidden="1" x14ac:dyDescent="0.2"/>
    <row r="37700" hidden="1" x14ac:dyDescent="0.2"/>
    <row r="37701" hidden="1" x14ac:dyDescent="0.2"/>
    <row r="37702" hidden="1" x14ac:dyDescent="0.2"/>
    <row r="37703" hidden="1" x14ac:dyDescent="0.2"/>
    <row r="37704" hidden="1" x14ac:dyDescent="0.2"/>
    <row r="37705" hidden="1" x14ac:dyDescent="0.2"/>
    <row r="37706" hidden="1" x14ac:dyDescent="0.2"/>
    <row r="37707" hidden="1" x14ac:dyDescent="0.2"/>
    <row r="37708" hidden="1" x14ac:dyDescent="0.2"/>
    <row r="37709" hidden="1" x14ac:dyDescent="0.2"/>
    <row r="37710" hidden="1" x14ac:dyDescent="0.2"/>
    <row r="37711" hidden="1" x14ac:dyDescent="0.2"/>
    <row r="37712" hidden="1" x14ac:dyDescent="0.2"/>
    <row r="37713" hidden="1" x14ac:dyDescent="0.2"/>
    <row r="37714" hidden="1" x14ac:dyDescent="0.2"/>
    <row r="37715" hidden="1" x14ac:dyDescent="0.2"/>
    <row r="37716" hidden="1" x14ac:dyDescent="0.2"/>
    <row r="37717" hidden="1" x14ac:dyDescent="0.2"/>
    <row r="37718" hidden="1" x14ac:dyDescent="0.2"/>
    <row r="37719" hidden="1" x14ac:dyDescent="0.2"/>
    <row r="37720" hidden="1" x14ac:dyDescent="0.2"/>
    <row r="37721" hidden="1" x14ac:dyDescent="0.2"/>
    <row r="37722" hidden="1" x14ac:dyDescent="0.2"/>
    <row r="37723" hidden="1" x14ac:dyDescent="0.2"/>
    <row r="37724" hidden="1" x14ac:dyDescent="0.2"/>
    <row r="37725" hidden="1" x14ac:dyDescent="0.2"/>
    <row r="37726" hidden="1" x14ac:dyDescent="0.2"/>
    <row r="37727" hidden="1" x14ac:dyDescent="0.2"/>
    <row r="37728" hidden="1" x14ac:dyDescent="0.2"/>
    <row r="37729" hidden="1" x14ac:dyDescent="0.2"/>
    <row r="37730" hidden="1" x14ac:dyDescent="0.2"/>
    <row r="37731" hidden="1" x14ac:dyDescent="0.2"/>
    <row r="37732" hidden="1" x14ac:dyDescent="0.2"/>
    <row r="37733" hidden="1" x14ac:dyDescent="0.2"/>
    <row r="37734" hidden="1" x14ac:dyDescent="0.2"/>
    <row r="37735" hidden="1" x14ac:dyDescent="0.2"/>
    <row r="37736" hidden="1" x14ac:dyDescent="0.2"/>
    <row r="37737" hidden="1" x14ac:dyDescent="0.2"/>
    <row r="37738" hidden="1" x14ac:dyDescent="0.2"/>
    <row r="37739" hidden="1" x14ac:dyDescent="0.2"/>
    <row r="37740" hidden="1" x14ac:dyDescent="0.2"/>
    <row r="37741" hidden="1" x14ac:dyDescent="0.2"/>
    <row r="37742" hidden="1" x14ac:dyDescent="0.2"/>
    <row r="37743" hidden="1" x14ac:dyDescent="0.2"/>
    <row r="37744" hidden="1" x14ac:dyDescent="0.2"/>
    <row r="37745" hidden="1" x14ac:dyDescent="0.2"/>
    <row r="37746" hidden="1" x14ac:dyDescent="0.2"/>
    <row r="37747" hidden="1" x14ac:dyDescent="0.2"/>
    <row r="37748" hidden="1" x14ac:dyDescent="0.2"/>
    <row r="37749" hidden="1" x14ac:dyDescent="0.2"/>
    <row r="37750" hidden="1" x14ac:dyDescent="0.2"/>
    <row r="37751" hidden="1" x14ac:dyDescent="0.2"/>
    <row r="37752" hidden="1" x14ac:dyDescent="0.2"/>
    <row r="37753" hidden="1" x14ac:dyDescent="0.2"/>
    <row r="37754" hidden="1" x14ac:dyDescent="0.2"/>
    <row r="37755" hidden="1" x14ac:dyDescent="0.2"/>
    <row r="37756" hidden="1" x14ac:dyDescent="0.2"/>
    <row r="37757" hidden="1" x14ac:dyDescent="0.2"/>
    <row r="37758" hidden="1" x14ac:dyDescent="0.2"/>
    <row r="37759" hidden="1" x14ac:dyDescent="0.2"/>
    <row r="37760" hidden="1" x14ac:dyDescent="0.2"/>
    <row r="37761" hidden="1" x14ac:dyDescent="0.2"/>
    <row r="37762" hidden="1" x14ac:dyDescent="0.2"/>
    <row r="37763" hidden="1" x14ac:dyDescent="0.2"/>
    <row r="37764" hidden="1" x14ac:dyDescent="0.2"/>
    <row r="37765" hidden="1" x14ac:dyDescent="0.2"/>
    <row r="37766" hidden="1" x14ac:dyDescent="0.2"/>
    <row r="37767" hidden="1" x14ac:dyDescent="0.2"/>
    <row r="37768" hidden="1" x14ac:dyDescent="0.2"/>
    <row r="37769" hidden="1" x14ac:dyDescent="0.2"/>
    <row r="37770" hidden="1" x14ac:dyDescent="0.2"/>
    <row r="37771" hidden="1" x14ac:dyDescent="0.2"/>
    <row r="37772" hidden="1" x14ac:dyDescent="0.2"/>
    <row r="37773" hidden="1" x14ac:dyDescent="0.2"/>
    <row r="37774" hidden="1" x14ac:dyDescent="0.2"/>
    <row r="37775" hidden="1" x14ac:dyDescent="0.2"/>
    <row r="37776" hidden="1" x14ac:dyDescent="0.2"/>
    <row r="37777" hidden="1" x14ac:dyDescent="0.2"/>
    <row r="37778" hidden="1" x14ac:dyDescent="0.2"/>
    <row r="37779" hidden="1" x14ac:dyDescent="0.2"/>
    <row r="37780" hidden="1" x14ac:dyDescent="0.2"/>
    <row r="37781" hidden="1" x14ac:dyDescent="0.2"/>
    <row r="37782" hidden="1" x14ac:dyDescent="0.2"/>
    <row r="37783" hidden="1" x14ac:dyDescent="0.2"/>
    <row r="37784" hidden="1" x14ac:dyDescent="0.2"/>
    <row r="37785" hidden="1" x14ac:dyDescent="0.2"/>
    <row r="37786" hidden="1" x14ac:dyDescent="0.2"/>
    <row r="37787" hidden="1" x14ac:dyDescent="0.2"/>
    <row r="37788" hidden="1" x14ac:dyDescent="0.2"/>
    <row r="37789" hidden="1" x14ac:dyDescent="0.2"/>
    <row r="37790" hidden="1" x14ac:dyDescent="0.2"/>
    <row r="37791" hidden="1" x14ac:dyDescent="0.2"/>
    <row r="37792" hidden="1" x14ac:dyDescent="0.2"/>
    <row r="37793" hidden="1" x14ac:dyDescent="0.2"/>
    <row r="37794" hidden="1" x14ac:dyDescent="0.2"/>
    <row r="37795" hidden="1" x14ac:dyDescent="0.2"/>
    <row r="37796" hidden="1" x14ac:dyDescent="0.2"/>
    <row r="37797" hidden="1" x14ac:dyDescent="0.2"/>
    <row r="37798" hidden="1" x14ac:dyDescent="0.2"/>
    <row r="37799" hidden="1" x14ac:dyDescent="0.2"/>
    <row r="37800" hidden="1" x14ac:dyDescent="0.2"/>
    <row r="37801" hidden="1" x14ac:dyDescent="0.2"/>
    <row r="37802" hidden="1" x14ac:dyDescent="0.2"/>
    <row r="37803" hidden="1" x14ac:dyDescent="0.2"/>
    <row r="37804" hidden="1" x14ac:dyDescent="0.2"/>
    <row r="37805" hidden="1" x14ac:dyDescent="0.2"/>
    <row r="37806" hidden="1" x14ac:dyDescent="0.2"/>
    <row r="37807" hidden="1" x14ac:dyDescent="0.2"/>
    <row r="37808" hidden="1" x14ac:dyDescent="0.2"/>
    <row r="37809" hidden="1" x14ac:dyDescent="0.2"/>
    <row r="37810" hidden="1" x14ac:dyDescent="0.2"/>
    <row r="37811" hidden="1" x14ac:dyDescent="0.2"/>
    <row r="37812" hidden="1" x14ac:dyDescent="0.2"/>
    <row r="37813" hidden="1" x14ac:dyDescent="0.2"/>
    <row r="37814" hidden="1" x14ac:dyDescent="0.2"/>
    <row r="37815" hidden="1" x14ac:dyDescent="0.2"/>
    <row r="37816" hidden="1" x14ac:dyDescent="0.2"/>
    <row r="37817" hidden="1" x14ac:dyDescent="0.2"/>
    <row r="37818" hidden="1" x14ac:dyDescent="0.2"/>
    <row r="37819" hidden="1" x14ac:dyDescent="0.2"/>
    <row r="37820" hidden="1" x14ac:dyDescent="0.2"/>
    <row r="37821" hidden="1" x14ac:dyDescent="0.2"/>
    <row r="37822" hidden="1" x14ac:dyDescent="0.2"/>
    <row r="37823" hidden="1" x14ac:dyDescent="0.2"/>
    <row r="37824" hidden="1" x14ac:dyDescent="0.2"/>
    <row r="37825" hidden="1" x14ac:dyDescent="0.2"/>
    <row r="37826" hidden="1" x14ac:dyDescent="0.2"/>
    <row r="37827" hidden="1" x14ac:dyDescent="0.2"/>
    <row r="37828" hidden="1" x14ac:dyDescent="0.2"/>
    <row r="37829" hidden="1" x14ac:dyDescent="0.2"/>
    <row r="37830" hidden="1" x14ac:dyDescent="0.2"/>
    <row r="37831" hidden="1" x14ac:dyDescent="0.2"/>
    <row r="37832" hidden="1" x14ac:dyDescent="0.2"/>
    <row r="37833" hidden="1" x14ac:dyDescent="0.2"/>
    <row r="37834" hidden="1" x14ac:dyDescent="0.2"/>
    <row r="37835" hidden="1" x14ac:dyDescent="0.2"/>
    <row r="37836" hidden="1" x14ac:dyDescent="0.2"/>
    <row r="37837" hidden="1" x14ac:dyDescent="0.2"/>
    <row r="37838" hidden="1" x14ac:dyDescent="0.2"/>
    <row r="37839" hidden="1" x14ac:dyDescent="0.2"/>
    <row r="37840" hidden="1" x14ac:dyDescent="0.2"/>
    <row r="37841" hidden="1" x14ac:dyDescent="0.2"/>
    <row r="37842" hidden="1" x14ac:dyDescent="0.2"/>
    <row r="37843" hidden="1" x14ac:dyDescent="0.2"/>
    <row r="37844" hidden="1" x14ac:dyDescent="0.2"/>
    <row r="37845" hidden="1" x14ac:dyDescent="0.2"/>
    <row r="37846" hidden="1" x14ac:dyDescent="0.2"/>
    <row r="37847" hidden="1" x14ac:dyDescent="0.2"/>
    <row r="37848" hidden="1" x14ac:dyDescent="0.2"/>
    <row r="37849" hidden="1" x14ac:dyDescent="0.2"/>
    <row r="37850" hidden="1" x14ac:dyDescent="0.2"/>
    <row r="37851" hidden="1" x14ac:dyDescent="0.2"/>
    <row r="37852" hidden="1" x14ac:dyDescent="0.2"/>
    <row r="37853" hidden="1" x14ac:dyDescent="0.2"/>
    <row r="37854" hidden="1" x14ac:dyDescent="0.2"/>
    <row r="37855" hidden="1" x14ac:dyDescent="0.2"/>
    <row r="37856" hidden="1" x14ac:dyDescent="0.2"/>
    <row r="37857" hidden="1" x14ac:dyDescent="0.2"/>
    <row r="37858" hidden="1" x14ac:dyDescent="0.2"/>
    <row r="37859" hidden="1" x14ac:dyDescent="0.2"/>
    <row r="37860" hidden="1" x14ac:dyDescent="0.2"/>
    <row r="37861" hidden="1" x14ac:dyDescent="0.2"/>
    <row r="37862" hidden="1" x14ac:dyDescent="0.2"/>
    <row r="37863" hidden="1" x14ac:dyDescent="0.2"/>
    <row r="37864" hidden="1" x14ac:dyDescent="0.2"/>
    <row r="37865" hidden="1" x14ac:dyDescent="0.2"/>
    <row r="37866" hidden="1" x14ac:dyDescent="0.2"/>
    <row r="37867" hidden="1" x14ac:dyDescent="0.2"/>
    <row r="37868" hidden="1" x14ac:dyDescent="0.2"/>
    <row r="37869" hidden="1" x14ac:dyDescent="0.2"/>
    <row r="37870" hidden="1" x14ac:dyDescent="0.2"/>
    <row r="37871" hidden="1" x14ac:dyDescent="0.2"/>
    <row r="37872" hidden="1" x14ac:dyDescent="0.2"/>
    <row r="37873" hidden="1" x14ac:dyDescent="0.2"/>
    <row r="37874" hidden="1" x14ac:dyDescent="0.2"/>
    <row r="37875" hidden="1" x14ac:dyDescent="0.2"/>
    <row r="37876" hidden="1" x14ac:dyDescent="0.2"/>
    <row r="37877" hidden="1" x14ac:dyDescent="0.2"/>
    <row r="37878" hidden="1" x14ac:dyDescent="0.2"/>
    <row r="37879" hidden="1" x14ac:dyDescent="0.2"/>
    <row r="37880" hidden="1" x14ac:dyDescent="0.2"/>
    <row r="37881" hidden="1" x14ac:dyDescent="0.2"/>
    <row r="37882" hidden="1" x14ac:dyDescent="0.2"/>
    <row r="37883" hidden="1" x14ac:dyDescent="0.2"/>
    <row r="37884" hidden="1" x14ac:dyDescent="0.2"/>
    <row r="37885" hidden="1" x14ac:dyDescent="0.2"/>
    <row r="37886" hidden="1" x14ac:dyDescent="0.2"/>
    <row r="37887" hidden="1" x14ac:dyDescent="0.2"/>
    <row r="37888" hidden="1" x14ac:dyDescent="0.2"/>
    <row r="37889" hidden="1" x14ac:dyDescent="0.2"/>
    <row r="37890" hidden="1" x14ac:dyDescent="0.2"/>
    <row r="37891" hidden="1" x14ac:dyDescent="0.2"/>
    <row r="37892" hidden="1" x14ac:dyDescent="0.2"/>
    <row r="37893" hidden="1" x14ac:dyDescent="0.2"/>
    <row r="37894" hidden="1" x14ac:dyDescent="0.2"/>
    <row r="37895" hidden="1" x14ac:dyDescent="0.2"/>
    <row r="37896" hidden="1" x14ac:dyDescent="0.2"/>
    <row r="37897" hidden="1" x14ac:dyDescent="0.2"/>
    <row r="37898" hidden="1" x14ac:dyDescent="0.2"/>
    <row r="37899" hidden="1" x14ac:dyDescent="0.2"/>
    <row r="37900" hidden="1" x14ac:dyDescent="0.2"/>
    <row r="37901" hidden="1" x14ac:dyDescent="0.2"/>
    <row r="37902" hidden="1" x14ac:dyDescent="0.2"/>
    <row r="37903" hidden="1" x14ac:dyDescent="0.2"/>
    <row r="37904" hidden="1" x14ac:dyDescent="0.2"/>
    <row r="37905" hidden="1" x14ac:dyDescent="0.2"/>
    <row r="37906" hidden="1" x14ac:dyDescent="0.2"/>
    <row r="37907" hidden="1" x14ac:dyDescent="0.2"/>
    <row r="37908" hidden="1" x14ac:dyDescent="0.2"/>
    <row r="37909" hidden="1" x14ac:dyDescent="0.2"/>
    <row r="37910" hidden="1" x14ac:dyDescent="0.2"/>
    <row r="37911" hidden="1" x14ac:dyDescent="0.2"/>
    <row r="37912" hidden="1" x14ac:dyDescent="0.2"/>
    <row r="37913" hidden="1" x14ac:dyDescent="0.2"/>
    <row r="37914" hidden="1" x14ac:dyDescent="0.2"/>
    <row r="37915" hidden="1" x14ac:dyDescent="0.2"/>
    <row r="37916" hidden="1" x14ac:dyDescent="0.2"/>
    <row r="37917" hidden="1" x14ac:dyDescent="0.2"/>
    <row r="37918" hidden="1" x14ac:dyDescent="0.2"/>
    <row r="37919" hidden="1" x14ac:dyDescent="0.2"/>
    <row r="37920" hidden="1" x14ac:dyDescent="0.2"/>
    <row r="37921" hidden="1" x14ac:dyDescent="0.2"/>
    <row r="37922" hidden="1" x14ac:dyDescent="0.2"/>
    <row r="37923" hidden="1" x14ac:dyDescent="0.2"/>
    <row r="37924" hidden="1" x14ac:dyDescent="0.2"/>
    <row r="37925" hidden="1" x14ac:dyDescent="0.2"/>
    <row r="37926" hidden="1" x14ac:dyDescent="0.2"/>
    <row r="37927" hidden="1" x14ac:dyDescent="0.2"/>
    <row r="37928" hidden="1" x14ac:dyDescent="0.2"/>
    <row r="37929" hidden="1" x14ac:dyDescent="0.2"/>
    <row r="37930" hidden="1" x14ac:dyDescent="0.2"/>
    <row r="37931" hidden="1" x14ac:dyDescent="0.2"/>
    <row r="37932" hidden="1" x14ac:dyDescent="0.2"/>
    <row r="37933" hidden="1" x14ac:dyDescent="0.2"/>
    <row r="37934" hidden="1" x14ac:dyDescent="0.2"/>
    <row r="37935" hidden="1" x14ac:dyDescent="0.2"/>
    <row r="37936" hidden="1" x14ac:dyDescent="0.2"/>
    <row r="37937" hidden="1" x14ac:dyDescent="0.2"/>
    <row r="37938" hidden="1" x14ac:dyDescent="0.2"/>
    <row r="37939" hidden="1" x14ac:dyDescent="0.2"/>
    <row r="37940" hidden="1" x14ac:dyDescent="0.2"/>
    <row r="37941" hidden="1" x14ac:dyDescent="0.2"/>
    <row r="37942" hidden="1" x14ac:dyDescent="0.2"/>
    <row r="37943" hidden="1" x14ac:dyDescent="0.2"/>
    <row r="37944" hidden="1" x14ac:dyDescent="0.2"/>
    <row r="37945" hidden="1" x14ac:dyDescent="0.2"/>
    <row r="37946" hidden="1" x14ac:dyDescent="0.2"/>
    <row r="37947" hidden="1" x14ac:dyDescent="0.2"/>
    <row r="37948" hidden="1" x14ac:dyDescent="0.2"/>
    <row r="37949" hidden="1" x14ac:dyDescent="0.2"/>
    <row r="37950" hidden="1" x14ac:dyDescent="0.2"/>
    <row r="37951" hidden="1" x14ac:dyDescent="0.2"/>
    <row r="37952" hidden="1" x14ac:dyDescent="0.2"/>
    <row r="37953" hidden="1" x14ac:dyDescent="0.2"/>
    <row r="37954" hidden="1" x14ac:dyDescent="0.2"/>
    <row r="37955" hidden="1" x14ac:dyDescent="0.2"/>
    <row r="37956" hidden="1" x14ac:dyDescent="0.2"/>
    <row r="37957" hidden="1" x14ac:dyDescent="0.2"/>
    <row r="37958" hidden="1" x14ac:dyDescent="0.2"/>
    <row r="37959" hidden="1" x14ac:dyDescent="0.2"/>
    <row r="37960" hidden="1" x14ac:dyDescent="0.2"/>
    <row r="37961" hidden="1" x14ac:dyDescent="0.2"/>
    <row r="37962" hidden="1" x14ac:dyDescent="0.2"/>
    <row r="37963" hidden="1" x14ac:dyDescent="0.2"/>
    <row r="37964" hidden="1" x14ac:dyDescent="0.2"/>
    <row r="37965" hidden="1" x14ac:dyDescent="0.2"/>
    <row r="37966" hidden="1" x14ac:dyDescent="0.2"/>
    <row r="37967" hidden="1" x14ac:dyDescent="0.2"/>
    <row r="37968" hidden="1" x14ac:dyDescent="0.2"/>
    <row r="37969" hidden="1" x14ac:dyDescent="0.2"/>
    <row r="37970" hidden="1" x14ac:dyDescent="0.2"/>
    <row r="37971" hidden="1" x14ac:dyDescent="0.2"/>
    <row r="37972" hidden="1" x14ac:dyDescent="0.2"/>
    <row r="37973" hidden="1" x14ac:dyDescent="0.2"/>
    <row r="37974" hidden="1" x14ac:dyDescent="0.2"/>
    <row r="37975" hidden="1" x14ac:dyDescent="0.2"/>
    <row r="37976" hidden="1" x14ac:dyDescent="0.2"/>
    <row r="37977" hidden="1" x14ac:dyDescent="0.2"/>
    <row r="37978" hidden="1" x14ac:dyDescent="0.2"/>
    <row r="37979" hidden="1" x14ac:dyDescent="0.2"/>
    <row r="37980" hidden="1" x14ac:dyDescent="0.2"/>
    <row r="37981" hidden="1" x14ac:dyDescent="0.2"/>
    <row r="37982" hidden="1" x14ac:dyDescent="0.2"/>
    <row r="37983" hidden="1" x14ac:dyDescent="0.2"/>
    <row r="37984" hidden="1" x14ac:dyDescent="0.2"/>
    <row r="37985" hidden="1" x14ac:dyDescent="0.2"/>
    <row r="37986" hidden="1" x14ac:dyDescent="0.2"/>
    <row r="37987" hidden="1" x14ac:dyDescent="0.2"/>
    <row r="37988" hidden="1" x14ac:dyDescent="0.2"/>
    <row r="37989" hidden="1" x14ac:dyDescent="0.2"/>
    <row r="37990" hidden="1" x14ac:dyDescent="0.2"/>
    <row r="37991" hidden="1" x14ac:dyDescent="0.2"/>
    <row r="37992" hidden="1" x14ac:dyDescent="0.2"/>
    <row r="37993" hidden="1" x14ac:dyDescent="0.2"/>
    <row r="37994" hidden="1" x14ac:dyDescent="0.2"/>
    <row r="37995" hidden="1" x14ac:dyDescent="0.2"/>
    <row r="37996" hidden="1" x14ac:dyDescent="0.2"/>
    <row r="37997" hidden="1" x14ac:dyDescent="0.2"/>
    <row r="37998" hidden="1" x14ac:dyDescent="0.2"/>
    <row r="37999" hidden="1" x14ac:dyDescent="0.2"/>
    <row r="38000" hidden="1" x14ac:dyDescent="0.2"/>
    <row r="38001" hidden="1" x14ac:dyDescent="0.2"/>
    <row r="38002" hidden="1" x14ac:dyDescent="0.2"/>
    <row r="38003" hidden="1" x14ac:dyDescent="0.2"/>
    <row r="38004" hidden="1" x14ac:dyDescent="0.2"/>
    <row r="38005" hidden="1" x14ac:dyDescent="0.2"/>
    <row r="38006" hidden="1" x14ac:dyDescent="0.2"/>
    <row r="38007" hidden="1" x14ac:dyDescent="0.2"/>
    <row r="38008" hidden="1" x14ac:dyDescent="0.2"/>
    <row r="38009" hidden="1" x14ac:dyDescent="0.2"/>
    <row r="38010" hidden="1" x14ac:dyDescent="0.2"/>
    <row r="38011" hidden="1" x14ac:dyDescent="0.2"/>
    <row r="38012" hidden="1" x14ac:dyDescent="0.2"/>
    <row r="38013" hidden="1" x14ac:dyDescent="0.2"/>
    <row r="38014" hidden="1" x14ac:dyDescent="0.2"/>
    <row r="38015" hidden="1" x14ac:dyDescent="0.2"/>
    <row r="38016" hidden="1" x14ac:dyDescent="0.2"/>
    <row r="38017" hidden="1" x14ac:dyDescent="0.2"/>
    <row r="38018" hidden="1" x14ac:dyDescent="0.2"/>
    <row r="38019" hidden="1" x14ac:dyDescent="0.2"/>
    <row r="38020" hidden="1" x14ac:dyDescent="0.2"/>
    <row r="38021" hidden="1" x14ac:dyDescent="0.2"/>
    <row r="38022" hidden="1" x14ac:dyDescent="0.2"/>
    <row r="38023" hidden="1" x14ac:dyDescent="0.2"/>
    <row r="38024" hidden="1" x14ac:dyDescent="0.2"/>
    <row r="38025" hidden="1" x14ac:dyDescent="0.2"/>
    <row r="38026" hidden="1" x14ac:dyDescent="0.2"/>
    <row r="38027" hidden="1" x14ac:dyDescent="0.2"/>
    <row r="38028" hidden="1" x14ac:dyDescent="0.2"/>
    <row r="38029" hidden="1" x14ac:dyDescent="0.2"/>
    <row r="38030" hidden="1" x14ac:dyDescent="0.2"/>
    <row r="38031" hidden="1" x14ac:dyDescent="0.2"/>
    <row r="38032" hidden="1" x14ac:dyDescent="0.2"/>
    <row r="38033" hidden="1" x14ac:dyDescent="0.2"/>
    <row r="38034" hidden="1" x14ac:dyDescent="0.2"/>
    <row r="38035" hidden="1" x14ac:dyDescent="0.2"/>
    <row r="38036" hidden="1" x14ac:dyDescent="0.2"/>
    <row r="38037" hidden="1" x14ac:dyDescent="0.2"/>
    <row r="38038" hidden="1" x14ac:dyDescent="0.2"/>
    <row r="38039" hidden="1" x14ac:dyDescent="0.2"/>
    <row r="38040" hidden="1" x14ac:dyDescent="0.2"/>
    <row r="38041" hidden="1" x14ac:dyDescent="0.2"/>
    <row r="38042" hidden="1" x14ac:dyDescent="0.2"/>
    <row r="38043" hidden="1" x14ac:dyDescent="0.2"/>
    <row r="38044" hidden="1" x14ac:dyDescent="0.2"/>
    <row r="38045" hidden="1" x14ac:dyDescent="0.2"/>
    <row r="38046" hidden="1" x14ac:dyDescent="0.2"/>
    <row r="38047" hidden="1" x14ac:dyDescent="0.2"/>
    <row r="38048" hidden="1" x14ac:dyDescent="0.2"/>
    <row r="38049" hidden="1" x14ac:dyDescent="0.2"/>
    <row r="38050" hidden="1" x14ac:dyDescent="0.2"/>
    <row r="38051" hidden="1" x14ac:dyDescent="0.2"/>
    <row r="38052" hidden="1" x14ac:dyDescent="0.2"/>
    <row r="38053" hidden="1" x14ac:dyDescent="0.2"/>
    <row r="38054" hidden="1" x14ac:dyDescent="0.2"/>
    <row r="38055" hidden="1" x14ac:dyDescent="0.2"/>
    <row r="38056" hidden="1" x14ac:dyDescent="0.2"/>
    <row r="38057" hidden="1" x14ac:dyDescent="0.2"/>
    <row r="38058" hidden="1" x14ac:dyDescent="0.2"/>
    <row r="38059" hidden="1" x14ac:dyDescent="0.2"/>
    <row r="38060" hidden="1" x14ac:dyDescent="0.2"/>
    <row r="38061" hidden="1" x14ac:dyDescent="0.2"/>
    <row r="38062" hidden="1" x14ac:dyDescent="0.2"/>
    <row r="38063" hidden="1" x14ac:dyDescent="0.2"/>
    <row r="38064" hidden="1" x14ac:dyDescent="0.2"/>
    <row r="38065" hidden="1" x14ac:dyDescent="0.2"/>
    <row r="38066" hidden="1" x14ac:dyDescent="0.2"/>
    <row r="38067" hidden="1" x14ac:dyDescent="0.2"/>
    <row r="38068" hidden="1" x14ac:dyDescent="0.2"/>
    <row r="38069" hidden="1" x14ac:dyDescent="0.2"/>
    <row r="38070" hidden="1" x14ac:dyDescent="0.2"/>
    <row r="38071" hidden="1" x14ac:dyDescent="0.2"/>
    <row r="38072" hidden="1" x14ac:dyDescent="0.2"/>
    <row r="38073" hidden="1" x14ac:dyDescent="0.2"/>
    <row r="38074" hidden="1" x14ac:dyDescent="0.2"/>
    <row r="38075" hidden="1" x14ac:dyDescent="0.2"/>
    <row r="38076" hidden="1" x14ac:dyDescent="0.2"/>
    <row r="38077" hidden="1" x14ac:dyDescent="0.2"/>
    <row r="38078" hidden="1" x14ac:dyDescent="0.2"/>
    <row r="38079" hidden="1" x14ac:dyDescent="0.2"/>
    <row r="38080" hidden="1" x14ac:dyDescent="0.2"/>
    <row r="38081" hidden="1" x14ac:dyDescent="0.2"/>
    <row r="38082" hidden="1" x14ac:dyDescent="0.2"/>
    <row r="38083" hidden="1" x14ac:dyDescent="0.2"/>
    <row r="38084" hidden="1" x14ac:dyDescent="0.2"/>
    <row r="38085" hidden="1" x14ac:dyDescent="0.2"/>
    <row r="38086" hidden="1" x14ac:dyDescent="0.2"/>
    <row r="38087" hidden="1" x14ac:dyDescent="0.2"/>
    <row r="38088" hidden="1" x14ac:dyDescent="0.2"/>
    <row r="38089" hidden="1" x14ac:dyDescent="0.2"/>
    <row r="38090" hidden="1" x14ac:dyDescent="0.2"/>
    <row r="38091" hidden="1" x14ac:dyDescent="0.2"/>
    <row r="38092" hidden="1" x14ac:dyDescent="0.2"/>
    <row r="38093" hidden="1" x14ac:dyDescent="0.2"/>
    <row r="38094" hidden="1" x14ac:dyDescent="0.2"/>
    <row r="38095" hidden="1" x14ac:dyDescent="0.2"/>
    <row r="38096" hidden="1" x14ac:dyDescent="0.2"/>
    <row r="38097" hidden="1" x14ac:dyDescent="0.2"/>
    <row r="38098" hidden="1" x14ac:dyDescent="0.2"/>
    <row r="38099" hidden="1" x14ac:dyDescent="0.2"/>
    <row r="38100" hidden="1" x14ac:dyDescent="0.2"/>
    <row r="38101" hidden="1" x14ac:dyDescent="0.2"/>
    <row r="38102" hidden="1" x14ac:dyDescent="0.2"/>
    <row r="38103" hidden="1" x14ac:dyDescent="0.2"/>
    <row r="38104" hidden="1" x14ac:dyDescent="0.2"/>
    <row r="38105" hidden="1" x14ac:dyDescent="0.2"/>
    <row r="38106" hidden="1" x14ac:dyDescent="0.2"/>
    <row r="38107" hidden="1" x14ac:dyDescent="0.2"/>
    <row r="38108" hidden="1" x14ac:dyDescent="0.2"/>
    <row r="38109" hidden="1" x14ac:dyDescent="0.2"/>
    <row r="38110" hidden="1" x14ac:dyDescent="0.2"/>
    <row r="38111" hidden="1" x14ac:dyDescent="0.2"/>
    <row r="38112" hidden="1" x14ac:dyDescent="0.2"/>
    <row r="38113" hidden="1" x14ac:dyDescent="0.2"/>
    <row r="38114" hidden="1" x14ac:dyDescent="0.2"/>
    <row r="38115" hidden="1" x14ac:dyDescent="0.2"/>
    <row r="38116" hidden="1" x14ac:dyDescent="0.2"/>
    <row r="38117" hidden="1" x14ac:dyDescent="0.2"/>
    <row r="38118" hidden="1" x14ac:dyDescent="0.2"/>
    <row r="38119" hidden="1" x14ac:dyDescent="0.2"/>
    <row r="38120" hidden="1" x14ac:dyDescent="0.2"/>
    <row r="38121" hidden="1" x14ac:dyDescent="0.2"/>
    <row r="38122" hidden="1" x14ac:dyDescent="0.2"/>
    <row r="38123" hidden="1" x14ac:dyDescent="0.2"/>
    <row r="38124" hidden="1" x14ac:dyDescent="0.2"/>
    <row r="38125" hidden="1" x14ac:dyDescent="0.2"/>
    <row r="38126" hidden="1" x14ac:dyDescent="0.2"/>
    <row r="38127" hidden="1" x14ac:dyDescent="0.2"/>
    <row r="38128" hidden="1" x14ac:dyDescent="0.2"/>
    <row r="38129" hidden="1" x14ac:dyDescent="0.2"/>
    <row r="38130" hidden="1" x14ac:dyDescent="0.2"/>
    <row r="38131" hidden="1" x14ac:dyDescent="0.2"/>
    <row r="38132" hidden="1" x14ac:dyDescent="0.2"/>
    <row r="38133" hidden="1" x14ac:dyDescent="0.2"/>
    <row r="38134" hidden="1" x14ac:dyDescent="0.2"/>
    <row r="38135" hidden="1" x14ac:dyDescent="0.2"/>
    <row r="38136" hidden="1" x14ac:dyDescent="0.2"/>
    <row r="38137" hidden="1" x14ac:dyDescent="0.2"/>
    <row r="38138" hidden="1" x14ac:dyDescent="0.2"/>
    <row r="38139" hidden="1" x14ac:dyDescent="0.2"/>
    <row r="38140" hidden="1" x14ac:dyDescent="0.2"/>
    <row r="38141" hidden="1" x14ac:dyDescent="0.2"/>
    <row r="38142" hidden="1" x14ac:dyDescent="0.2"/>
    <row r="38143" hidden="1" x14ac:dyDescent="0.2"/>
    <row r="38144" hidden="1" x14ac:dyDescent="0.2"/>
    <row r="38145" hidden="1" x14ac:dyDescent="0.2"/>
    <row r="38146" hidden="1" x14ac:dyDescent="0.2"/>
    <row r="38147" hidden="1" x14ac:dyDescent="0.2"/>
    <row r="38148" hidden="1" x14ac:dyDescent="0.2"/>
    <row r="38149" hidden="1" x14ac:dyDescent="0.2"/>
    <row r="38150" hidden="1" x14ac:dyDescent="0.2"/>
    <row r="38151" hidden="1" x14ac:dyDescent="0.2"/>
    <row r="38152" hidden="1" x14ac:dyDescent="0.2"/>
    <row r="38153" hidden="1" x14ac:dyDescent="0.2"/>
    <row r="38154" hidden="1" x14ac:dyDescent="0.2"/>
    <row r="38155" hidden="1" x14ac:dyDescent="0.2"/>
    <row r="38156" hidden="1" x14ac:dyDescent="0.2"/>
    <row r="38157" hidden="1" x14ac:dyDescent="0.2"/>
    <row r="38158" hidden="1" x14ac:dyDescent="0.2"/>
    <row r="38159" hidden="1" x14ac:dyDescent="0.2"/>
    <row r="38160" hidden="1" x14ac:dyDescent="0.2"/>
    <row r="38161" hidden="1" x14ac:dyDescent="0.2"/>
    <row r="38162" hidden="1" x14ac:dyDescent="0.2"/>
    <row r="38163" hidden="1" x14ac:dyDescent="0.2"/>
    <row r="38164" hidden="1" x14ac:dyDescent="0.2"/>
    <row r="38165" hidden="1" x14ac:dyDescent="0.2"/>
    <row r="38166" hidden="1" x14ac:dyDescent="0.2"/>
    <row r="38167" hidden="1" x14ac:dyDescent="0.2"/>
    <row r="38168" hidden="1" x14ac:dyDescent="0.2"/>
    <row r="38169" hidden="1" x14ac:dyDescent="0.2"/>
    <row r="38170" hidden="1" x14ac:dyDescent="0.2"/>
    <row r="38171" hidden="1" x14ac:dyDescent="0.2"/>
    <row r="38172" hidden="1" x14ac:dyDescent="0.2"/>
    <row r="38173" hidden="1" x14ac:dyDescent="0.2"/>
    <row r="38174" hidden="1" x14ac:dyDescent="0.2"/>
    <row r="38175" hidden="1" x14ac:dyDescent="0.2"/>
    <row r="38176" hidden="1" x14ac:dyDescent="0.2"/>
    <row r="38177" hidden="1" x14ac:dyDescent="0.2"/>
    <row r="38178" hidden="1" x14ac:dyDescent="0.2"/>
    <row r="38179" hidden="1" x14ac:dyDescent="0.2"/>
    <row r="38180" hidden="1" x14ac:dyDescent="0.2"/>
    <row r="38181" hidden="1" x14ac:dyDescent="0.2"/>
    <row r="38182" hidden="1" x14ac:dyDescent="0.2"/>
    <row r="38183" hidden="1" x14ac:dyDescent="0.2"/>
    <row r="38184" hidden="1" x14ac:dyDescent="0.2"/>
    <row r="38185" hidden="1" x14ac:dyDescent="0.2"/>
    <row r="38186" hidden="1" x14ac:dyDescent="0.2"/>
    <row r="38187" hidden="1" x14ac:dyDescent="0.2"/>
    <row r="38188" hidden="1" x14ac:dyDescent="0.2"/>
    <row r="38189" hidden="1" x14ac:dyDescent="0.2"/>
    <row r="38190" hidden="1" x14ac:dyDescent="0.2"/>
    <row r="38191" hidden="1" x14ac:dyDescent="0.2"/>
    <row r="38192" hidden="1" x14ac:dyDescent="0.2"/>
    <row r="38193" hidden="1" x14ac:dyDescent="0.2"/>
    <row r="38194" hidden="1" x14ac:dyDescent="0.2"/>
    <row r="38195" hidden="1" x14ac:dyDescent="0.2"/>
    <row r="38196" hidden="1" x14ac:dyDescent="0.2"/>
    <row r="38197" hidden="1" x14ac:dyDescent="0.2"/>
    <row r="38198" hidden="1" x14ac:dyDescent="0.2"/>
    <row r="38199" hidden="1" x14ac:dyDescent="0.2"/>
    <row r="38200" hidden="1" x14ac:dyDescent="0.2"/>
    <row r="38201" hidden="1" x14ac:dyDescent="0.2"/>
    <row r="38202" hidden="1" x14ac:dyDescent="0.2"/>
    <row r="38203" hidden="1" x14ac:dyDescent="0.2"/>
    <row r="38204" hidden="1" x14ac:dyDescent="0.2"/>
    <row r="38205" hidden="1" x14ac:dyDescent="0.2"/>
    <row r="38206" hidden="1" x14ac:dyDescent="0.2"/>
    <row r="38207" hidden="1" x14ac:dyDescent="0.2"/>
    <row r="38208" hidden="1" x14ac:dyDescent="0.2"/>
    <row r="38209" hidden="1" x14ac:dyDescent="0.2"/>
    <row r="38210" hidden="1" x14ac:dyDescent="0.2"/>
    <row r="38211" hidden="1" x14ac:dyDescent="0.2"/>
    <row r="38212" hidden="1" x14ac:dyDescent="0.2"/>
    <row r="38213" hidden="1" x14ac:dyDescent="0.2"/>
    <row r="38214" hidden="1" x14ac:dyDescent="0.2"/>
    <row r="38215" hidden="1" x14ac:dyDescent="0.2"/>
    <row r="38216" hidden="1" x14ac:dyDescent="0.2"/>
    <row r="38217" hidden="1" x14ac:dyDescent="0.2"/>
    <row r="38218" hidden="1" x14ac:dyDescent="0.2"/>
    <row r="38219" hidden="1" x14ac:dyDescent="0.2"/>
    <row r="38220" hidden="1" x14ac:dyDescent="0.2"/>
    <row r="38221" hidden="1" x14ac:dyDescent="0.2"/>
    <row r="38222" hidden="1" x14ac:dyDescent="0.2"/>
    <row r="38223" hidden="1" x14ac:dyDescent="0.2"/>
    <row r="38224" hidden="1" x14ac:dyDescent="0.2"/>
    <row r="38225" hidden="1" x14ac:dyDescent="0.2"/>
    <row r="38226" hidden="1" x14ac:dyDescent="0.2"/>
    <row r="38227" hidden="1" x14ac:dyDescent="0.2"/>
    <row r="38228" hidden="1" x14ac:dyDescent="0.2"/>
    <row r="38229" hidden="1" x14ac:dyDescent="0.2"/>
    <row r="38230" hidden="1" x14ac:dyDescent="0.2"/>
    <row r="38231" hidden="1" x14ac:dyDescent="0.2"/>
    <row r="38232" hidden="1" x14ac:dyDescent="0.2"/>
    <row r="38233" hidden="1" x14ac:dyDescent="0.2"/>
    <row r="38234" hidden="1" x14ac:dyDescent="0.2"/>
    <row r="38235" hidden="1" x14ac:dyDescent="0.2"/>
    <row r="38236" hidden="1" x14ac:dyDescent="0.2"/>
    <row r="38237" hidden="1" x14ac:dyDescent="0.2"/>
    <row r="38238" hidden="1" x14ac:dyDescent="0.2"/>
    <row r="38239" hidden="1" x14ac:dyDescent="0.2"/>
    <row r="38240" hidden="1" x14ac:dyDescent="0.2"/>
    <row r="38241" hidden="1" x14ac:dyDescent="0.2"/>
    <row r="38242" hidden="1" x14ac:dyDescent="0.2"/>
    <row r="38243" hidden="1" x14ac:dyDescent="0.2"/>
    <row r="38244" hidden="1" x14ac:dyDescent="0.2"/>
    <row r="38245" hidden="1" x14ac:dyDescent="0.2"/>
    <row r="38246" hidden="1" x14ac:dyDescent="0.2"/>
    <row r="38247" hidden="1" x14ac:dyDescent="0.2"/>
    <row r="38248" hidden="1" x14ac:dyDescent="0.2"/>
    <row r="38249" hidden="1" x14ac:dyDescent="0.2"/>
    <row r="38250" hidden="1" x14ac:dyDescent="0.2"/>
    <row r="38251" hidden="1" x14ac:dyDescent="0.2"/>
    <row r="38252" hidden="1" x14ac:dyDescent="0.2"/>
    <row r="38253" hidden="1" x14ac:dyDescent="0.2"/>
    <row r="38254" hidden="1" x14ac:dyDescent="0.2"/>
    <row r="38255" hidden="1" x14ac:dyDescent="0.2"/>
    <row r="38256" hidden="1" x14ac:dyDescent="0.2"/>
    <row r="38257" hidden="1" x14ac:dyDescent="0.2"/>
    <row r="38258" hidden="1" x14ac:dyDescent="0.2"/>
    <row r="38259" hidden="1" x14ac:dyDescent="0.2"/>
    <row r="38260" hidden="1" x14ac:dyDescent="0.2"/>
    <row r="38261" hidden="1" x14ac:dyDescent="0.2"/>
    <row r="38262" hidden="1" x14ac:dyDescent="0.2"/>
    <row r="38263" hidden="1" x14ac:dyDescent="0.2"/>
    <row r="38264" hidden="1" x14ac:dyDescent="0.2"/>
    <row r="38265" hidden="1" x14ac:dyDescent="0.2"/>
    <row r="38266" hidden="1" x14ac:dyDescent="0.2"/>
    <row r="38267" hidden="1" x14ac:dyDescent="0.2"/>
    <row r="38268" hidden="1" x14ac:dyDescent="0.2"/>
    <row r="38269" hidden="1" x14ac:dyDescent="0.2"/>
    <row r="38270" hidden="1" x14ac:dyDescent="0.2"/>
    <row r="38271" hidden="1" x14ac:dyDescent="0.2"/>
    <row r="38272" hidden="1" x14ac:dyDescent="0.2"/>
    <row r="38273" hidden="1" x14ac:dyDescent="0.2"/>
    <row r="38274" hidden="1" x14ac:dyDescent="0.2"/>
    <row r="38275" hidden="1" x14ac:dyDescent="0.2"/>
    <row r="38276" hidden="1" x14ac:dyDescent="0.2"/>
    <row r="38277" hidden="1" x14ac:dyDescent="0.2"/>
    <row r="38278" hidden="1" x14ac:dyDescent="0.2"/>
    <row r="38279" hidden="1" x14ac:dyDescent="0.2"/>
    <row r="38280" hidden="1" x14ac:dyDescent="0.2"/>
    <row r="38281" hidden="1" x14ac:dyDescent="0.2"/>
    <row r="38282" hidden="1" x14ac:dyDescent="0.2"/>
    <row r="38283" hidden="1" x14ac:dyDescent="0.2"/>
    <row r="38284" hidden="1" x14ac:dyDescent="0.2"/>
    <row r="38285" hidden="1" x14ac:dyDescent="0.2"/>
    <row r="38286" hidden="1" x14ac:dyDescent="0.2"/>
    <row r="38287" hidden="1" x14ac:dyDescent="0.2"/>
    <row r="38288" hidden="1" x14ac:dyDescent="0.2"/>
    <row r="38289" hidden="1" x14ac:dyDescent="0.2"/>
    <row r="38290" hidden="1" x14ac:dyDescent="0.2"/>
    <row r="38291" hidden="1" x14ac:dyDescent="0.2"/>
    <row r="38292" hidden="1" x14ac:dyDescent="0.2"/>
    <row r="38293" hidden="1" x14ac:dyDescent="0.2"/>
    <row r="38294" hidden="1" x14ac:dyDescent="0.2"/>
    <row r="38295" hidden="1" x14ac:dyDescent="0.2"/>
    <row r="38296" hidden="1" x14ac:dyDescent="0.2"/>
    <row r="38297" hidden="1" x14ac:dyDescent="0.2"/>
    <row r="38298" hidden="1" x14ac:dyDescent="0.2"/>
    <row r="38299" hidden="1" x14ac:dyDescent="0.2"/>
    <row r="38300" hidden="1" x14ac:dyDescent="0.2"/>
    <row r="38301" hidden="1" x14ac:dyDescent="0.2"/>
    <row r="38302" hidden="1" x14ac:dyDescent="0.2"/>
    <row r="38303" hidden="1" x14ac:dyDescent="0.2"/>
    <row r="38304" hidden="1" x14ac:dyDescent="0.2"/>
    <row r="38305" hidden="1" x14ac:dyDescent="0.2"/>
    <row r="38306" hidden="1" x14ac:dyDescent="0.2"/>
    <row r="38307" hidden="1" x14ac:dyDescent="0.2"/>
    <row r="38308" hidden="1" x14ac:dyDescent="0.2"/>
    <row r="38309" hidden="1" x14ac:dyDescent="0.2"/>
    <row r="38310" hidden="1" x14ac:dyDescent="0.2"/>
    <row r="38311" hidden="1" x14ac:dyDescent="0.2"/>
    <row r="38312" hidden="1" x14ac:dyDescent="0.2"/>
    <row r="38313" hidden="1" x14ac:dyDescent="0.2"/>
    <row r="38314" hidden="1" x14ac:dyDescent="0.2"/>
    <row r="38315" hidden="1" x14ac:dyDescent="0.2"/>
    <row r="38316" hidden="1" x14ac:dyDescent="0.2"/>
    <row r="38317" hidden="1" x14ac:dyDescent="0.2"/>
    <row r="38318" hidden="1" x14ac:dyDescent="0.2"/>
    <row r="38319" hidden="1" x14ac:dyDescent="0.2"/>
    <row r="38320" hidden="1" x14ac:dyDescent="0.2"/>
    <row r="38321" hidden="1" x14ac:dyDescent="0.2"/>
    <row r="38322" hidden="1" x14ac:dyDescent="0.2"/>
    <row r="38323" hidden="1" x14ac:dyDescent="0.2"/>
    <row r="38324" hidden="1" x14ac:dyDescent="0.2"/>
    <row r="38325" hidden="1" x14ac:dyDescent="0.2"/>
    <row r="38326" hidden="1" x14ac:dyDescent="0.2"/>
    <row r="38327" hidden="1" x14ac:dyDescent="0.2"/>
    <row r="38328" hidden="1" x14ac:dyDescent="0.2"/>
    <row r="38329" hidden="1" x14ac:dyDescent="0.2"/>
    <row r="38330" hidden="1" x14ac:dyDescent="0.2"/>
    <row r="38331" hidden="1" x14ac:dyDescent="0.2"/>
    <row r="38332" hidden="1" x14ac:dyDescent="0.2"/>
    <row r="38333" hidden="1" x14ac:dyDescent="0.2"/>
    <row r="38334" hidden="1" x14ac:dyDescent="0.2"/>
    <row r="38335" hidden="1" x14ac:dyDescent="0.2"/>
    <row r="38336" hidden="1" x14ac:dyDescent="0.2"/>
    <row r="38337" hidden="1" x14ac:dyDescent="0.2"/>
    <row r="38338" hidden="1" x14ac:dyDescent="0.2"/>
    <row r="38339" hidden="1" x14ac:dyDescent="0.2"/>
    <row r="38340" hidden="1" x14ac:dyDescent="0.2"/>
    <row r="38341" hidden="1" x14ac:dyDescent="0.2"/>
    <row r="38342" hidden="1" x14ac:dyDescent="0.2"/>
    <row r="38343" hidden="1" x14ac:dyDescent="0.2"/>
    <row r="38344" hidden="1" x14ac:dyDescent="0.2"/>
    <row r="38345" hidden="1" x14ac:dyDescent="0.2"/>
    <row r="38346" hidden="1" x14ac:dyDescent="0.2"/>
    <row r="38347" hidden="1" x14ac:dyDescent="0.2"/>
    <row r="38348" hidden="1" x14ac:dyDescent="0.2"/>
    <row r="38349" hidden="1" x14ac:dyDescent="0.2"/>
    <row r="38350" hidden="1" x14ac:dyDescent="0.2"/>
    <row r="38351" hidden="1" x14ac:dyDescent="0.2"/>
    <row r="38352" hidden="1" x14ac:dyDescent="0.2"/>
    <row r="38353" hidden="1" x14ac:dyDescent="0.2"/>
    <row r="38354" hidden="1" x14ac:dyDescent="0.2"/>
    <row r="38355" hidden="1" x14ac:dyDescent="0.2"/>
    <row r="38356" hidden="1" x14ac:dyDescent="0.2"/>
    <row r="38357" hidden="1" x14ac:dyDescent="0.2"/>
    <row r="38358" hidden="1" x14ac:dyDescent="0.2"/>
    <row r="38359" hidden="1" x14ac:dyDescent="0.2"/>
    <row r="38360" hidden="1" x14ac:dyDescent="0.2"/>
    <row r="38361" hidden="1" x14ac:dyDescent="0.2"/>
    <row r="38362" hidden="1" x14ac:dyDescent="0.2"/>
    <row r="38363" hidden="1" x14ac:dyDescent="0.2"/>
    <row r="38364" hidden="1" x14ac:dyDescent="0.2"/>
    <row r="38365" hidden="1" x14ac:dyDescent="0.2"/>
    <row r="38366" hidden="1" x14ac:dyDescent="0.2"/>
    <row r="38367" hidden="1" x14ac:dyDescent="0.2"/>
    <row r="38368" hidden="1" x14ac:dyDescent="0.2"/>
    <row r="38369" hidden="1" x14ac:dyDescent="0.2"/>
    <row r="38370" hidden="1" x14ac:dyDescent="0.2"/>
    <row r="38371" hidden="1" x14ac:dyDescent="0.2"/>
    <row r="38372" hidden="1" x14ac:dyDescent="0.2"/>
    <row r="38373" hidden="1" x14ac:dyDescent="0.2"/>
    <row r="38374" hidden="1" x14ac:dyDescent="0.2"/>
    <row r="38375" hidden="1" x14ac:dyDescent="0.2"/>
    <row r="38376" hidden="1" x14ac:dyDescent="0.2"/>
    <row r="38377" hidden="1" x14ac:dyDescent="0.2"/>
    <row r="38378" hidden="1" x14ac:dyDescent="0.2"/>
    <row r="38379" hidden="1" x14ac:dyDescent="0.2"/>
    <row r="38380" hidden="1" x14ac:dyDescent="0.2"/>
    <row r="38381" hidden="1" x14ac:dyDescent="0.2"/>
    <row r="38382" hidden="1" x14ac:dyDescent="0.2"/>
    <row r="38383" hidden="1" x14ac:dyDescent="0.2"/>
    <row r="38384" hidden="1" x14ac:dyDescent="0.2"/>
    <row r="38385" hidden="1" x14ac:dyDescent="0.2"/>
    <row r="38386" hidden="1" x14ac:dyDescent="0.2"/>
    <row r="38387" hidden="1" x14ac:dyDescent="0.2"/>
    <row r="38388" hidden="1" x14ac:dyDescent="0.2"/>
    <row r="38389" hidden="1" x14ac:dyDescent="0.2"/>
    <row r="38390" hidden="1" x14ac:dyDescent="0.2"/>
    <row r="38391" hidden="1" x14ac:dyDescent="0.2"/>
    <row r="38392" hidden="1" x14ac:dyDescent="0.2"/>
    <row r="38393" hidden="1" x14ac:dyDescent="0.2"/>
    <row r="38394" hidden="1" x14ac:dyDescent="0.2"/>
    <row r="38395" hidden="1" x14ac:dyDescent="0.2"/>
    <row r="38396" hidden="1" x14ac:dyDescent="0.2"/>
    <row r="38397" hidden="1" x14ac:dyDescent="0.2"/>
    <row r="38398" hidden="1" x14ac:dyDescent="0.2"/>
    <row r="38399" hidden="1" x14ac:dyDescent="0.2"/>
    <row r="38400" hidden="1" x14ac:dyDescent="0.2"/>
    <row r="38401" hidden="1" x14ac:dyDescent="0.2"/>
    <row r="38402" hidden="1" x14ac:dyDescent="0.2"/>
    <row r="38403" hidden="1" x14ac:dyDescent="0.2"/>
    <row r="38404" hidden="1" x14ac:dyDescent="0.2"/>
    <row r="38405" hidden="1" x14ac:dyDescent="0.2"/>
    <row r="38406" hidden="1" x14ac:dyDescent="0.2"/>
    <row r="38407" hidden="1" x14ac:dyDescent="0.2"/>
    <row r="38408" hidden="1" x14ac:dyDescent="0.2"/>
    <row r="38409" hidden="1" x14ac:dyDescent="0.2"/>
    <row r="38410" hidden="1" x14ac:dyDescent="0.2"/>
    <row r="38411" hidden="1" x14ac:dyDescent="0.2"/>
    <row r="38412" hidden="1" x14ac:dyDescent="0.2"/>
    <row r="38413" hidden="1" x14ac:dyDescent="0.2"/>
    <row r="38414" hidden="1" x14ac:dyDescent="0.2"/>
    <row r="38415" hidden="1" x14ac:dyDescent="0.2"/>
    <row r="38416" hidden="1" x14ac:dyDescent="0.2"/>
    <row r="38417" hidden="1" x14ac:dyDescent="0.2"/>
    <row r="38418" hidden="1" x14ac:dyDescent="0.2"/>
    <row r="38419" hidden="1" x14ac:dyDescent="0.2"/>
    <row r="38420" hidden="1" x14ac:dyDescent="0.2"/>
    <row r="38421" hidden="1" x14ac:dyDescent="0.2"/>
    <row r="38422" hidden="1" x14ac:dyDescent="0.2"/>
    <row r="38423" hidden="1" x14ac:dyDescent="0.2"/>
    <row r="38424" hidden="1" x14ac:dyDescent="0.2"/>
    <row r="38425" hidden="1" x14ac:dyDescent="0.2"/>
    <row r="38426" hidden="1" x14ac:dyDescent="0.2"/>
    <row r="38427" hidden="1" x14ac:dyDescent="0.2"/>
    <row r="38428" hidden="1" x14ac:dyDescent="0.2"/>
    <row r="38429" hidden="1" x14ac:dyDescent="0.2"/>
    <row r="38430" hidden="1" x14ac:dyDescent="0.2"/>
    <row r="38431" hidden="1" x14ac:dyDescent="0.2"/>
    <row r="38432" hidden="1" x14ac:dyDescent="0.2"/>
    <row r="38433" hidden="1" x14ac:dyDescent="0.2"/>
    <row r="38434" hidden="1" x14ac:dyDescent="0.2"/>
    <row r="38435" hidden="1" x14ac:dyDescent="0.2"/>
    <row r="38436" hidden="1" x14ac:dyDescent="0.2"/>
    <row r="38437" hidden="1" x14ac:dyDescent="0.2"/>
    <row r="38438" hidden="1" x14ac:dyDescent="0.2"/>
    <row r="38439" hidden="1" x14ac:dyDescent="0.2"/>
    <row r="38440" hidden="1" x14ac:dyDescent="0.2"/>
    <row r="38441" hidden="1" x14ac:dyDescent="0.2"/>
    <row r="38442" hidden="1" x14ac:dyDescent="0.2"/>
    <row r="38443" hidden="1" x14ac:dyDescent="0.2"/>
    <row r="38444" hidden="1" x14ac:dyDescent="0.2"/>
    <row r="38445" hidden="1" x14ac:dyDescent="0.2"/>
    <row r="38446" hidden="1" x14ac:dyDescent="0.2"/>
    <row r="38447" hidden="1" x14ac:dyDescent="0.2"/>
    <row r="38448" hidden="1" x14ac:dyDescent="0.2"/>
    <row r="38449" hidden="1" x14ac:dyDescent="0.2"/>
    <row r="38450" hidden="1" x14ac:dyDescent="0.2"/>
    <row r="38451" hidden="1" x14ac:dyDescent="0.2"/>
    <row r="38452" hidden="1" x14ac:dyDescent="0.2"/>
    <row r="38453" hidden="1" x14ac:dyDescent="0.2"/>
    <row r="38454" hidden="1" x14ac:dyDescent="0.2"/>
    <row r="38455" hidden="1" x14ac:dyDescent="0.2"/>
    <row r="38456" hidden="1" x14ac:dyDescent="0.2"/>
    <row r="38457" hidden="1" x14ac:dyDescent="0.2"/>
    <row r="38458" hidden="1" x14ac:dyDescent="0.2"/>
    <row r="38459" hidden="1" x14ac:dyDescent="0.2"/>
    <row r="38460" hidden="1" x14ac:dyDescent="0.2"/>
    <row r="38461" hidden="1" x14ac:dyDescent="0.2"/>
    <row r="38462" hidden="1" x14ac:dyDescent="0.2"/>
    <row r="38463" hidden="1" x14ac:dyDescent="0.2"/>
    <row r="38464" hidden="1" x14ac:dyDescent="0.2"/>
    <row r="38465" hidden="1" x14ac:dyDescent="0.2"/>
    <row r="38466" hidden="1" x14ac:dyDescent="0.2"/>
    <row r="38467" hidden="1" x14ac:dyDescent="0.2"/>
    <row r="38468" hidden="1" x14ac:dyDescent="0.2"/>
    <row r="38469" hidden="1" x14ac:dyDescent="0.2"/>
    <row r="38470" hidden="1" x14ac:dyDescent="0.2"/>
    <row r="38471" hidden="1" x14ac:dyDescent="0.2"/>
    <row r="38472" hidden="1" x14ac:dyDescent="0.2"/>
    <row r="38473" hidden="1" x14ac:dyDescent="0.2"/>
    <row r="38474" hidden="1" x14ac:dyDescent="0.2"/>
    <row r="38475" hidden="1" x14ac:dyDescent="0.2"/>
    <row r="38476" hidden="1" x14ac:dyDescent="0.2"/>
    <row r="38477" hidden="1" x14ac:dyDescent="0.2"/>
    <row r="38478" hidden="1" x14ac:dyDescent="0.2"/>
    <row r="38479" hidden="1" x14ac:dyDescent="0.2"/>
    <row r="38480" hidden="1" x14ac:dyDescent="0.2"/>
    <row r="38481" hidden="1" x14ac:dyDescent="0.2"/>
    <row r="38482" hidden="1" x14ac:dyDescent="0.2"/>
    <row r="38483" hidden="1" x14ac:dyDescent="0.2"/>
    <row r="38484" hidden="1" x14ac:dyDescent="0.2"/>
    <row r="38485" hidden="1" x14ac:dyDescent="0.2"/>
    <row r="38486" hidden="1" x14ac:dyDescent="0.2"/>
    <row r="38487" hidden="1" x14ac:dyDescent="0.2"/>
    <row r="38488" hidden="1" x14ac:dyDescent="0.2"/>
    <row r="38489" hidden="1" x14ac:dyDescent="0.2"/>
    <row r="38490" hidden="1" x14ac:dyDescent="0.2"/>
    <row r="38491" hidden="1" x14ac:dyDescent="0.2"/>
    <row r="38492" hidden="1" x14ac:dyDescent="0.2"/>
    <row r="38493" hidden="1" x14ac:dyDescent="0.2"/>
    <row r="38494" hidden="1" x14ac:dyDescent="0.2"/>
    <row r="38495" hidden="1" x14ac:dyDescent="0.2"/>
    <row r="38496" hidden="1" x14ac:dyDescent="0.2"/>
    <row r="38497" hidden="1" x14ac:dyDescent="0.2"/>
    <row r="38498" hidden="1" x14ac:dyDescent="0.2"/>
    <row r="38499" hidden="1" x14ac:dyDescent="0.2"/>
    <row r="38500" hidden="1" x14ac:dyDescent="0.2"/>
    <row r="38501" hidden="1" x14ac:dyDescent="0.2"/>
    <row r="38502" hidden="1" x14ac:dyDescent="0.2"/>
    <row r="38503" hidden="1" x14ac:dyDescent="0.2"/>
    <row r="38504" hidden="1" x14ac:dyDescent="0.2"/>
    <row r="38505" hidden="1" x14ac:dyDescent="0.2"/>
    <row r="38506" hidden="1" x14ac:dyDescent="0.2"/>
    <row r="38507" hidden="1" x14ac:dyDescent="0.2"/>
    <row r="38508" hidden="1" x14ac:dyDescent="0.2"/>
    <row r="38509" hidden="1" x14ac:dyDescent="0.2"/>
    <row r="38510" hidden="1" x14ac:dyDescent="0.2"/>
    <row r="38511" hidden="1" x14ac:dyDescent="0.2"/>
    <row r="38512" hidden="1" x14ac:dyDescent="0.2"/>
    <row r="38513" hidden="1" x14ac:dyDescent="0.2"/>
    <row r="38514" hidden="1" x14ac:dyDescent="0.2"/>
    <row r="38515" hidden="1" x14ac:dyDescent="0.2"/>
    <row r="38516" hidden="1" x14ac:dyDescent="0.2"/>
    <row r="38517" hidden="1" x14ac:dyDescent="0.2"/>
    <row r="38518" hidden="1" x14ac:dyDescent="0.2"/>
    <row r="38519" hidden="1" x14ac:dyDescent="0.2"/>
    <row r="38520" hidden="1" x14ac:dyDescent="0.2"/>
    <row r="38521" hidden="1" x14ac:dyDescent="0.2"/>
    <row r="38522" hidden="1" x14ac:dyDescent="0.2"/>
    <row r="38523" hidden="1" x14ac:dyDescent="0.2"/>
    <row r="38524" hidden="1" x14ac:dyDescent="0.2"/>
    <row r="38525" hidden="1" x14ac:dyDescent="0.2"/>
    <row r="38526" hidden="1" x14ac:dyDescent="0.2"/>
    <row r="38527" hidden="1" x14ac:dyDescent="0.2"/>
    <row r="38528" hidden="1" x14ac:dyDescent="0.2"/>
    <row r="38529" hidden="1" x14ac:dyDescent="0.2"/>
    <row r="38530" hidden="1" x14ac:dyDescent="0.2"/>
    <row r="38531" hidden="1" x14ac:dyDescent="0.2"/>
    <row r="38532" hidden="1" x14ac:dyDescent="0.2"/>
    <row r="38533" hidden="1" x14ac:dyDescent="0.2"/>
    <row r="38534" hidden="1" x14ac:dyDescent="0.2"/>
    <row r="38535" hidden="1" x14ac:dyDescent="0.2"/>
    <row r="38536" hidden="1" x14ac:dyDescent="0.2"/>
    <row r="38537" hidden="1" x14ac:dyDescent="0.2"/>
    <row r="38538" hidden="1" x14ac:dyDescent="0.2"/>
    <row r="38539" hidden="1" x14ac:dyDescent="0.2"/>
    <row r="38540" hidden="1" x14ac:dyDescent="0.2"/>
    <row r="38541" hidden="1" x14ac:dyDescent="0.2"/>
    <row r="38542" hidden="1" x14ac:dyDescent="0.2"/>
    <row r="38543" hidden="1" x14ac:dyDescent="0.2"/>
    <row r="38544" hidden="1" x14ac:dyDescent="0.2"/>
    <row r="38545" hidden="1" x14ac:dyDescent="0.2"/>
    <row r="38546" hidden="1" x14ac:dyDescent="0.2"/>
    <row r="38547" hidden="1" x14ac:dyDescent="0.2"/>
    <row r="38548" hidden="1" x14ac:dyDescent="0.2"/>
    <row r="38549" hidden="1" x14ac:dyDescent="0.2"/>
    <row r="38550" hidden="1" x14ac:dyDescent="0.2"/>
    <row r="38551" hidden="1" x14ac:dyDescent="0.2"/>
    <row r="38552" hidden="1" x14ac:dyDescent="0.2"/>
    <row r="38553" hidden="1" x14ac:dyDescent="0.2"/>
    <row r="38554" hidden="1" x14ac:dyDescent="0.2"/>
    <row r="38555" hidden="1" x14ac:dyDescent="0.2"/>
    <row r="38556" hidden="1" x14ac:dyDescent="0.2"/>
    <row r="38557" hidden="1" x14ac:dyDescent="0.2"/>
    <row r="38558" hidden="1" x14ac:dyDescent="0.2"/>
    <row r="38559" hidden="1" x14ac:dyDescent="0.2"/>
    <row r="38560" hidden="1" x14ac:dyDescent="0.2"/>
    <row r="38561" hidden="1" x14ac:dyDescent="0.2"/>
    <row r="38562" hidden="1" x14ac:dyDescent="0.2"/>
    <row r="38563" hidden="1" x14ac:dyDescent="0.2"/>
    <row r="38564" hidden="1" x14ac:dyDescent="0.2"/>
    <row r="38565" hidden="1" x14ac:dyDescent="0.2"/>
    <row r="38566" hidden="1" x14ac:dyDescent="0.2"/>
    <row r="38567" hidden="1" x14ac:dyDescent="0.2"/>
    <row r="38568" hidden="1" x14ac:dyDescent="0.2"/>
    <row r="38569" hidden="1" x14ac:dyDescent="0.2"/>
    <row r="38570" hidden="1" x14ac:dyDescent="0.2"/>
    <row r="38571" hidden="1" x14ac:dyDescent="0.2"/>
    <row r="38572" hidden="1" x14ac:dyDescent="0.2"/>
    <row r="38573" hidden="1" x14ac:dyDescent="0.2"/>
    <row r="38574" hidden="1" x14ac:dyDescent="0.2"/>
    <row r="38575" hidden="1" x14ac:dyDescent="0.2"/>
    <row r="38576" hidden="1" x14ac:dyDescent="0.2"/>
    <row r="38577" hidden="1" x14ac:dyDescent="0.2"/>
    <row r="38578" hidden="1" x14ac:dyDescent="0.2"/>
    <row r="38579" hidden="1" x14ac:dyDescent="0.2"/>
    <row r="38580" hidden="1" x14ac:dyDescent="0.2"/>
    <row r="38581" hidden="1" x14ac:dyDescent="0.2"/>
    <row r="38582" hidden="1" x14ac:dyDescent="0.2"/>
    <row r="38583" hidden="1" x14ac:dyDescent="0.2"/>
    <row r="38584" hidden="1" x14ac:dyDescent="0.2"/>
    <row r="38585" hidden="1" x14ac:dyDescent="0.2"/>
    <row r="38586" hidden="1" x14ac:dyDescent="0.2"/>
    <row r="38587" hidden="1" x14ac:dyDescent="0.2"/>
    <row r="38588" hidden="1" x14ac:dyDescent="0.2"/>
    <row r="38589" hidden="1" x14ac:dyDescent="0.2"/>
    <row r="38590" hidden="1" x14ac:dyDescent="0.2"/>
    <row r="38591" hidden="1" x14ac:dyDescent="0.2"/>
    <row r="38592" hidden="1" x14ac:dyDescent="0.2"/>
    <row r="38593" hidden="1" x14ac:dyDescent="0.2"/>
    <row r="38594" hidden="1" x14ac:dyDescent="0.2"/>
    <row r="38595" hidden="1" x14ac:dyDescent="0.2"/>
    <row r="38596" hidden="1" x14ac:dyDescent="0.2"/>
    <row r="38597" hidden="1" x14ac:dyDescent="0.2"/>
    <row r="38598" hidden="1" x14ac:dyDescent="0.2"/>
    <row r="38599" hidden="1" x14ac:dyDescent="0.2"/>
    <row r="38600" hidden="1" x14ac:dyDescent="0.2"/>
    <row r="38601" hidden="1" x14ac:dyDescent="0.2"/>
    <row r="38602" hidden="1" x14ac:dyDescent="0.2"/>
    <row r="38603" hidden="1" x14ac:dyDescent="0.2"/>
    <row r="38604" hidden="1" x14ac:dyDescent="0.2"/>
    <row r="38605" hidden="1" x14ac:dyDescent="0.2"/>
    <row r="38606" hidden="1" x14ac:dyDescent="0.2"/>
    <row r="38607" hidden="1" x14ac:dyDescent="0.2"/>
    <row r="38608" hidden="1" x14ac:dyDescent="0.2"/>
    <row r="38609" hidden="1" x14ac:dyDescent="0.2"/>
    <row r="38610" hidden="1" x14ac:dyDescent="0.2"/>
    <row r="38611" hidden="1" x14ac:dyDescent="0.2"/>
    <row r="38612" hidden="1" x14ac:dyDescent="0.2"/>
    <row r="38613" hidden="1" x14ac:dyDescent="0.2"/>
    <row r="38614" hidden="1" x14ac:dyDescent="0.2"/>
    <row r="38615" hidden="1" x14ac:dyDescent="0.2"/>
    <row r="38616" hidden="1" x14ac:dyDescent="0.2"/>
    <row r="38617" hidden="1" x14ac:dyDescent="0.2"/>
    <row r="38618" hidden="1" x14ac:dyDescent="0.2"/>
    <row r="38619" hidden="1" x14ac:dyDescent="0.2"/>
    <row r="38620" hidden="1" x14ac:dyDescent="0.2"/>
    <row r="38621" hidden="1" x14ac:dyDescent="0.2"/>
    <row r="38622" hidden="1" x14ac:dyDescent="0.2"/>
    <row r="38623" hidden="1" x14ac:dyDescent="0.2"/>
    <row r="38624" hidden="1" x14ac:dyDescent="0.2"/>
    <row r="38625" hidden="1" x14ac:dyDescent="0.2"/>
    <row r="38626" hidden="1" x14ac:dyDescent="0.2"/>
    <row r="38627" hidden="1" x14ac:dyDescent="0.2"/>
    <row r="38628" hidden="1" x14ac:dyDescent="0.2"/>
    <row r="38629" hidden="1" x14ac:dyDescent="0.2"/>
    <row r="38630" hidden="1" x14ac:dyDescent="0.2"/>
    <row r="38631" hidden="1" x14ac:dyDescent="0.2"/>
    <row r="38632" hidden="1" x14ac:dyDescent="0.2"/>
    <row r="38633" hidden="1" x14ac:dyDescent="0.2"/>
    <row r="38634" hidden="1" x14ac:dyDescent="0.2"/>
    <row r="38635" hidden="1" x14ac:dyDescent="0.2"/>
    <row r="38636" hidden="1" x14ac:dyDescent="0.2"/>
    <row r="38637" hidden="1" x14ac:dyDescent="0.2"/>
    <row r="38638" hidden="1" x14ac:dyDescent="0.2"/>
    <row r="38639" hidden="1" x14ac:dyDescent="0.2"/>
    <row r="38640" hidden="1" x14ac:dyDescent="0.2"/>
    <row r="38641" hidden="1" x14ac:dyDescent="0.2"/>
    <row r="38642" hidden="1" x14ac:dyDescent="0.2"/>
    <row r="38643" hidden="1" x14ac:dyDescent="0.2"/>
    <row r="38644" hidden="1" x14ac:dyDescent="0.2"/>
    <row r="38645" hidden="1" x14ac:dyDescent="0.2"/>
    <row r="38646" hidden="1" x14ac:dyDescent="0.2"/>
    <row r="38647" hidden="1" x14ac:dyDescent="0.2"/>
    <row r="38648" hidden="1" x14ac:dyDescent="0.2"/>
    <row r="38649" hidden="1" x14ac:dyDescent="0.2"/>
    <row r="38650" hidden="1" x14ac:dyDescent="0.2"/>
    <row r="38651" hidden="1" x14ac:dyDescent="0.2"/>
    <row r="38652" hidden="1" x14ac:dyDescent="0.2"/>
    <row r="38653" hidden="1" x14ac:dyDescent="0.2"/>
    <row r="38654" hidden="1" x14ac:dyDescent="0.2"/>
    <row r="38655" hidden="1" x14ac:dyDescent="0.2"/>
    <row r="38656" hidden="1" x14ac:dyDescent="0.2"/>
    <row r="38657" hidden="1" x14ac:dyDescent="0.2"/>
    <row r="38658" hidden="1" x14ac:dyDescent="0.2"/>
    <row r="38659" hidden="1" x14ac:dyDescent="0.2"/>
    <row r="38660" hidden="1" x14ac:dyDescent="0.2"/>
    <row r="38661" hidden="1" x14ac:dyDescent="0.2"/>
    <row r="38662" hidden="1" x14ac:dyDescent="0.2"/>
    <row r="38663" hidden="1" x14ac:dyDescent="0.2"/>
    <row r="38664" hidden="1" x14ac:dyDescent="0.2"/>
    <row r="38665" hidden="1" x14ac:dyDescent="0.2"/>
    <row r="38666" hidden="1" x14ac:dyDescent="0.2"/>
    <row r="38667" hidden="1" x14ac:dyDescent="0.2"/>
    <row r="38668" hidden="1" x14ac:dyDescent="0.2"/>
    <row r="38669" hidden="1" x14ac:dyDescent="0.2"/>
    <row r="38670" hidden="1" x14ac:dyDescent="0.2"/>
    <row r="38671" hidden="1" x14ac:dyDescent="0.2"/>
    <row r="38672" hidden="1" x14ac:dyDescent="0.2"/>
    <row r="38673" hidden="1" x14ac:dyDescent="0.2"/>
    <row r="38674" hidden="1" x14ac:dyDescent="0.2"/>
    <row r="38675" hidden="1" x14ac:dyDescent="0.2"/>
    <row r="38676" hidden="1" x14ac:dyDescent="0.2"/>
    <row r="38677" hidden="1" x14ac:dyDescent="0.2"/>
    <row r="38678" hidden="1" x14ac:dyDescent="0.2"/>
    <row r="38679" hidden="1" x14ac:dyDescent="0.2"/>
    <row r="38680" hidden="1" x14ac:dyDescent="0.2"/>
    <row r="38681" hidden="1" x14ac:dyDescent="0.2"/>
    <row r="38682" hidden="1" x14ac:dyDescent="0.2"/>
    <row r="38683" hidden="1" x14ac:dyDescent="0.2"/>
    <row r="38684" hidden="1" x14ac:dyDescent="0.2"/>
    <row r="38685" hidden="1" x14ac:dyDescent="0.2"/>
    <row r="38686" hidden="1" x14ac:dyDescent="0.2"/>
    <row r="38687" hidden="1" x14ac:dyDescent="0.2"/>
    <row r="38688" hidden="1" x14ac:dyDescent="0.2"/>
    <row r="38689" hidden="1" x14ac:dyDescent="0.2"/>
    <row r="38690" hidden="1" x14ac:dyDescent="0.2"/>
    <row r="38691" hidden="1" x14ac:dyDescent="0.2"/>
    <row r="38692" hidden="1" x14ac:dyDescent="0.2"/>
    <row r="38693" hidden="1" x14ac:dyDescent="0.2"/>
    <row r="38694" hidden="1" x14ac:dyDescent="0.2"/>
    <row r="38695" hidden="1" x14ac:dyDescent="0.2"/>
    <row r="38696" hidden="1" x14ac:dyDescent="0.2"/>
    <row r="38697" hidden="1" x14ac:dyDescent="0.2"/>
    <row r="38698" hidden="1" x14ac:dyDescent="0.2"/>
    <row r="38699" hidden="1" x14ac:dyDescent="0.2"/>
    <row r="38700" hidden="1" x14ac:dyDescent="0.2"/>
    <row r="38701" hidden="1" x14ac:dyDescent="0.2"/>
    <row r="38702" hidden="1" x14ac:dyDescent="0.2"/>
    <row r="38703" hidden="1" x14ac:dyDescent="0.2"/>
    <row r="38704" hidden="1" x14ac:dyDescent="0.2"/>
    <row r="38705" hidden="1" x14ac:dyDescent="0.2"/>
    <row r="38706" hidden="1" x14ac:dyDescent="0.2"/>
    <row r="38707" hidden="1" x14ac:dyDescent="0.2"/>
    <row r="38708" hidden="1" x14ac:dyDescent="0.2"/>
    <row r="38709" hidden="1" x14ac:dyDescent="0.2"/>
    <row r="38710" hidden="1" x14ac:dyDescent="0.2"/>
    <row r="38711" hidden="1" x14ac:dyDescent="0.2"/>
    <row r="38712" hidden="1" x14ac:dyDescent="0.2"/>
    <row r="38713" hidden="1" x14ac:dyDescent="0.2"/>
    <row r="38714" hidden="1" x14ac:dyDescent="0.2"/>
    <row r="38715" hidden="1" x14ac:dyDescent="0.2"/>
    <row r="38716" hidden="1" x14ac:dyDescent="0.2"/>
    <row r="38717" hidden="1" x14ac:dyDescent="0.2"/>
    <row r="38718" hidden="1" x14ac:dyDescent="0.2"/>
    <row r="38719" hidden="1" x14ac:dyDescent="0.2"/>
    <row r="38720" hidden="1" x14ac:dyDescent="0.2"/>
    <row r="38721" hidden="1" x14ac:dyDescent="0.2"/>
    <row r="38722" hidden="1" x14ac:dyDescent="0.2"/>
    <row r="38723" hidden="1" x14ac:dyDescent="0.2"/>
    <row r="38724" hidden="1" x14ac:dyDescent="0.2"/>
    <row r="38725" hidden="1" x14ac:dyDescent="0.2"/>
    <row r="38726" hidden="1" x14ac:dyDescent="0.2"/>
    <row r="38727" hidden="1" x14ac:dyDescent="0.2"/>
    <row r="38728" hidden="1" x14ac:dyDescent="0.2"/>
    <row r="38729" hidden="1" x14ac:dyDescent="0.2"/>
    <row r="38730" hidden="1" x14ac:dyDescent="0.2"/>
    <row r="38731" hidden="1" x14ac:dyDescent="0.2"/>
    <row r="38732" hidden="1" x14ac:dyDescent="0.2"/>
    <row r="38733" hidden="1" x14ac:dyDescent="0.2"/>
    <row r="38734" hidden="1" x14ac:dyDescent="0.2"/>
    <row r="38735" hidden="1" x14ac:dyDescent="0.2"/>
    <row r="38736" hidden="1" x14ac:dyDescent="0.2"/>
    <row r="38737" hidden="1" x14ac:dyDescent="0.2"/>
    <row r="38738" hidden="1" x14ac:dyDescent="0.2"/>
    <row r="38739" hidden="1" x14ac:dyDescent="0.2"/>
    <row r="38740" hidden="1" x14ac:dyDescent="0.2"/>
    <row r="38741" hidden="1" x14ac:dyDescent="0.2"/>
    <row r="38742" hidden="1" x14ac:dyDescent="0.2"/>
    <row r="38743" hidden="1" x14ac:dyDescent="0.2"/>
    <row r="38744" hidden="1" x14ac:dyDescent="0.2"/>
    <row r="38745" hidden="1" x14ac:dyDescent="0.2"/>
    <row r="38746" hidden="1" x14ac:dyDescent="0.2"/>
    <row r="38747" hidden="1" x14ac:dyDescent="0.2"/>
    <row r="38748" hidden="1" x14ac:dyDescent="0.2"/>
    <row r="38749" hidden="1" x14ac:dyDescent="0.2"/>
    <row r="38750" hidden="1" x14ac:dyDescent="0.2"/>
    <row r="38751" hidden="1" x14ac:dyDescent="0.2"/>
    <row r="38752" hidden="1" x14ac:dyDescent="0.2"/>
    <row r="38753" hidden="1" x14ac:dyDescent="0.2"/>
    <row r="38754" hidden="1" x14ac:dyDescent="0.2"/>
    <row r="38755" hidden="1" x14ac:dyDescent="0.2"/>
    <row r="38756" hidden="1" x14ac:dyDescent="0.2"/>
    <row r="38757" hidden="1" x14ac:dyDescent="0.2"/>
    <row r="38758" hidden="1" x14ac:dyDescent="0.2"/>
    <row r="38759" hidden="1" x14ac:dyDescent="0.2"/>
    <row r="38760" hidden="1" x14ac:dyDescent="0.2"/>
    <row r="38761" hidden="1" x14ac:dyDescent="0.2"/>
    <row r="38762" hidden="1" x14ac:dyDescent="0.2"/>
    <row r="38763" hidden="1" x14ac:dyDescent="0.2"/>
    <row r="38764" hidden="1" x14ac:dyDescent="0.2"/>
    <row r="38765" hidden="1" x14ac:dyDescent="0.2"/>
    <row r="38766" hidden="1" x14ac:dyDescent="0.2"/>
    <row r="38767" hidden="1" x14ac:dyDescent="0.2"/>
    <row r="38768" hidden="1" x14ac:dyDescent="0.2"/>
    <row r="38769" hidden="1" x14ac:dyDescent="0.2"/>
    <row r="38770" hidden="1" x14ac:dyDescent="0.2"/>
    <row r="38771" hidden="1" x14ac:dyDescent="0.2"/>
    <row r="38772" hidden="1" x14ac:dyDescent="0.2"/>
    <row r="38773" hidden="1" x14ac:dyDescent="0.2"/>
    <row r="38774" hidden="1" x14ac:dyDescent="0.2"/>
    <row r="38775" hidden="1" x14ac:dyDescent="0.2"/>
    <row r="38776" hidden="1" x14ac:dyDescent="0.2"/>
    <row r="38777" hidden="1" x14ac:dyDescent="0.2"/>
    <row r="38778" hidden="1" x14ac:dyDescent="0.2"/>
    <row r="38779" hidden="1" x14ac:dyDescent="0.2"/>
    <row r="38780" hidden="1" x14ac:dyDescent="0.2"/>
    <row r="38781" hidden="1" x14ac:dyDescent="0.2"/>
    <row r="38782" hidden="1" x14ac:dyDescent="0.2"/>
    <row r="38783" hidden="1" x14ac:dyDescent="0.2"/>
    <row r="38784" hidden="1" x14ac:dyDescent="0.2"/>
    <row r="38785" hidden="1" x14ac:dyDescent="0.2"/>
    <row r="38786" hidden="1" x14ac:dyDescent="0.2"/>
    <row r="38787" hidden="1" x14ac:dyDescent="0.2"/>
    <row r="38788" hidden="1" x14ac:dyDescent="0.2"/>
    <row r="38789" hidden="1" x14ac:dyDescent="0.2"/>
    <row r="38790" hidden="1" x14ac:dyDescent="0.2"/>
    <row r="38791" hidden="1" x14ac:dyDescent="0.2"/>
    <row r="38792" hidden="1" x14ac:dyDescent="0.2"/>
    <row r="38793" hidden="1" x14ac:dyDescent="0.2"/>
    <row r="38794" hidden="1" x14ac:dyDescent="0.2"/>
    <row r="38795" hidden="1" x14ac:dyDescent="0.2"/>
    <row r="38796" hidden="1" x14ac:dyDescent="0.2"/>
    <row r="38797" hidden="1" x14ac:dyDescent="0.2"/>
    <row r="38798" hidden="1" x14ac:dyDescent="0.2"/>
    <row r="38799" hidden="1" x14ac:dyDescent="0.2"/>
    <row r="38800" hidden="1" x14ac:dyDescent="0.2"/>
    <row r="38801" hidden="1" x14ac:dyDescent="0.2"/>
    <row r="38802" hidden="1" x14ac:dyDescent="0.2"/>
    <row r="38803" hidden="1" x14ac:dyDescent="0.2"/>
    <row r="38804" hidden="1" x14ac:dyDescent="0.2"/>
    <row r="38805" hidden="1" x14ac:dyDescent="0.2"/>
    <row r="38806" hidden="1" x14ac:dyDescent="0.2"/>
    <row r="38807" hidden="1" x14ac:dyDescent="0.2"/>
    <row r="38808" hidden="1" x14ac:dyDescent="0.2"/>
    <row r="38809" hidden="1" x14ac:dyDescent="0.2"/>
    <row r="38810" hidden="1" x14ac:dyDescent="0.2"/>
    <row r="38811" hidden="1" x14ac:dyDescent="0.2"/>
    <row r="38812" hidden="1" x14ac:dyDescent="0.2"/>
    <row r="38813" hidden="1" x14ac:dyDescent="0.2"/>
    <row r="38814" hidden="1" x14ac:dyDescent="0.2"/>
    <row r="38815" hidden="1" x14ac:dyDescent="0.2"/>
    <row r="38816" hidden="1" x14ac:dyDescent="0.2"/>
    <row r="38817" hidden="1" x14ac:dyDescent="0.2"/>
    <row r="38818" hidden="1" x14ac:dyDescent="0.2"/>
    <row r="38819" hidden="1" x14ac:dyDescent="0.2"/>
    <row r="38820" hidden="1" x14ac:dyDescent="0.2"/>
    <row r="38821" hidden="1" x14ac:dyDescent="0.2"/>
    <row r="38822" hidden="1" x14ac:dyDescent="0.2"/>
    <row r="38823" hidden="1" x14ac:dyDescent="0.2"/>
    <row r="38824" hidden="1" x14ac:dyDescent="0.2"/>
    <row r="38825" hidden="1" x14ac:dyDescent="0.2"/>
    <row r="38826" hidden="1" x14ac:dyDescent="0.2"/>
    <row r="38827" hidden="1" x14ac:dyDescent="0.2"/>
    <row r="38828" hidden="1" x14ac:dyDescent="0.2"/>
    <row r="38829" hidden="1" x14ac:dyDescent="0.2"/>
    <row r="38830" hidden="1" x14ac:dyDescent="0.2"/>
    <row r="38831" hidden="1" x14ac:dyDescent="0.2"/>
    <row r="38832" hidden="1" x14ac:dyDescent="0.2"/>
    <row r="38833" hidden="1" x14ac:dyDescent="0.2"/>
    <row r="38834" hidden="1" x14ac:dyDescent="0.2"/>
    <row r="38835" hidden="1" x14ac:dyDescent="0.2"/>
    <row r="38836" hidden="1" x14ac:dyDescent="0.2"/>
    <row r="38837" hidden="1" x14ac:dyDescent="0.2"/>
    <row r="38838" hidden="1" x14ac:dyDescent="0.2"/>
    <row r="38839" hidden="1" x14ac:dyDescent="0.2"/>
    <row r="38840" hidden="1" x14ac:dyDescent="0.2"/>
    <row r="38841" hidden="1" x14ac:dyDescent="0.2"/>
    <row r="38842" hidden="1" x14ac:dyDescent="0.2"/>
    <row r="38843" hidden="1" x14ac:dyDescent="0.2"/>
    <row r="38844" hidden="1" x14ac:dyDescent="0.2"/>
    <row r="38845" hidden="1" x14ac:dyDescent="0.2"/>
    <row r="38846" hidden="1" x14ac:dyDescent="0.2"/>
    <row r="38847" hidden="1" x14ac:dyDescent="0.2"/>
    <row r="38848" hidden="1" x14ac:dyDescent="0.2"/>
    <row r="38849" hidden="1" x14ac:dyDescent="0.2"/>
    <row r="38850" hidden="1" x14ac:dyDescent="0.2"/>
    <row r="38851" hidden="1" x14ac:dyDescent="0.2"/>
    <row r="38852" hidden="1" x14ac:dyDescent="0.2"/>
    <row r="38853" hidden="1" x14ac:dyDescent="0.2"/>
    <row r="38854" hidden="1" x14ac:dyDescent="0.2"/>
    <row r="38855" hidden="1" x14ac:dyDescent="0.2"/>
    <row r="38856" hidden="1" x14ac:dyDescent="0.2"/>
    <row r="38857" hidden="1" x14ac:dyDescent="0.2"/>
    <row r="38858" hidden="1" x14ac:dyDescent="0.2"/>
    <row r="38859" hidden="1" x14ac:dyDescent="0.2"/>
    <row r="38860" hidden="1" x14ac:dyDescent="0.2"/>
    <row r="38861" hidden="1" x14ac:dyDescent="0.2"/>
    <row r="38862" hidden="1" x14ac:dyDescent="0.2"/>
    <row r="38863" hidden="1" x14ac:dyDescent="0.2"/>
    <row r="38864" hidden="1" x14ac:dyDescent="0.2"/>
    <row r="38865" hidden="1" x14ac:dyDescent="0.2"/>
    <row r="38866" hidden="1" x14ac:dyDescent="0.2"/>
    <row r="38867" hidden="1" x14ac:dyDescent="0.2"/>
    <row r="38868" hidden="1" x14ac:dyDescent="0.2"/>
    <row r="38869" hidden="1" x14ac:dyDescent="0.2"/>
    <row r="38870" hidden="1" x14ac:dyDescent="0.2"/>
    <row r="38871" hidden="1" x14ac:dyDescent="0.2"/>
    <row r="38872" hidden="1" x14ac:dyDescent="0.2"/>
    <row r="38873" hidden="1" x14ac:dyDescent="0.2"/>
    <row r="38874" hidden="1" x14ac:dyDescent="0.2"/>
    <row r="38875" hidden="1" x14ac:dyDescent="0.2"/>
    <row r="38876" hidden="1" x14ac:dyDescent="0.2"/>
    <row r="38877" hidden="1" x14ac:dyDescent="0.2"/>
    <row r="38878" hidden="1" x14ac:dyDescent="0.2"/>
    <row r="38879" hidden="1" x14ac:dyDescent="0.2"/>
    <row r="38880" hidden="1" x14ac:dyDescent="0.2"/>
    <row r="38881" hidden="1" x14ac:dyDescent="0.2"/>
    <row r="38882" hidden="1" x14ac:dyDescent="0.2"/>
    <row r="38883" hidden="1" x14ac:dyDescent="0.2"/>
    <row r="38884" hidden="1" x14ac:dyDescent="0.2"/>
    <row r="38885" hidden="1" x14ac:dyDescent="0.2"/>
    <row r="38886" hidden="1" x14ac:dyDescent="0.2"/>
    <row r="38887" hidden="1" x14ac:dyDescent="0.2"/>
    <row r="38888" hidden="1" x14ac:dyDescent="0.2"/>
    <row r="38889" hidden="1" x14ac:dyDescent="0.2"/>
    <row r="38890" hidden="1" x14ac:dyDescent="0.2"/>
    <row r="38891" hidden="1" x14ac:dyDescent="0.2"/>
    <row r="38892" hidden="1" x14ac:dyDescent="0.2"/>
    <row r="38893" hidden="1" x14ac:dyDescent="0.2"/>
    <row r="38894" hidden="1" x14ac:dyDescent="0.2"/>
    <row r="38895" hidden="1" x14ac:dyDescent="0.2"/>
    <row r="38896" hidden="1" x14ac:dyDescent="0.2"/>
    <row r="38897" hidden="1" x14ac:dyDescent="0.2"/>
    <row r="38898" hidden="1" x14ac:dyDescent="0.2"/>
    <row r="38899" hidden="1" x14ac:dyDescent="0.2"/>
    <row r="38900" hidden="1" x14ac:dyDescent="0.2"/>
    <row r="38901" hidden="1" x14ac:dyDescent="0.2"/>
    <row r="38902" hidden="1" x14ac:dyDescent="0.2"/>
    <row r="38903" hidden="1" x14ac:dyDescent="0.2"/>
    <row r="38904" hidden="1" x14ac:dyDescent="0.2"/>
    <row r="38905" hidden="1" x14ac:dyDescent="0.2"/>
    <row r="38906" hidden="1" x14ac:dyDescent="0.2"/>
    <row r="38907" hidden="1" x14ac:dyDescent="0.2"/>
    <row r="38908" hidden="1" x14ac:dyDescent="0.2"/>
    <row r="38909" hidden="1" x14ac:dyDescent="0.2"/>
    <row r="38910" hidden="1" x14ac:dyDescent="0.2"/>
    <row r="38911" hidden="1" x14ac:dyDescent="0.2"/>
    <row r="38912" hidden="1" x14ac:dyDescent="0.2"/>
    <row r="38913" hidden="1" x14ac:dyDescent="0.2"/>
    <row r="38914" hidden="1" x14ac:dyDescent="0.2"/>
    <row r="38915" hidden="1" x14ac:dyDescent="0.2"/>
    <row r="38916" hidden="1" x14ac:dyDescent="0.2"/>
    <row r="38917" hidden="1" x14ac:dyDescent="0.2"/>
    <row r="38918" hidden="1" x14ac:dyDescent="0.2"/>
    <row r="38919" hidden="1" x14ac:dyDescent="0.2"/>
    <row r="38920" hidden="1" x14ac:dyDescent="0.2"/>
    <row r="38921" hidden="1" x14ac:dyDescent="0.2"/>
    <row r="38922" hidden="1" x14ac:dyDescent="0.2"/>
    <row r="38923" hidden="1" x14ac:dyDescent="0.2"/>
    <row r="38924" hidden="1" x14ac:dyDescent="0.2"/>
    <row r="38925" hidden="1" x14ac:dyDescent="0.2"/>
    <row r="38926" hidden="1" x14ac:dyDescent="0.2"/>
    <row r="38927" hidden="1" x14ac:dyDescent="0.2"/>
    <row r="38928" hidden="1" x14ac:dyDescent="0.2"/>
    <row r="38929" hidden="1" x14ac:dyDescent="0.2"/>
    <row r="38930" hidden="1" x14ac:dyDescent="0.2"/>
    <row r="38931" hidden="1" x14ac:dyDescent="0.2"/>
    <row r="38932" hidden="1" x14ac:dyDescent="0.2"/>
    <row r="38933" hidden="1" x14ac:dyDescent="0.2"/>
    <row r="38934" hidden="1" x14ac:dyDescent="0.2"/>
    <row r="38935" hidden="1" x14ac:dyDescent="0.2"/>
    <row r="38936" hidden="1" x14ac:dyDescent="0.2"/>
    <row r="38937" hidden="1" x14ac:dyDescent="0.2"/>
    <row r="38938" hidden="1" x14ac:dyDescent="0.2"/>
    <row r="38939" hidden="1" x14ac:dyDescent="0.2"/>
    <row r="38940" hidden="1" x14ac:dyDescent="0.2"/>
    <row r="38941" hidden="1" x14ac:dyDescent="0.2"/>
    <row r="38942" hidden="1" x14ac:dyDescent="0.2"/>
    <row r="38943" hidden="1" x14ac:dyDescent="0.2"/>
    <row r="38944" hidden="1" x14ac:dyDescent="0.2"/>
    <row r="38945" hidden="1" x14ac:dyDescent="0.2"/>
    <row r="38946" hidden="1" x14ac:dyDescent="0.2"/>
    <row r="38947" hidden="1" x14ac:dyDescent="0.2"/>
    <row r="38948" hidden="1" x14ac:dyDescent="0.2"/>
    <row r="38949" hidden="1" x14ac:dyDescent="0.2"/>
    <row r="38950" hidden="1" x14ac:dyDescent="0.2"/>
    <row r="38951" hidden="1" x14ac:dyDescent="0.2"/>
    <row r="38952" hidden="1" x14ac:dyDescent="0.2"/>
    <row r="38953" hidden="1" x14ac:dyDescent="0.2"/>
    <row r="38954" hidden="1" x14ac:dyDescent="0.2"/>
    <row r="38955" hidden="1" x14ac:dyDescent="0.2"/>
    <row r="38956" hidden="1" x14ac:dyDescent="0.2"/>
    <row r="38957" hidden="1" x14ac:dyDescent="0.2"/>
    <row r="38958" hidden="1" x14ac:dyDescent="0.2"/>
    <row r="38959" hidden="1" x14ac:dyDescent="0.2"/>
    <row r="38960" hidden="1" x14ac:dyDescent="0.2"/>
    <row r="38961" hidden="1" x14ac:dyDescent="0.2"/>
    <row r="38962" hidden="1" x14ac:dyDescent="0.2"/>
    <row r="38963" hidden="1" x14ac:dyDescent="0.2"/>
    <row r="38964" hidden="1" x14ac:dyDescent="0.2"/>
    <row r="38965" hidden="1" x14ac:dyDescent="0.2"/>
    <row r="38966" hidden="1" x14ac:dyDescent="0.2"/>
    <row r="38967" hidden="1" x14ac:dyDescent="0.2"/>
    <row r="38968" hidden="1" x14ac:dyDescent="0.2"/>
    <row r="38969" hidden="1" x14ac:dyDescent="0.2"/>
    <row r="38970" hidden="1" x14ac:dyDescent="0.2"/>
    <row r="38971" hidden="1" x14ac:dyDescent="0.2"/>
    <row r="38972" hidden="1" x14ac:dyDescent="0.2"/>
    <row r="38973" hidden="1" x14ac:dyDescent="0.2"/>
    <row r="38974" hidden="1" x14ac:dyDescent="0.2"/>
    <row r="38975" hidden="1" x14ac:dyDescent="0.2"/>
    <row r="38976" hidden="1" x14ac:dyDescent="0.2"/>
    <row r="38977" hidden="1" x14ac:dyDescent="0.2"/>
    <row r="38978" hidden="1" x14ac:dyDescent="0.2"/>
    <row r="38979" hidden="1" x14ac:dyDescent="0.2"/>
    <row r="38980" hidden="1" x14ac:dyDescent="0.2"/>
    <row r="38981" hidden="1" x14ac:dyDescent="0.2"/>
    <row r="38982" hidden="1" x14ac:dyDescent="0.2"/>
    <row r="38983" hidden="1" x14ac:dyDescent="0.2"/>
    <row r="38984" hidden="1" x14ac:dyDescent="0.2"/>
    <row r="38985" hidden="1" x14ac:dyDescent="0.2"/>
    <row r="38986" hidden="1" x14ac:dyDescent="0.2"/>
    <row r="38987" hidden="1" x14ac:dyDescent="0.2"/>
    <row r="38988" hidden="1" x14ac:dyDescent="0.2"/>
    <row r="38989" hidden="1" x14ac:dyDescent="0.2"/>
    <row r="38990" hidden="1" x14ac:dyDescent="0.2"/>
    <row r="38991" hidden="1" x14ac:dyDescent="0.2"/>
    <row r="38992" hidden="1" x14ac:dyDescent="0.2"/>
    <row r="38993" hidden="1" x14ac:dyDescent="0.2"/>
    <row r="38994" hidden="1" x14ac:dyDescent="0.2"/>
    <row r="38995" hidden="1" x14ac:dyDescent="0.2"/>
    <row r="38996" hidden="1" x14ac:dyDescent="0.2"/>
    <row r="38997" hidden="1" x14ac:dyDescent="0.2"/>
    <row r="38998" hidden="1" x14ac:dyDescent="0.2"/>
    <row r="38999" hidden="1" x14ac:dyDescent="0.2"/>
    <row r="39000" hidden="1" x14ac:dyDescent="0.2"/>
    <row r="39001" hidden="1" x14ac:dyDescent="0.2"/>
    <row r="39002" hidden="1" x14ac:dyDescent="0.2"/>
    <row r="39003" hidden="1" x14ac:dyDescent="0.2"/>
    <row r="39004" hidden="1" x14ac:dyDescent="0.2"/>
    <row r="39005" hidden="1" x14ac:dyDescent="0.2"/>
    <row r="39006" hidden="1" x14ac:dyDescent="0.2"/>
    <row r="39007" hidden="1" x14ac:dyDescent="0.2"/>
    <row r="39008" hidden="1" x14ac:dyDescent="0.2"/>
    <row r="39009" hidden="1" x14ac:dyDescent="0.2"/>
    <row r="39010" hidden="1" x14ac:dyDescent="0.2"/>
    <row r="39011" hidden="1" x14ac:dyDescent="0.2"/>
    <row r="39012" hidden="1" x14ac:dyDescent="0.2"/>
    <row r="39013" hidden="1" x14ac:dyDescent="0.2"/>
    <row r="39014" hidden="1" x14ac:dyDescent="0.2"/>
    <row r="39015" hidden="1" x14ac:dyDescent="0.2"/>
    <row r="39016" hidden="1" x14ac:dyDescent="0.2"/>
    <row r="39017" hidden="1" x14ac:dyDescent="0.2"/>
    <row r="39018" hidden="1" x14ac:dyDescent="0.2"/>
    <row r="39019" hidden="1" x14ac:dyDescent="0.2"/>
    <row r="39020" hidden="1" x14ac:dyDescent="0.2"/>
    <row r="39021" hidden="1" x14ac:dyDescent="0.2"/>
    <row r="39022" hidden="1" x14ac:dyDescent="0.2"/>
    <row r="39023" hidden="1" x14ac:dyDescent="0.2"/>
    <row r="39024" hidden="1" x14ac:dyDescent="0.2"/>
    <row r="39025" hidden="1" x14ac:dyDescent="0.2"/>
    <row r="39026" hidden="1" x14ac:dyDescent="0.2"/>
    <row r="39027" hidden="1" x14ac:dyDescent="0.2"/>
    <row r="39028" hidden="1" x14ac:dyDescent="0.2"/>
    <row r="39029" hidden="1" x14ac:dyDescent="0.2"/>
    <row r="39030" hidden="1" x14ac:dyDescent="0.2"/>
    <row r="39031" hidden="1" x14ac:dyDescent="0.2"/>
    <row r="39032" hidden="1" x14ac:dyDescent="0.2"/>
    <row r="39033" hidden="1" x14ac:dyDescent="0.2"/>
    <row r="39034" hidden="1" x14ac:dyDescent="0.2"/>
    <row r="39035" hidden="1" x14ac:dyDescent="0.2"/>
    <row r="39036" hidden="1" x14ac:dyDescent="0.2"/>
    <row r="39037" hidden="1" x14ac:dyDescent="0.2"/>
    <row r="39038" hidden="1" x14ac:dyDescent="0.2"/>
    <row r="39039" hidden="1" x14ac:dyDescent="0.2"/>
    <row r="39040" hidden="1" x14ac:dyDescent="0.2"/>
    <row r="39041" hidden="1" x14ac:dyDescent="0.2"/>
    <row r="39042" hidden="1" x14ac:dyDescent="0.2"/>
    <row r="39043" hidden="1" x14ac:dyDescent="0.2"/>
    <row r="39044" hidden="1" x14ac:dyDescent="0.2"/>
    <row r="39045" hidden="1" x14ac:dyDescent="0.2"/>
    <row r="39046" hidden="1" x14ac:dyDescent="0.2"/>
    <row r="39047" hidden="1" x14ac:dyDescent="0.2"/>
    <row r="39048" hidden="1" x14ac:dyDescent="0.2"/>
    <row r="39049" hidden="1" x14ac:dyDescent="0.2"/>
    <row r="39050" hidden="1" x14ac:dyDescent="0.2"/>
    <row r="39051" hidden="1" x14ac:dyDescent="0.2"/>
    <row r="39052" hidden="1" x14ac:dyDescent="0.2"/>
    <row r="39053" hidden="1" x14ac:dyDescent="0.2"/>
    <row r="39054" hidden="1" x14ac:dyDescent="0.2"/>
    <row r="39055" hidden="1" x14ac:dyDescent="0.2"/>
    <row r="39056" hidden="1" x14ac:dyDescent="0.2"/>
    <row r="39057" hidden="1" x14ac:dyDescent="0.2"/>
    <row r="39058" hidden="1" x14ac:dyDescent="0.2"/>
    <row r="39059" hidden="1" x14ac:dyDescent="0.2"/>
    <row r="39060" hidden="1" x14ac:dyDescent="0.2"/>
    <row r="39061" hidden="1" x14ac:dyDescent="0.2"/>
    <row r="39062" hidden="1" x14ac:dyDescent="0.2"/>
    <row r="39063" hidden="1" x14ac:dyDescent="0.2"/>
    <row r="39064" hidden="1" x14ac:dyDescent="0.2"/>
    <row r="39065" hidden="1" x14ac:dyDescent="0.2"/>
    <row r="39066" hidden="1" x14ac:dyDescent="0.2"/>
    <row r="39067" hidden="1" x14ac:dyDescent="0.2"/>
    <row r="39068" hidden="1" x14ac:dyDescent="0.2"/>
    <row r="39069" hidden="1" x14ac:dyDescent="0.2"/>
    <row r="39070" hidden="1" x14ac:dyDescent="0.2"/>
    <row r="39071" hidden="1" x14ac:dyDescent="0.2"/>
    <row r="39072" hidden="1" x14ac:dyDescent="0.2"/>
    <row r="39073" hidden="1" x14ac:dyDescent="0.2"/>
    <row r="39074" hidden="1" x14ac:dyDescent="0.2"/>
    <row r="39075" hidden="1" x14ac:dyDescent="0.2"/>
    <row r="39076" hidden="1" x14ac:dyDescent="0.2"/>
    <row r="39077" hidden="1" x14ac:dyDescent="0.2"/>
    <row r="39078" hidden="1" x14ac:dyDescent="0.2"/>
    <row r="39079" hidden="1" x14ac:dyDescent="0.2"/>
    <row r="39080" hidden="1" x14ac:dyDescent="0.2"/>
    <row r="39081" hidden="1" x14ac:dyDescent="0.2"/>
    <row r="39082" hidden="1" x14ac:dyDescent="0.2"/>
    <row r="39083" hidden="1" x14ac:dyDescent="0.2"/>
    <row r="39084" hidden="1" x14ac:dyDescent="0.2"/>
    <row r="39085" hidden="1" x14ac:dyDescent="0.2"/>
    <row r="39086" hidden="1" x14ac:dyDescent="0.2"/>
    <row r="39087" hidden="1" x14ac:dyDescent="0.2"/>
    <row r="39088" hidden="1" x14ac:dyDescent="0.2"/>
    <row r="39089" hidden="1" x14ac:dyDescent="0.2"/>
    <row r="39090" hidden="1" x14ac:dyDescent="0.2"/>
    <row r="39091" hidden="1" x14ac:dyDescent="0.2"/>
    <row r="39092" hidden="1" x14ac:dyDescent="0.2"/>
    <row r="39093" hidden="1" x14ac:dyDescent="0.2"/>
    <row r="39094" hidden="1" x14ac:dyDescent="0.2"/>
    <row r="39095" hidden="1" x14ac:dyDescent="0.2"/>
    <row r="39096" hidden="1" x14ac:dyDescent="0.2"/>
    <row r="39097" hidden="1" x14ac:dyDescent="0.2"/>
    <row r="39098" hidden="1" x14ac:dyDescent="0.2"/>
    <row r="39099" hidden="1" x14ac:dyDescent="0.2"/>
    <row r="39100" hidden="1" x14ac:dyDescent="0.2"/>
    <row r="39101" hidden="1" x14ac:dyDescent="0.2"/>
    <row r="39102" hidden="1" x14ac:dyDescent="0.2"/>
    <row r="39103" hidden="1" x14ac:dyDescent="0.2"/>
    <row r="39104" hidden="1" x14ac:dyDescent="0.2"/>
    <row r="39105" hidden="1" x14ac:dyDescent="0.2"/>
    <row r="39106" hidden="1" x14ac:dyDescent="0.2"/>
    <row r="39107" hidden="1" x14ac:dyDescent="0.2"/>
    <row r="39108" hidden="1" x14ac:dyDescent="0.2"/>
    <row r="39109" hidden="1" x14ac:dyDescent="0.2"/>
    <row r="39110" hidden="1" x14ac:dyDescent="0.2"/>
    <row r="39111" hidden="1" x14ac:dyDescent="0.2"/>
    <row r="39112" hidden="1" x14ac:dyDescent="0.2"/>
    <row r="39113" hidden="1" x14ac:dyDescent="0.2"/>
    <row r="39114" hidden="1" x14ac:dyDescent="0.2"/>
    <row r="39115" hidden="1" x14ac:dyDescent="0.2"/>
    <row r="39116" hidden="1" x14ac:dyDescent="0.2"/>
    <row r="39117" hidden="1" x14ac:dyDescent="0.2"/>
    <row r="39118" hidden="1" x14ac:dyDescent="0.2"/>
    <row r="39119" hidden="1" x14ac:dyDescent="0.2"/>
    <row r="39120" hidden="1" x14ac:dyDescent="0.2"/>
    <row r="39121" hidden="1" x14ac:dyDescent="0.2"/>
    <row r="39122" hidden="1" x14ac:dyDescent="0.2"/>
    <row r="39123" hidden="1" x14ac:dyDescent="0.2"/>
    <row r="39124" hidden="1" x14ac:dyDescent="0.2"/>
    <row r="39125" hidden="1" x14ac:dyDescent="0.2"/>
    <row r="39126" hidden="1" x14ac:dyDescent="0.2"/>
    <row r="39127" hidden="1" x14ac:dyDescent="0.2"/>
    <row r="39128" hidden="1" x14ac:dyDescent="0.2"/>
    <row r="39129" hidden="1" x14ac:dyDescent="0.2"/>
    <row r="39130" hidden="1" x14ac:dyDescent="0.2"/>
    <row r="39131" hidden="1" x14ac:dyDescent="0.2"/>
    <row r="39132" hidden="1" x14ac:dyDescent="0.2"/>
    <row r="39133" hidden="1" x14ac:dyDescent="0.2"/>
    <row r="39134" hidden="1" x14ac:dyDescent="0.2"/>
    <row r="39135" hidden="1" x14ac:dyDescent="0.2"/>
    <row r="39136" hidden="1" x14ac:dyDescent="0.2"/>
    <row r="39137" hidden="1" x14ac:dyDescent="0.2"/>
    <row r="39138" hidden="1" x14ac:dyDescent="0.2"/>
    <row r="39139" hidden="1" x14ac:dyDescent="0.2"/>
    <row r="39140" hidden="1" x14ac:dyDescent="0.2"/>
    <row r="39141" hidden="1" x14ac:dyDescent="0.2"/>
    <row r="39142" hidden="1" x14ac:dyDescent="0.2"/>
    <row r="39143" hidden="1" x14ac:dyDescent="0.2"/>
    <row r="39144" hidden="1" x14ac:dyDescent="0.2"/>
    <row r="39145" hidden="1" x14ac:dyDescent="0.2"/>
    <row r="39146" hidden="1" x14ac:dyDescent="0.2"/>
    <row r="39147" hidden="1" x14ac:dyDescent="0.2"/>
    <row r="39148" hidden="1" x14ac:dyDescent="0.2"/>
    <row r="39149" hidden="1" x14ac:dyDescent="0.2"/>
    <row r="39150" hidden="1" x14ac:dyDescent="0.2"/>
    <row r="39151" hidden="1" x14ac:dyDescent="0.2"/>
    <row r="39152" hidden="1" x14ac:dyDescent="0.2"/>
    <row r="39153" hidden="1" x14ac:dyDescent="0.2"/>
    <row r="39154" hidden="1" x14ac:dyDescent="0.2"/>
    <row r="39155" hidden="1" x14ac:dyDescent="0.2"/>
    <row r="39156" hidden="1" x14ac:dyDescent="0.2"/>
    <row r="39157" hidden="1" x14ac:dyDescent="0.2"/>
    <row r="39158" hidden="1" x14ac:dyDescent="0.2"/>
    <row r="39159" hidden="1" x14ac:dyDescent="0.2"/>
    <row r="39160" hidden="1" x14ac:dyDescent="0.2"/>
    <row r="39161" hidden="1" x14ac:dyDescent="0.2"/>
    <row r="39162" hidden="1" x14ac:dyDescent="0.2"/>
    <row r="39163" hidden="1" x14ac:dyDescent="0.2"/>
    <row r="39164" hidden="1" x14ac:dyDescent="0.2"/>
    <row r="39165" hidden="1" x14ac:dyDescent="0.2"/>
    <row r="39166" hidden="1" x14ac:dyDescent="0.2"/>
    <row r="39167" hidden="1" x14ac:dyDescent="0.2"/>
    <row r="39168" hidden="1" x14ac:dyDescent="0.2"/>
    <row r="39169" hidden="1" x14ac:dyDescent="0.2"/>
    <row r="39170" hidden="1" x14ac:dyDescent="0.2"/>
    <row r="39171" hidden="1" x14ac:dyDescent="0.2"/>
    <row r="39172" hidden="1" x14ac:dyDescent="0.2"/>
    <row r="39173" hidden="1" x14ac:dyDescent="0.2"/>
    <row r="39174" hidden="1" x14ac:dyDescent="0.2"/>
    <row r="39175" hidden="1" x14ac:dyDescent="0.2"/>
    <row r="39176" hidden="1" x14ac:dyDescent="0.2"/>
    <row r="39177" hidden="1" x14ac:dyDescent="0.2"/>
    <row r="39178" hidden="1" x14ac:dyDescent="0.2"/>
    <row r="39179" hidden="1" x14ac:dyDescent="0.2"/>
    <row r="39180" hidden="1" x14ac:dyDescent="0.2"/>
    <row r="39181" hidden="1" x14ac:dyDescent="0.2"/>
    <row r="39182" hidden="1" x14ac:dyDescent="0.2"/>
    <row r="39183" hidden="1" x14ac:dyDescent="0.2"/>
    <row r="39184" hidden="1" x14ac:dyDescent="0.2"/>
    <row r="39185" hidden="1" x14ac:dyDescent="0.2"/>
    <row r="39186" hidden="1" x14ac:dyDescent="0.2"/>
    <row r="39187" hidden="1" x14ac:dyDescent="0.2"/>
    <row r="39188" hidden="1" x14ac:dyDescent="0.2"/>
    <row r="39189" hidden="1" x14ac:dyDescent="0.2"/>
    <row r="39190" hidden="1" x14ac:dyDescent="0.2"/>
    <row r="39191" hidden="1" x14ac:dyDescent="0.2"/>
    <row r="39192" hidden="1" x14ac:dyDescent="0.2"/>
    <row r="39193" hidden="1" x14ac:dyDescent="0.2"/>
    <row r="39194" hidden="1" x14ac:dyDescent="0.2"/>
    <row r="39195" hidden="1" x14ac:dyDescent="0.2"/>
    <row r="39196" hidden="1" x14ac:dyDescent="0.2"/>
    <row r="39197" hidden="1" x14ac:dyDescent="0.2"/>
    <row r="39198" hidden="1" x14ac:dyDescent="0.2"/>
    <row r="39199" hidden="1" x14ac:dyDescent="0.2"/>
    <row r="39200" hidden="1" x14ac:dyDescent="0.2"/>
    <row r="39201" hidden="1" x14ac:dyDescent="0.2"/>
    <row r="39202" hidden="1" x14ac:dyDescent="0.2"/>
    <row r="39203" hidden="1" x14ac:dyDescent="0.2"/>
    <row r="39204" hidden="1" x14ac:dyDescent="0.2"/>
    <row r="39205" hidden="1" x14ac:dyDescent="0.2"/>
    <row r="39206" hidden="1" x14ac:dyDescent="0.2"/>
    <row r="39207" hidden="1" x14ac:dyDescent="0.2"/>
    <row r="39208" hidden="1" x14ac:dyDescent="0.2"/>
    <row r="39209" hidden="1" x14ac:dyDescent="0.2"/>
    <row r="39210" hidden="1" x14ac:dyDescent="0.2"/>
    <row r="39211" hidden="1" x14ac:dyDescent="0.2"/>
    <row r="39212" hidden="1" x14ac:dyDescent="0.2"/>
    <row r="39213" hidden="1" x14ac:dyDescent="0.2"/>
    <row r="39214" hidden="1" x14ac:dyDescent="0.2"/>
    <row r="39215" hidden="1" x14ac:dyDescent="0.2"/>
    <row r="39216" hidden="1" x14ac:dyDescent="0.2"/>
    <row r="39217" hidden="1" x14ac:dyDescent="0.2"/>
    <row r="39218" hidden="1" x14ac:dyDescent="0.2"/>
    <row r="39219" hidden="1" x14ac:dyDescent="0.2"/>
    <row r="39220" hidden="1" x14ac:dyDescent="0.2"/>
    <row r="39221" hidden="1" x14ac:dyDescent="0.2"/>
    <row r="39222" hidden="1" x14ac:dyDescent="0.2"/>
    <row r="39223" hidden="1" x14ac:dyDescent="0.2"/>
    <row r="39224" hidden="1" x14ac:dyDescent="0.2"/>
    <row r="39225" hidden="1" x14ac:dyDescent="0.2"/>
    <row r="39226" hidden="1" x14ac:dyDescent="0.2"/>
    <row r="39227" hidden="1" x14ac:dyDescent="0.2"/>
    <row r="39228" hidden="1" x14ac:dyDescent="0.2"/>
    <row r="39229" hidden="1" x14ac:dyDescent="0.2"/>
    <row r="39230" hidden="1" x14ac:dyDescent="0.2"/>
    <row r="39231" hidden="1" x14ac:dyDescent="0.2"/>
    <row r="39232" hidden="1" x14ac:dyDescent="0.2"/>
    <row r="39233" hidden="1" x14ac:dyDescent="0.2"/>
    <row r="39234" hidden="1" x14ac:dyDescent="0.2"/>
    <row r="39235" hidden="1" x14ac:dyDescent="0.2"/>
    <row r="39236" hidden="1" x14ac:dyDescent="0.2"/>
    <row r="39237" hidden="1" x14ac:dyDescent="0.2"/>
    <row r="39238" hidden="1" x14ac:dyDescent="0.2"/>
    <row r="39239" hidden="1" x14ac:dyDescent="0.2"/>
    <row r="39240" hidden="1" x14ac:dyDescent="0.2"/>
    <row r="39241" hidden="1" x14ac:dyDescent="0.2"/>
    <row r="39242" hidden="1" x14ac:dyDescent="0.2"/>
    <row r="39243" hidden="1" x14ac:dyDescent="0.2"/>
    <row r="39244" hidden="1" x14ac:dyDescent="0.2"/>
    <row r="39245" hidden="1" x14ac:dyDescent="0.2"/>
    <row r="39246" hidden="1" x14ac:dyDescent="0.2"/>
    <row r="39247" hidden="1" x14ac:dyDescent="0.2"/>
    <row r="39248" hidden="1" x14ac:dyDescent="0.2"/>
    <row r="39249" hidden="1" x14ac:dyDescent="0.2"/>
    <row r="39250" hidden="1" x14ac:dyDescent="0.2"/>
    <row r="39251" hidden="1" x14ac:dyDescent="0.2"/>
    <row r="39252" hidden="1" x14ac:dyDescent="0.2"/>
    <row r="39253" hidden="1" x14ac:dyDescent="0.2"/>
    <row r="39254" hidden="1" x14ac:dyDescent="0.2"/>
    <row r="39255" hidden="1" x14ac:dyDescent="0.2"/>
    <row r="39256" hidden="1" x14ac:dyDescent="0.2"/>
    <row r="39257" hidden="1" x14ac:dyDescent="0.2"/>
    <row r="39258" hidden="1" x14ac:dyDescent="0.2"/>
    <row r="39259" hidden="1" x14ac:dyDescent="0.2"/>
    <row r="39260" hidden="1" x14ac:dyDescent="0.2"/>
    <row r="39261" hidden="1" x14ac:dyDescent="0.2"/>
    <row r="39262" hidden="1" x14ac:dyDescent="0.2"/>
    <row r="39263" hidden="1" x14ac:dyDescent="0.2"/>
    <row r="39264" hidden="1" x14ac:dyDescent="0.2"/>
    <row r="39265" hidden="1" x14ac:dyDescent="0.2"/>
    <row r="39266" hidden="1" x14ac:dyDescent="0.2"/>
    <row r="39267" hidden="1" x14ac:dyDescent="0.2"/>
    <row r="39268" hidden="1" x14ac:dyDescent="0.2"/>
    <row r="39269" hidden="1" x14ac:dyDescent="0.2"/>
    <row r="39270" hidden="1" x14ac:dyDescent="0.2"/>
    <row r="39271" hidden="1" x14ac:dyDescent="0.2"/>
    <row r="39272" hidden="1" x14ac:dyDescent="0.2"/>
    <row r="39273" hidden="1" x14ac:dyDescent="0.2"/>
    <row r="39274" hidden="1" x14ac:dyDescent="0.2"/>
    <row r="39275" hidden="1" x14ac:dyDescent="0.2"/>
    <row r="39276" hidden="1" x14ac:dyDescent="0.2"/>
    <row r="39277" hidden="1" x14ac:dyDescent="0.2"/>
    <row r="39278" hidden="1" x14ac:dyDescent="0.2"/>
    <row r="39279" hidden="1" x14ac:dyDescent="0.2"/>
    <row r="39280" hidden="1" x14ac:dyDescent="0.2"/>
    <row r="39281" hidden="1" x14ac:dyDescent="0.2"/>
    <row r="39282" hidden="1" x14ac:dyDescent="0.2"/>
    <row r="39283" hidden="1" x14ac:dyDescent="0.2"/>
    <row r="39284" hidden="1" x14ac:dyDescent="0.2"/>
    <row r="39285" hidden="1" x14ac:dyDescent="0.2"/>
    <row r="39286" hidden="1" x14ac:dyDescent="0.2"/>
    <row r="39287" hidden="1" x14ac:dyDescent="0.2"/>
    <row r="39288" hidden="1" x14ac:dyDescent="0.2"/>
    <row r="39289" hidden="1" x14ac:dyDescent="0.2"/>
    <row r="39290" hidden="1" x14ac:dyDescent="0.2"/>
    <row r="39291" hidden="1" x14ac:dyDescent="0.2"/>
    <row r="39292" hidden="1" x14ac:dyDescent="0.2"/>
    <row r="39293" hidden="1" x14ac:dyDescent="0.2"/>
    <row r="39294" hidden="1" x14ac:dyDescent="0.2"/>
    <row r="39295" hidden="1" x14ac:dyDescent="0.2"/>
    <row r="39296" hidden="1" x14ac:dyDescent="0.2"/>
    <row r="39297" hidden="1" x14ac:dyDescent="0.2"/>
    <row r="39298" hidden="1" x14ac:dyDescent="0.2"/>
    <row r="39299" hidden="1" x14ac:dyDescent="0.2"/>
    <row r="39300" hidden="1" x14ac:dyDescent="0.2"/>
    <row r="39301" hidden="1" x14ac:dyDescent="0.2"/>
    <row r="39302" hidden="1" x14ac:dyDescent="0.2"/>
    <row r="39303" hidden="1" x14ac:dyDescent="0.2"/>
    <row r="39304" hidden="1" x14ac:dyDescent="0.2"/>
    <row r="39305" hidden="1" x14ac:dyDescent="0.2"/>
    <row r="39306" hidden="1" x14ac:dyDescent="0.2"/>
    <row r="39307" hidden="1" x14ac:dyDescent="0.2"/>
    <row r="39308" hidden="1" x14ac:dyDescent="0.2"/>
    <row r="39309" hidden="1" x14ac:dyDescent="0.2"/>
    <row r="39310" hidden="1" x14ac:dyDescent="0.2"/>
    <row r="39311" hidden="1" x14ac:dyDescent="0.2"/>
    <row r="39312" hidden="1" x14ac:dyDescent="0.2"/>
    <row r="39313" hidden="1" x14ac:dyDescent="0.2"/>
    <row r="39314" hidden="1" x14ac:dyDescent="0.2"/>
    <row r="39315" hidden="1" x14ac:dyDescent="0.2"/>
    <row r="39316" hidden="1" x14ac:dyDescent="0.2"/>
    <row r="39317" hidden="1" x14ac:dyDescent="0.2"/>
    <row r="39318" hidden="1" x14ac:dyDescent="0.2"/>
    <row r="39319" hidden="1" x14ac:dyDescent="0.2"/>
    <row r="39320" hidden="1" x14ac:dyDescent="0.2"/>
    <row r="39321" hidden="1" x14ac:dyDescent="0.2"/>
    <row r="39322" hidden="1" x14ac:dyDescent="0.2"/>
    <row r="39323" hidden="1" x14ac:dyDescent="0.2"/>
    <row r="39324" hidden="1" x14ac:dyDescent="0.2"/>
    <row r="39325" hidden="1" x14ac:dyDescent="0.2"/>
    <row r="39326" hidden="1" x14ac:dyDescent="0.2"/>
    <row r="39327" hidden="1" x14ac:dyDescent="0.2"/>
    <row r="39328" hidden="1" x14ac:dyDescent="0.2"/>
    <row r="39329" hidden="1" x14ac:dyDescent="0.2"/>
    <row r="39330" hidden="1" x14ac:dyDescent="0.2"/>
    <row r="39331" hidden="1" x14ac:dyDescent="0.2"/>
    <row r="39332" hidden="1" x14ac:dyDescent="0.2"/>
    <row r="39333" hidden="1" x14ac:dyDescent="0.2"/>
    <row r="39334" hidden="1" x14ac:dyDescent="0.2"/>
    <row r="39335" hidden="1" x14ac:dyDescent="0.2"/>
    <row r="39336" hidden="1" x14ac:dyDescent="0.2"/>
    <row r="39337" hidden="1" x14ac:dyDescent="0.2"/>
    <row r="39338" hidden="1" x14ac:dyDescent="0.2"/>
    <row r="39339" hidden="1" x14ac:dyDescent="0.2"/>
    <row r="39340" hidden="1" x14ac:dyDescent="0.2"/>
    <row r="39341" hidden="1" x14ac:dyDescent="0.2"/>
    <row r="39342" hidden="1" x14ac:dyDescent="0.2"/>
    <row r="39343" hidden="1" x14ac:dyDescent="0.2"/>
    <row r="39344" hidden="1" x14ac:dyDescent="0.2"/>
    <row r="39345" hidden="1" x14ac:dyDescent="0.2"/>
    <row r="39346" hidden="1" x14ac:dyDescent="0.2"/>
    <row r="39347" hidden="1" x14ac:dyDescent="0.2"/>
    <row r="39348" hidden="1" x14ac:dyDescent="0.2"/>
    <row r="39349" hidden="1" x14ac:dyDescent="0.2"/>
    <row r="39350" hidden="1" x14ac:dyDescent="0.2"/>
    <row r="39351" hidden="1" x14ac:dyDescent="0.2"/>
    <row r="39352" hidden="1" x14ac:dyDescent="0.2"/>
    <row r="39353" hidden="1" x14ac:dyDescent="0.2"/>
    <row r="39354" hidden="1" x14ac:dyDescent="0.2"/>
    <row r="39355" hidden="1" x14ac:dyDescent="0.2"/>
    <row r="39356" hidden="1" x14ac:dyDescent="0.2"/>
    <row r="39357" hidden="1" x14ac:dyDescent="0.2"/>
    <row r="39358" hidden="1" x14ac:dyDescent="0.2"/>
    <row r="39359" hidden="1" x14ac:dyDescent="0.2"/>
    <row r="39360" hidden="1" x14ac:dyDescent="0.2"/>
    <row r="39361" hidden="1" x14ac:dyDescent="0.2"/>
    <row r="39362" hidden="1" x14ac:dyDescent="0.2"/>
    <row r="39363" hidden="1" x14ac:dyDescent="0.2"/>
    <row r="39364" hidden="1" x14ac:dyDescent="0.2"/>
    <row r="39365" hidden="1" x14ac:dyDescent="0.2"/>
    <row r="39366" hidden="1" x14ac:dyDescent="0.2"/>
    <row r="39367" hidden="1" x14ac:dyDescent="0.2"/>
    <row r="39368" hidden="1" x14ac:dyDescent="0.2"/>
    <row r="39369" hidden="1" x14ac:dyDescent="0.2"/>
    <row r="39370" hidden="1" x14ac:dyDescent="0.2"/>
    <row r="39371" hidden="1" x14ac:dyDescent="0.2"/>
    <row r="39372" hidden="1" x14ac:dyDescent="0.2"/>
    <row r="39373" hidden="1" x14ac:dyDescent="0.2"/>
    <row r="39374" hidden="1" x14ac:dyDescent="0.2"/>
    <row r="39375" hidden="1" x14ac:dyDescent="0.2"/>
    <row r="39376" hidden="1" x14ac:dyDescent="0.2"/>
    <row r="39377" hidden="1" x14ac:dyDescent="0.2"/>
    <row r="39378" hidden="1" x14ac:dyDescent="0.2"/>
    <row r="39379" hidden="1" x14ac:dyDescent="0.2"/>
    <row r="39380" hidden="1" x14ac:dyDescent="0.2"/>
    <row r="39381" hidden="1" x14ac:dyDescent="0.2"/>
    <row r="39382" hidden="1" x14ac:dyDescent="0.2"/>
    <row r="39383" hidden="1" x14ac:dyDescent="0.2"/>
    <row r="39384" hidden="1" x14ac:dyDescent="0.2"/>
    <row r="39385" hidden="1" x14ac:dyDescent="0.2"/>
    <row r="39386" hidden="1" x14ac:dyDescent="0.2"/>
    <row r="39387" hidden="1" x14ac:dyDescent="0.2"/>
    <row r="39388" hidden="1" x14ac:dyDescent="0.2"/>
    <row r="39389" hidden="1" x14ac:dyDescent="0.2"/>
    <row r="39390" hidden="1" x14ac:dyDescent="0.2"/>
    <row r="39391" hidden="1" x14ac:dyDescent="0.2"/>
    <row r="39392" hidden="1" x14ac:dyDescent="0.2"/>
    <row r="39393" hidden="1" x14ac:dyDescent="0.2"/>
    <row r="39394" hidden="1" x14ac:dyDescent="0.2"/>
    <row r="39395" hidden="1" x14ac:dyDescent="0.2"/>
    <row r="39396" hidden="1" x14ac:dyDescent="0.2"/>
    <row r="39397" hidden="1" x14ac:dyDescent="0.2"/>
    <row r="39398" hidden="1" x14ac:dyDescent="0.2"/>
    <row r="39399" hidden="1" x14ac:dyDescent="0.2"/>
    <row r="39400" hidden="1" x14ac:dyDescent="0.2"/>
    <row r="39401" hidden="1" x14ac:dyDescent="0.2"/>
    <row r="39402" hidden="1" x14ac:dyDescent="0.2"/>
    <row r="39403" hidden="1" x14ac:dyDescent="0.2"/>
    <row r="39404" hidden="1" x14ac:dyDescent="0.2"/>
    <row r="39405" hidden="1" x14ac:dyDescent="0.2"/>
    <row r="39406" hidden="1" x14ac:dyDescent="0.2"/>
    <row r="39407" hidden="1" x14ac:dyDescent="0.2"/>
    <row r="39408" hidden="1" x14ac:dyDescent="0.2"/>
    <row r="39409" hidden="1" x14ac:dyDescent="0.2"/>
    <row r="39410" hidden="1" x14ac:dyDescent="0.2"/>
    <row r="39411" hidden="1" x14ac:dyDescent="0.2"/>
    <row r="39412" hidden="1" x14ac:dyDescent="0.2"/>
    <row r="39413" hidden="1" x14ac:dyDescent="0.2"/>
    <row r="39414" hidden="1" x14ac:dyDescent="0.2"/>
    <row r="39415" hidden="1" x14ac:dyDescent="0.2"/>
    <row r="39416" hidden="1" x14ac:dyDescent="0.2"/>
    <row r="39417" hidden="1" x14ac:dyDescent="0.2"/>
    <row r="39418" hidden="1" x14ac:dyDescent="0.2"/>
    <row r="39419" hidden="1" x14ac:dyDescent="0.2"/>
    <row r="39420" hidden="1" x14ac:dyDescent="0.2"/>
    <row r="39421" hidden="1" x14ac:dyDescent="0.2"/>
    <row r="39422" hidden="1" x14ac:dyDescent="0.2"/>
    <row r="39423" hidden="1" x14ac:dyDescent="0.2"/>
    <row r="39424" hidden="1" x14ac:dyDescent="0.2"/>
    <row r="39425" hidden="1" x14ac:dyDescent="0.2"/>
    <row r="39426" hidden="1" x14ac:dyDescent="0.2"/>
    <row r="39427" hidden="1" x14ac:dyDescent="0.2"/>
    <row r="39428" hidden="1" x14ac:dyDescent="0.2"/>
    <row r="39429" hidden="1" x14ac:dyDescent="0.2"/>
    <row r="39430" hidden="1" x14ac:dyDescent="0.2"/>
    <row r="39431" hidden="1" x14ac:dyDescent="0.2"/>
    <row r="39432" hidden="1" x14ac:dyDescent="0.2"/>
    <row r="39433" hidden="1" x14ac:dyDescent="0.2"/>
    <row r="39434" hidden="1" x14ac:dyDescent="0.2"/>
    <row r="39435" hidden="1" x14ac:dyDescent="0.2"/>
    <row r="39436" hidden="1" x14ac:dyDescent="0.2"/>
    <row r="39437" hidden="1" x14ac:dyDescent="0.2"/>
    <row r="39438" hidden="1" x14ac:dyDescent="0.2"/>
    <row r="39439" hidden="1" x14ac:dyDescent="0.2"/>
    <row r="39440" hidden="1" x14ac:dyDescent="0.2"/>
    <row r="39441" hidden="1" x14ac:dyDescent="0.2"/>
    <row r="39442" hidden="1" x14ac:dyDescent="0.2"/>
    <row r="39443" hidden="1" x14ac:dyDescent="0.2"/>
    <row r="39444" hidden="1" x14ac:dyDescent="0.2"/>
    <row r="39445" hidden="1" x14ac:dyDescent="0.2"/>
    <row r="39446" hidden="1" x14ac:dyDescent="0.2"/>
    <row r="39447" hidden="1" x14ac:dyDescent="0.2"/>
    <row r="39448" hidden="1" x14ac:dyDescent="0.2"/>
    <row r="39449" hidden="1" x14ac:dyDescent="0.2"/>
    <row r="39450" hidden="1" x14ac:dyDescent="0.2"/>
    <row r="39451" hidden="1" x14ac:dyDescent="0.2"/>
    <row r="39452" hidden="1" x14ac:dyDescent="0.2"/>
    <row r="39453" hidden="1" x14ac:dyDescent="0.2"/>
    <row r="39454" hidden="1" x14ac:dyDescent="0.2"/>
    <row r="39455" hidden="1" x14ac:dyDescent="0.2"/>
    <row r="39456" hidden="1" x14ac:dyDescent="0.2"/>
    <row r="39457" hidden="1" x14ac:dyDescent="0.2"/>
    <row r="39458" hidden="1" x14ac:dyDescent="0.2"/>
    <row r="39459" hidden="1" x14ac:dyDescent="0.2"/>
    <row r="39460" hidden="1" x14ac:dyDescent="0.2"/>
    <row r="39461" hidden="1" x14ac:dyDescent="0.2"/>
    <row r="39462" hidden="1" x14ac:dyDescent="0.2"/>
    <row r="39463" hidden="1" x14ac:dyDescent="0.2"/>
    <row r="39464" hidden="1" x14ac:dyDescent="0.2"/>
    <row r="39465" hidden="1" x14ac:dyDescent="0.2"/>
    <row r="39466" hidden="1" x14ac:dyDescent="0.2"/>
    <row r="39467" hidden="1" x14ac:dyDescent="0.2"/>
    <row r="39468" hidden="1" x14ac:dyDescent="0.2"/>
    <row r="39469" hidden="1" x14ac:dyDescent="0.2"/>
    <row r="39470" hidden="1" x14ac:dyDescent="0.2"/>
    <row r="39471" hidden="1" x14ac:dyDescent="0.2"/>
    <row r="39472" hidden="1" x14ac:dyDescent="0.2"/>
    <row r="39473" hidden="1" x14ac:dyDescent="0.2"/>
    <row r="39474" hidden="1" x14ac:dyDescent="0.2"/>
    <row r="39475" hidden="1" x14ac:dyDescent="0.2"/>
    <row r="39476" hidden="1" x14ac:dyDescent="0.2"/>
    <row r="39477" hidden="1" x14ac:dyDescent="0.2"/>
    <row r="39478" hidden="1" x14ac:dyDescent="0.2"/>
    <row r="39479" hidden="1" x14ac:dyDescent="0.2"/>
    <row r="39480" hidden="1" x14ac:dyDescent="0.2"/>
    <row r="39481" hidden="1" x14ac:dyDescent="0.2"/>
    <row r="39482" hidden="1" x14ac:dyDescent="0.2"/>
    <row r="39483" hidden="1" x14ac:dyDescent="0.2"/>
    <row r="39484" hidden="1" x14ac:dyDescent="0.2"/>
    <row r="39485" hidden="1" x14ac:dyDescent="0.2"/>
    <row r="39486" hidden="1" x14ac:dyDescent="0.2"/>
    <row r="39487" hidden="1" x14ac:dyDescent="0.2"/>
    <row r="39488" hidden="1" x14ac:dyDescent="0.2"/>
    <row r="39489" hidden="1" x14ac:dyDescent="0.2"/>
    <row r="39490" hidden="1" x14ac:dyDescent="0.2"/>
    <row r="39491" hidden="1" x14ac:dyDescent="0.2"/>
    <row r="39492" hidden="1" x14ac:dyDescent="0.2"/>
    <row r="39493" hidden="1" x14ac:dyDescent="0.2"/>
    <row r="39494" hidden="1" x14ac:dyDescent="0.2"/>
    <row r="39495" hidden="1" x14ac:dyDescent="0.2"/>
    <row r="39496" hidden="1" x14ac:dyDescent="0.2"/>
    <row r="39497" hidden="1" x14ac:dyDescent="0.2"/>
    <row r="39498" hidden="1" x14ac:dyDescent="0.2"/>
    <row r="39499" hidden="1" x14ac:dyDescent="0.2"/>
    <row r="39500" hidden="1" x14ac:dyDescent="0.2"/>
    <row r="39501" hidden="1" x14ac:dyDescent="0.2"/>
    <row r="39502" hidden="1" x14ac:dyDescent="0.2"/>
    <row r="39503" hidden="1" x14ac:dyDescent="0.2"/>
    <row r="39504" hidden="1" x14ac:dyDescent="0.2"/>
    <row r="39505" hidden="1" x14ac:dyDescent="0.2"/>
    <row r="39506" hidden="1" x14ac:dyDescent="0.2"/>
    <row r="39507" hidden="1" x14ac:dyDescent="0.2"/>
    <row r="39508" hidden="1" x14ac:dyDescent="0.2"/>
    <row r="39509" hidden="1" x14ac:dyDescent="0.2"/>
    <row r="39510" hidden="1" x14ac:dyDescent="0.2"/>
    <row r="39511" hidden="1" x14ac:dyDescent="0.2"/>
    <row r="39512" hidden="1" x14ac:dyDescent="0.2"/>
    <row r="39513" hidden="1" x14ac:dyDescent="0.2"/>
    <row r="39514" hidden="1" x14ac:dyDescent="0.2"/>
    <row r="39515" hidden="1" x14ac:dyDescent="0.2"/>
    <row r="39516" hidden="1" x14ac:dyDescent="0.2"/>
    <row r="39517" hidden="1" x14ac:dyDescent="0.2"/>
    <row r="39518" hidden="1" x14ac:dyDescent="0.2"/>
    <row r="39519" hidden="1" x14ac:dyDescent="0.2"/>
    <row r="39520" hidden="1" x14ac:dyDescent="0.2"/>
    <row r="39521" hidden="1" x14ac:dyDescent="0.2"/>
    <row r="39522" hidden="1" x14ac:dyDescent="0.2"/>
    <row r="39523" hidden="1" x14ac:dyDescent="0.2"/>
    <row r="39524" hidden="1" x14ac:dyDescent="0.2"/>
    <row r="39525" hidden="1" x14ac:dyDescent="0.2"/>
    <row r="39526" hidden="1" x14ac:dyDescent="0.2"/>
    <row r="39527" hidden="1" x14ac:dyDescent="0.2"/>
    <row r="39528" hidden="1" x14ac:dyDescent="0.2"/>
    <row r="39529" hidden="1" x14ac:dyDescent="0.2"/>
    <row r="39530" hidden="1" x14ac:dyDescent="0.2"/>
    <row r="39531" hidden="1" x14ac:dyDescent="0.2"/>
    <row r="39532" hidden="1" x14ac:dyDescent="0.2"/>
    <row r="39533" hidden="1" x14ac:dyDescent="0.2"/>
    <row r="39534" hidden="1" x14ac:dyDescent="0.2"/>
    <row r="39535" hidden="1" x14ac:dyDescent="0.2"/>
    <row r="39536" hidden="1" x14ac:dyDescent="0.2"/>
    <row r="39537" hidden="1" x14ac:dyDescent="0.2"/>
    <row r="39538" hidden="1" x14ac:dyDescent="0.2"/>
    <row r="39539" hidden="1" x14ac:dyDescent="0.2"/>
    <row r="39540" hidden="1" x14ac:dyDescent="0.2"/>
    <row r="39541" hidden="1" x14ac:dyDescent="0.2"/>
    <row r="39542" hidden="1" x14ac:dyDescent="0.2"/>
    <row r="39543" hidden="1" x14ac:dyDescent="0.2"/>
    <row r="39544" hidden="1" x14ac:dyDescent="0.2"/>
    <row r="39545" hidden="1" x14ac:dyDescent="0.2"/>
    <row r="39546" hidden="1" x14ac:dyDescent="0.2"/>
    <row r="39547" hidden="1" x14ac:dyDescent="0.2"/>
    <row r="39548" hidden="1" x14ac:dyDescent="0.2"/>
    <row r="39549" hidden="1" x14ac:dyDescent="0.2"/>
    <row r="39550" hidden="1" x14ac:dyDescent="0.2"/>
    <row r="39551" hidden="1" x14ac:dyDescent="0.2"/>
    <row r="39552" hidden="1" x14ac:dyDescent="0.2"/>
    <row r="39553" hidden="1" x14ac:dyDescent="0.2"/>
    <row r="39554" hidden="1" x14ac:dyDescent="0.2"/>
    <row r="39555" hidden="1" x14ac:dyDescent="0.2"/>
    <row r="39556" hidden="1" x14ac:dyDescent="0.2"/>
    <row r="39557" hidden="1" x14ac:dyDescent="0.2"/>
    <row r="39558" hidden="1" x14ac:dyDescent="0.2"/>
    <row r="39559" hidden="1" x14ac:dyDescent="0.2"/>
    <row r="39560" hidden="1" x14ac:dyDescent="0.2"/>
    <row r="39561" hidden="1" x14ac:dyDescent="0.2"/>
    <row r="39562" hidden="1" x14ac:dyDescent="0.2"/>
    <row r="39563" hidden="1" x14ac:dyDescent="0.2"/>
    <row r="39564" hidden="1" x14ac:dyDescent="0.2"/>
    <row r="39565" hidden="1" x14ac:dyDescent="0.2"/>
    <row r="39566" hidden="1" x14ac:dyDescent="0.2"/>
    <row r="39567" hidden="1" x14ac:dyDescent="0.2"/>
    <row r="39568" hidden="1" x14ac:dyDescent="0.2"/>
    <row r="39569" hidden="1" x14ac:dyDescent="0.2"/>
    <row r="39570" hidden="1" x14ac:dyDescent="0.2"/>
    <row r="39571" hidden="1" x14ac:dyDescent="0.2"/>
    <row r="39572" hidden="1" x14ac:dyDescent="0.2"/>
    <row r="39573" hidden="1" x14ac:dyDescent="0.2"/>
    <row r="39574" hidden="1" x14ac:dyDescent="0.2"/>
    <row r="39575" hidden="1" x14ac:dyDescent="0.2"/>
    <row r="39576" hidden="1" x14ac:dyDescent="0.2"/>
    <row r="39577" hidden="1" x14ac:dyDescent="0.2"/>
    <row r="39578" hidden="1" x14ac:dyDescent="0.2"/>
    <row r="39579" hidden="1" x14ac:dyDescent="0.2"/>
    <row r="39580" hidden="1" x14ac:dyDescent="0.2"/>
    <row r="39581" hidden="1" x14ac:dyDescent="0.2"/>
    <row r="39582" hidden="1" x14ac:dyDescent="0.2"/>
    <row r="39583" hidden="1" x14ac:dyDescent="0.2"/>
    <row r="39584" hidden="1" x14ac:dyDescent="0.2"/>
    <row r="39585" hidden="1" x14ac:dyDescent="0.2"/>
    <row r="39586" hidden="1" x14ac:dyDescent="0.2"/>
    <row r="39587" hidden="1" x14ac:dyDescent="0.2"/>
    <row r="39588" hidden="1" x14ac:dyDescent="0.2"/>
    <row r="39589" hidden="1" x14ac:dyDescent="0.2"/>
    <row r="39590" hidden="1" x14ac:dyDescent="0.2"/>
    <row r="39591" hidden="1" x14ac:dyDescent="0.2"/>
    <row r="39592" hidden="1" x14ac:dyDescent="0.2"/>
    <row r="39593" hidden="1" x14ac:dyDescent="0.2"/>
    <row r="39594" hidden="1" x14ac:dyDescent="0.2"/>
    <row r="39595" hidden="1" x14ac:dyDescent="0.2"/>
    <row r="39596" hidden="1" x14ac:dyDescent="0.2"/>
    <row r="39597" hidden="1" x14ac:dyDescent="0.2"/>
    <row r="39598" hidden="1" x14ac:dyDescent="0.2"/>
    <row r="39599" hidden="1" x14ac:dyDescent="0.2"/>
    <row r="39600" hidden="1" x14ac:dyDescent="0.2"/>
    <row r="39601" hidden="1" x14ac:dyDescent="0.2"/>
    <row r="39602" hidden="1" x14ac:dyDescent="0.2"/>
    <row r="39603" hidden="1" x14ac:dyDescent="0.2"/>
    <row r="39604" hidden="1" x14ac:dyDescent="0.2"/>
    <row r="39605" hidden="1" x14ac:dyDescent="0.2"/>
    <row r="39606" hidden="1" x14ac:dyDescent="0.2"/>
    <row r="39607" hidden="1" x14ac:dyDescent="0.2"/>
    <row r="39608" hidden="1" x14ac:dyDescent="0.2"/>
    <row r="39609" hidden="1" x14ac:dyDescent="0.2"/>
    <row r="39610" hidden="1" x14ac:dyDescent="0.2"/>
    <row r="39611" hidden="1" x14ac:dyDescent="0.2"/>
    <row r="39612" hidden="1" x14ac:dyDescent="0.2"/>
    <row r="39613" hidden="1" x14ac:dyDescent="0.2"/>
    <row r="39614" hidden="1" x14ac:dyDescent="0.2"/>
    <row r="39615" hidden="1" x14ac:dyDescent="0.2"/>
    <row r="39616" hidden="1" x14ac:dyDescent="0.2"/>
    <row r="39617" hidden="1" x14ac:dyDescent="0.2"/>
    <row r="39618" hidden="1" x14ac:dyDescent="0.2"/>
    <row r="39619" hidden="1" x14ac:dyDescent="0.2"/>
    <row r="39620" hidden="1" x14ac:dyDescent="0.2"/>
    <row r="39621" hidden="1" x14ac:dyDescent="0.2"/>
    <row r="39622" hidden="1" x14ac:dyDescent="0.2"/>
    <row r="39623" hidden="1" x14ac:dyDescent="0.2"/>
    <row r="39624" hidden="1" x14ac:dyDescent="0.2"/>
    <row r="39625" hidden="1" x14ac:dyDescent="0.2"/>
    <row r="39626" hidden="1" x14ac:dyDescent="0.2"/>
    <row r="39627" hidden="1" x14ac:dyDescent="0.2"/>
    <row r="39628" hidden="1" x14ac:dyDescent="0.2"/>
    <row r="39629" hidden="1" x14ac:dyDescent="0.2"/>
    <row r="39630" hidden="1" x14ac:dyDescent="0.2"/>
    <row r="39631" hidden="1" x14ac:dyDescent="0.2"/>
    <row r="39632" hidden="1" x14ac:dyDescent="0.2"/>
    <row r="39633" hidden="1" x14ac:dyDescent="0.2"/>
    <row r="39634" hidden="1" x14ac:dyDescent="0.2"/>
    <row r="39635" hidden="1" x14ac:dyDescent="0.2"/>
    <row r="39636" hidden="1" x14ac:dyDescent="0.2"/>
    <row r="39637" hidden="1" x14ac:dyDescent="0.2"/>
    <row r="39638" hidden="1" x14ac:dyDescent="0.2"/>
    <row r="39639" hidden="1" x14ac:dyDescent="0.2"/>
    <row r="39640" hidden="1" x14ac:dyDescent="0.2"/>
    <row r="39641" hidden="1" x14ac:dyDescent="0.2"/>
    <row r="39642" hidden="1" x14ac:dyDescent="0.2"/>
    <row r="39643" hidden="1" x14ac:dyDescent="0.2"/>
    <row r="39644" hidden="1" x14ac:dyDescent="0.2"/>
    <row r="39645" hidden="1" x14ac:dyDescent="0.2"/>
    <row r="39646" hidden="1" x14ac:dyDescent="0.2"/>
    <row r="39647" hidden="1" x14ac:dyDescent="0.2"/>
    <row r="39648" hidden="1" x14ac:dyDescent="0.2"/>
    <row r="39649" hidden="1" x14ac:dyDescent="0.2"/>
    <row r="39650" hidden="1" x14ac:dyDescent="0.2"/>
    <row r="39651" hidden="1" x14ac:dyDescent="0.2"/>
    <row r="39652" hidden="1" x14ac:dyDescent="0.2"/>
    <row r="39653" hidden="1" x14ac:dyDescent="0.2"/>
    <row r="39654" hidden="1" x14ac:dyDescent="0.2"/>
    <row r="39655" hidden="1" x14ac:dyDescent="0.2"/>
    <row r="39656" hidden="1" x14ac:dyDescent="0.2"/>
    <row r="39657" hidden="1" x14ac:dyDescent="0.2"/>
    <row r="39658" hidden="1" x14ac:dyDescent="0.2"/>
    <row r="39659" hidden="1" x14ac:dyDescent="0.2"/>
    <row r="39660" hidden="1" x14ac:dyDescent="0.2"/>
    <row r="39661" hidden="1" x14ac:dyDescent="0.2"/>
    <row r="39662" hidden="1" x14ac:dyDescent="0.2"/>
    <row r="39663" hidden="1" x14ac:dyDescent="0.2"/>
    <row r="39664" hidden="1" x14ac:dyDescent="0.2"/>
    <row r="39665" hidden="1" x14ac:dyDescent="0.2"/>
    <row r="39666" hidden="1" x14ac:dyDescent="0.2"/>
    <row r="39667" hidden="1" x14ac:dyDescent="0.2"/>
    <row r="39668" hidden="1" x14ac:dyDescent="0.2"/>
    <row r="39669" hidden="1" x14ac:dyDescent="0.2"/>
    <row r="39670" hidden="1" x14ac:dyDescent="0.2"/>
    <row r="39671" hidden="1" x14ac:dyDescent="0.2"/>
    <row r="39672" hidden="1" x14ac:dyDescent="0.2"/>
    <row r="39673" hidden="1" x14ac:dyDescent="0.2"/>
    <row r="39674" hidden="1" x14ac:dyDescent="0.2"/>
    <row r="39675" hidden="1" x14ac:dyDescent="0.2"/>
    <row r="39676" hidden="1" x14ac:dyDescent="0.2"/>
    <row r="39677" hidden="1" x14ac:dyDescent="0.2"/>
    <row r="39678" hidden="1" x14ac:dyDescent="0.2"/>
    <row r="39679" hidden="1" x14ac:dyDescent="0.2"/>
    <row r="39680" hidden="1" x14ac:dyDescent="0.2"/>
    <row r="39681" hidden="1" x14ac:dyDescent="0.2"/>
    <row r="39682" hidden="1" x14ac:dyDescent="0.2"/>
    <row r="39683" hidden="1" x14ac:dyDescent="0.2"/>
    <row r="39684" hidden="1" x14ac:dyDescent="0.2"/>
    <row r="39685" hidden="1" x14ac:dyDescent="0.2"/>
    <row r="39686" hidden="1" x14ac:dyDescent="0.2"/>
    <row r="39687" hidden="1" x14ac:dyDescent="0.2"/>
    <row r="39688" hidden="1" x14ac:dyDescent="0.2"/>
    <row r="39689" hidden="1" x14ac:dyDescent="0.2"/>
    <row r="39690" hidden="1" x14ac:dyDescent="0.2"/>
    <row r="39691" hidden="1" x14ac:dyDescent="0.2"/>
    <row r="39692" hidden="1" x14ac:dyDescent="0.2"/>
    <row r="39693" hidden="1" x14ac:dyDescent="0.2"/>
    <row r="39694" hidden="1" x14ac:dyDescent="0.2"/>
    <row r="39695" hidden="1" x14ac:dyDescent="0.2"/>
    <row r="39696" hidden="1" x14ac:dyDescent="0.2"/>
    <row r="39697" hidden="1" x14ac:dyDescent="0.2"/>
    <row r="39698" hidden="1" x14ac:dyDescent="0.2"/>
    <row r="39699" hidden="1" x14ac:dyDescent="0.2"/>
    <row r="39700" hidden="1" x14ac:dyDescent="0.2"/>
    <row r="39701" hidden="1" x14ac:dyDescent="0.2"/>
    <row r="39702" hidden="1" x14ac:dyDescent="0.2"/>
    <row r="39703" hidden="1" x14ac:dyDescent="0.2"/>
    <row r="39704" hidden="1" x14ac:dyDescent="0.2"/>
    <row r="39705" hidden="1" x14ac:dyDescent="0.2"/>
    <row r="39706" hidden="1" x14ac:dyDescent="0.2"/>
    <row r="39707" hidden="1" x14ac:dyDescent="0.2"/>
    <row r="39708" hidden="1" x14ac:dyDescent="0.2"/>
    <row r="39709" hidden="1" x14ac:dyDescent="0.2"/>
    <row r="39710" hidden="1" x14ac:dyDescent="0.2"/>
    <row r="39711" hidden="1" x14ac:dyDescent="0.2"/>
    <row r="39712" hidden="1" x14ac:dyDescent="0.2"/>
    <row r="39713" hidden="1" x14ac:dyDescent="0.2"/>
    <row r="39714" hidden="1" x14ac:dyDescent="0.2"/>
    <row r="39715" hidden="1" x14ac:dyDescent="0.2"/>
    <row r="39716" hidden="1" x14ac:dyDescent="0.2"/>
    <row r="39717" hidden="1" x14ac:dyDescent="0.2"/>
    <row r="39718" hidden="1" x14ac:dyDescent="0.2"/>
    <row r="39719" hidden="1" x14ac:dyDescent="0.2"/>
    <row r="39720" hidden="1" x14ac:dyDescent="0.2"/>
    <row r="39721" hidden="1" x14ac:dyDescent="0.2"/>
    <row r="39722" hidden="1" x14ac:dyDescent="0.2"/>
    <row r="39723" hidden="1" x14ac:dyDescent="0.2"/>
    <row r="39724" hidden="1" x14ac:dyDescent="0.2"/>
    <row r="39725" hidden="1" x14ac:dyDescent="0.2"/>
    <row r="39726" hidden="1" x14ac:dyDescent="0.2"/>
    <row r="39727" hidden="1" x14ac:dyDescent="0.2"/>
    <row r="39728" hidden="1" x14ac:dyDescent="0.2"/>
    <row r="39729" hidden="1" x14ac:dyDescent="0.2"/>
    <row r="39730" hidden="1" x14ac:dyDescent="0.2"/>
    <row r="39731" hidden="1" x14ac:dyDescent="0.2"/>
    <row r="39732" hidden="1" x14ac:dyDescent="0.2"/>
    <row r="39733" hidden="1" x14ac:dyDescent="0.2"/>
    <row r="39734" hidden="1" x14ac:dyDescent="0.2"/>
    <row r="39735" hidden="1" x14ac:dyDescent="0.2"/>
    <row r="39736" hidden="1" x14ac:dyDescent="0.2"/>
    <row r="39737" hidden="1" x14ac:dyDescent="0.2"/>
    <row r="39738" hidden="1" x14ac:dyDescent="0.2"/>
    <row r="39739" hidden="1" x14ac:dyDescent="0.2"/>
    <row r="39740" hidden="1" x14ac:dyDescent="0.2"/>
    <row r="39741" hidden="1" x14ac:dyDescent="0.2"/>
    <row r="39742" hidden="1" x14ac:dyDescent="0.2"/>
    <row r="39743" hidden="1" x14ac:dyDescent="0.2"/>
    <row r="39744" hidden="1" x14ac:dyDescent="0.2"/>
    <row r="39745" hidden="1" x14ac:dyDescent="0.2"/>
    <row r="39746" hidden="1" x14ac:dyDescent="0.2"/>
    <row r="39747" hidden="1" x14ac:dyDescent="0.2"/>
    <row r="39748" hidden="1" x14ac:dyDescent="0.2"/>
    <row r="39749" hidden="1" x14ac:dyDescent="0.2"/>
    <row r="39750" hidden="1" x14ac:dyDescent="0.2"/>
    <row r="39751" hidden="1" x14ac:dyDescent="0.2"/>
    <row r="39752" hidden="1" x14ac:dyDescent="0.2"/>
    <row r="39753" hidden="1" x14ac:dyDescent="0.2"/>
    <row r="39754" hidden="1" x14ac:dyDescent="0.2"/>
    <row r="39755" hidden="1" x14ac:dyDescent="0.2"/>
    <row r="39756" hidden="1" x14ac:dyDescent="0.2"/>
    <row r="39757" hidden="1" x14ac:dyDescent="0.2"/>
    <row r="39758" hidden="1" x14ac:dyDescent="0.2"/>
    <row r="39759" hidden="1" x14ac:dyDescent="0.2"/>
    <row r="39760" hidden="1" x14ac:dyDescent="0.2"/>
    <row r="39761" hidden="1" x14ac:dyDescent="0.2"/>
    <row r="39762" hidden="1" x14ac:dyDescent="0.2"/>
    <row r="39763" hidden="1" x14ac:dyDescent="0.2"/>
    <row r="39764" hidden="1" x14ac:dyDescent="0.2"/>
    <row r="39765" hidden="1" x14ac:dyDescent="0.2"/>
    <row r="39766" hidden="1" x14ac:dyDescent="0.2"/>
    <row r="39767" hidden="1" x14ac:dyDescent="0.2"/>
    <row r="39768" hidden="1" x14ac:dyDescent="0.2"/>
    <row r="39769" hidden="1" x14ac:dyDescent="0.2"/>
    <row r="39770" hidden="1" x14ac:dyDescent="0.2"/>
    <row r="39771" hidden="1" x14ac:dyDescent="0.2"/>
    <row r="39772" hidden="1" x14ac:dyDescent="0.2"/>
    <row r="39773" hidden="1" x14ac:dyDescent="0.2"/>
    <row r="39774" hidden="1" x14ac:dyDescent="0.2"/>
    <row r="39775" hidden="1" x14ac:dyDescent="0.2"/>
    <row r="39776" hidden="1" x14ac:dyDescent="0.2"/>
    <row r="39777" hidden="1" x14ac:dyDescent="0.2"/>
    <row r="39778" hidden="1" x14ac:dyDescent="0.2"/>
    <row r="39779" hidden="1" x14ac:dyDescent="0.2"/>
    <row r="39780" hidden="1" x14ac:dyDescent="0.2"/>
    <row r="39781" hidden="1" x14ac:dyDescent="0.2"/>
    <row r="39782" hidden="1" x14ac:dyDescent="0.2"/>
    <row r="39783" hidden="1" x14ac:dyDescent="0.2"/>
    <row r="39784" hidden="1" x14ac:dyDescent="0.2"/>
    <row r="39785" hidden="1" x14ac:dyDescent="0.2"/>
    <row r="39786" hidden="1" x14ac:dyDescent="0.2"/>
    <row r="39787" hidden="1" x14ac:dyDescent="0.2"/>
    <row r="39788" hidden="1" x14ac:dyDescent="0.2"/>
    <row r="39789" hidden="1" x14ac:dyDescent="0.2"/>
    <row r="39790" hidden="1" x14ac:dyDescent="0.2"/>
    <row r="39791" hidden="1" x14ac:dyDescent="0.2"/>
    <row r="39792" hidden="1" x14ac:dyDescent="0.2"/>
    <row r="39793" hidden="1" x14ac:dyDescent="0.2"/>
    <row r="39794" hidden="1" x14ac:dyDescent="0.2"/>
    <row r="39795" hidden="1" x14ac:dyDescent="0.2"/>
    <row r="39796" hidden="1" x14ac:dyDescent="0.2"/>
    <row r="39797" hidden="1" x14ac:dyDescent="0.2"/>
    <row r="39798" hidden="1" x14ac:dyDescent="0.2"/>
    <row r="39799" hidden="1" x14ac:dyDescent="0.2"/>
    <row r="39800" hidden="1" x14ac:dyDescent="0.2"/>
    <row r="39801" hidden="1" x14ac:dyDescent="0.2"/>
    <row r="39802" hidden="1" x14ac:dyDescent="0.2"/>
    <row r="39803" hidden="1" x14ac:dyDescent="0.2"/>
    <row r="39804" hidden="1" x14ac:dyDescent="0.2"/>
    <row r="39805" hidden="1" x14ac:dyDescent="0.2"/>
    <row r="39806" hidden="1" x14ac:dyDescent="0.2"/>
    <row r="39807" hidden="1" x14ac:dyDescent="0.2"/>
    <row r="39808" hidden="1" x14ac:dyDescent="0.2"/>
    <row r="39809" hidden="1" x14ac:dyDescent="0.2"/>
    <row r="39810" hidden="1" x14ac:dyDescent="0.2"/>
    <row r="39811" hidden="1" x14ac:dyDescent="0.2"/>
    <row r="39812" hidden="1" x14ac:dyDescent="0.2"/>
    <row r="39813" hidden="1" x14ac:dyDescent="0.2"/>
    <row r="39814" hidden="1" x14ac:dyDescent="0.2"/>
    <row r="39815" hidden="1" x14ac:dyDescent="0.2"/>
    <row r="39816" hidden="1" x14ac:dyDescent="0.2"/>
    <row r="39817" hidden="1" x14ac:dyDescent="0.2"/>
    <row r="39818" hidden="1" x14ac:dyDescent="0.2"/>
    <row r="39819" hidden="1" x14ac:dyDescent="0.2"/>
    <row r="39820" hidden="1" x14ac:dyDescent="0.2"/>
    <row r="39821" hidden="1" x14ac:dyDescent="0.2"/>
    <row r="39822" hidden="1" x14ac:dyDescent="0.2"/>
    <row r="39823" hidden="1" x14ac:dyDescent="0.2"/>
    <row r="39824" hidden="1" x14ac:dyDescent="0.2"/>
    <row r="39825" hidden="1" x14ac:dyDescent="0.2"/>
    <row r="39826" hidden="1" x14ac:dyDescent="0.2"/>
    <row r="39827" hidden="1" x14ac:dyDescent="0.2"/>
    <row r="39828" hidden="1" x14ac:dyDescent="0.2"/>
    <row r="39829" hidden="1" x14ac:dyDescent="0.2"/>
    <row r="39830" hidden="1" x14ac:dyDescent="0.2"/>
    <row r="39831" hidden="1" x14ac:dyDescent="0.2"/>
    <row r="39832" hidden="1" x14ac:dyDescent="0.2"/>
    <row r="39833" hidden="1" x14ac:dyDescent="0.2"/>
    <row r="39834" hidden="1" x14ac:dyDescent="0.2"/>
    <row r="39835" hidden="1" x14ac:dyDescent="0.2"/>
    <row r="39836" hidden="1" x14ac:dyDescent="0.2"/>
    <row r="39837" hidden="1" x14ac:dyDescent="0.2"/>
    <row r="39838" hidden="1" x14ac:dyDescent="0.2"/>
    <row r="39839" hidden="1" x14ac:dyDescent="0.2"/>
    <row r="39840" hidden="1" x14ac:dyDescent="0.2"/>
    <row r="39841" hidden="1" x14ac:dyDescent="0.2"/>
    <row r="39842" hidden="1" x14ac:dyDescent="0.2"/>
    <row r="39843" hidden="1" x14ac:dyDescent="0.2"/>
    <row r="39844" hidden="1" x14ac:dyDescent="0.2"/>
    <row r="39845" hidden="1" x14ac:dyDescent="0.2"/>
    <row r="39846" hidden="1" x14ac:dyDescent="0.2"/>
    <row r="39847" hidden="1" x14ac:dyDescent="0.2"/>
    <row r="39848" hidden="1" x14ac:dyDescent="0.2"/>
    <row r="39849" hidden="1" x14ac:dyDescent="0.2"/>
    <row r="39850" hidden="1" x14ac:dyDescent="0.2"/>
    <row r="39851" hidden="1" x14ac:dyDescent="0.2"/>
    <row r="39852" hidden="1" x14ac:dyDescent="0.2"/>
    <row r="39853" hidden="1" x14ac:dyDescent="0.2"/>
    <row r="39854" hidden="1" x14ac:dyDescent="0.2"/>
    <row r="39855" hidden="1" x14ac:dyDescent="0.2"/>
    <row r="39856" hidden="1" x14ac:dyDescent="0.2"/>
    <row r="39857" hidden="1" x14ac:dyDescent="0.2"/>
    <row r="39858" hidden="1" x14ac:dyDescent="0.2"/>
    <row r="39859" hidden="1" x14ac:dyDescent="0.2"/>
    <row r="39860" hidden="1" x14ac:dyDescent="0.2"/>
    <row r="39861" hidden="1" x14ac:dyDescent="0.2"/>
    <row r="39862" hidden="1" x14ac:dyDescent="0.2"/>
    <row r="39863" hidden="1" x14ac:dyDescent="0.2"/>
    <row r="39864" hidden="1" x14ac:dyDescent="0.2"/>
    <row r="39865" hidden="1" x14ac:dyDescent="0.2"/>
    <row r="39866" hidden="1" x14ac:dyDescent="0.2"/>
    <row r="39867" hidden="1" x14ac:dyDescent="0.2"/>
    <row r="39868" hidden="1" x14ac:dyDescent="0.2"/>
    <row r="39869" hidden="1" x14ac:dyDescent="0.2"/>
    <row r="39870" hidden="1" x14ac:dyDescent="0.2"/>
    <row r="39871" hidden="1" x14ac:dyDescent="0.2"/>
    <row r="39872" hidden="1" x14ac:dyDescent="0.2"/>
    <row r="39873" hidden="1" x14ac:dyDescent="0.2"/>
    <row r="39874" hidden="1" x14ac:dyDescent="0.2"/>
    <row r="39875" hidden="1" x14ac:dyDescent="0.2"/>
    <row r="39876" hidden="1" x14ac:dyDescent="0.2"/>
    <row r="39877" hidden="1" x14ac:dyDescent="0.2"/>
    <row r="39878" hidden="1" x14ac:dyDescent="0.2"/>
    <row r="39879" hidden="1" x14ac:dyDescent="0.2"/>
    <row r="39880" hidden="1" x14ac:dyDescent="0.2"/>
    <row r="39881" hidden="1" x14ac:dyDescent="0.2"/>
    <row r="39882" hidden="1" x14ac:dyDescent="0.2"/>
    <row r="39883" hidden="1" x14ac:dyDescent="0.2"/>
    <row r="39884" hidden="1" x14ac:dyDescent="0.2"/>
    <row r="39885" hidden="1" x14ac:dyDescent="0.2"/>
    <row r="39886" hidden="1" x14ac:dyDescent="0.2"/>
    <row r="39887" hidden="1" x14ac:dyDescent="0.2"/>
    <row r="39888" hidden="1" x14ac:dyDescent="0.2"/>
    <row r="39889" hidden="1" x14ac:dyDescent="0.2"/>
    <row r="39890" hidden="1" x14ac:dyDescent="0.2"/>
    <row r="39891" hidden="1" x14ac:dyDescent="0.2"/>
    <row r="39892" hidden="1" x14ac:dyDescent="0.2"/>
    <row r="39893" hidden="1" x14ac:dyDescent="0.2"/>
    <row r="39894" hidden="1" x14ac:dyDescent="0.2"/>
    <row r="39895" hidden="1" x14ac:dyDescent="0.2"/>
    <row r="39896" hidden="1" x14ac:dyDescent="0.2"/>
    <row r="39897" hidden="1" x14ac:dyDescent="0.2"/>
    <row r="39898" hidden="1" x14ac:dyDescent="0.2"/>
    <row r="39899" hidden="1" x14ac:dyDescent="0.2"/>
    <row r="39900" hidden="1" x14ac:dyDescent="0.2"/>
    <row r="39901" hidden="1" x14ac:dyDescent="0.2"/>
    <row r="39902" hidden="1" x14ac:dyDescent="0.2"/>
    <row r="39903" hidden="1" x14ac:dyDescent="0.2"/>
    <row r="39904" hidden="1" x14ac:dyDescent="0.2"/>
    <row r="39905" hidden="1" x14ac:dyDescent="0.2"/>
    <row r="39906" hidden="1" x14ac:dyDescent="0.2"/>
    <row r="39907" hidden="1" x14ac:dyDescent="0.2"/>
    <row r="39908" hidden="1" x14ac:dyDescent="0.2"/>
    <row r="39909" hidden="1" x14ac:dyDescent="0.2"/>
    <row r="39910" hidden="1" x14ac:dyDescent="0.2"/>
    <row r="39911" hidden="1" x14ac:dyDescent="0.2"/>
    <row r="39912" hidden="1" x14ac:dyDescent="0.2"/>
    <row r="39913" hidden="1" x14ac:dyDescent="0.2"/>
    <row r="39914" hidden="1" x14ac:dyDescent="0.2"/>
    <row r="39915" hidden="1" x14ac:dyDescent="0.2"/>
    <row r="39916" hidden="1" x14ac:dyDescent="0.2"/>
    <row r="39917" hidden="1" x14ac:dyDescent="0.2"/>
    <row r="39918" hidden="1" x14ac:dyDescent="0.2"/>
    <row r="39919" hidden="1" x14ac:dyDescent="0.2"/>
    <row r="39920" hidden="1" x14ac:dyDescent="0.2"/>
    <row r="39921" hidden="1" x14ac:dyDescent="0.2"/>
    <row r="39922" hidden="1" x14ac:dyDescent="0.2"/>
    <row r="39923" hidden="1" x14ac:dyDescent="0.2"/>
    <row r="39924" hidden="1" x14ac:dyDescent="0.2"/>
    <row r="39925" hidden="1" x14ac:dyDescent="0.2"/>
    <row r="39926" hidden="1" x14ac:dyDescent="0.2"/>
    <row r="39927" hidden="1" x14ac:dyDescent="0.2"/>
    <row r="39928" hidden="1" x14ac:dyDescent="0.2"/>
    <row r="39929" hidden="1" x14ac:dyDescent="0.2"/>
    <row r="39930" hidden="1" x14ac:dyDescent="0.2"/>
    <row r="39931" hidden="1" x14ac:dyDescent="0.2"/>
    <row r="39932" hidden="1" x14ac:dyDescent="0.2"/>
    <row r="39933" hidden="1" x14ac:dyDescent="0.2"/>
    <row r="39934" hidden="1" x14ac:dyDescent="0.2"/>
    <row r="39935" hidden="1" x14ac:dyDescent="0.2"/>
    <row r="39936" hidden="1" x14ac:dyDescent="0.2"/>
    <row r="39937" hidden="1" x14ac:dyDescent="0.2"/>
    <row r="39938" hidden="1" x14ac:dyDescent="0.2"/>
    <row r="39939" hidden="1" x14ac:dyDescent="0.2"/>
    <row r="39940" hidden="1" x14ac:dyDescent="0.2"/>
    <row r="39941" hidden="1" x14ac:dyDescent="0.2"/>
    <row r="39942" hidden="1" x14ac:dyDescent="0.2"/>
    <row r="39943" hidden="1" x14ac:dyDescent="0.2"/>
    <row r="39944" hidden="1" x14ac:dyDescent="0.2"/>
    <row r="39945" hidden="1" x14ac:dyDescent="0.2"/>
    <row r="39946" hidden="1" x14ac:dyDescent="0.2"/>
    <row r="39947" hidden="1" x14ac:dyDescent="0.2"/>
    <row r="39948" hidden="1" x14ac:dyDescent="0.2"/>
    <row r="39949" hidden="1" x14ac:dyDescent="0.2"/>
    <row r="39950" hidden="1" x14ac:dyDescent="0.2"/>
    <row r="39951" hidden="1" x14ac:dyDescent="0.2"/>
    <row r="39952" hidden="1" x14ac:dyDescent="0.2"/>
    <row r="39953" hidden="1" x14ac:dyDescent="0.2"/>
    <row r="39954" hidden="1" x14ac:dyDescent="0.2"/>
    <row r="39955" hidden="1" x14ac:dyDescent="0.2"/>
    <row r="39956" hidden="1" x14ac:dyDescent="0.2"/>
    <row r="39957" hidden="1" x14ac:dyDescent="0.2"/>
    <row r="39958" hidden="1" x14ac:dyDescent="0.2"/>
    <row r="39959" hidden="1" x14ac:dyDescent="0.2"/>
    <row r="39960" hidden="1" x14ac:dyDescent="0.2"/>
    <row r="39961" hidden="1" x14ac:dyDescent="0.2"/>
    <row r="39962" hidden="1" x14ac:dyDescent="0.2"/>
    <row r="39963" hidden="1" x14ac:dyDescent="0.2"/>
    <row r="39964" hidden="1" x14ac:dyDescent="0.2"/>
    <row r="39965" hidden="1" x14ac:dyDescent="0.2"/>
    <row r="39966" hidden="1" x14ac:dyDescent="0.2"/>
    <row r="39967" hidden="1" x14ac:dyDescent="0.2"/>
    <row r="39968" hidden="1" x14ac:dyDescent="0.2"/>
    <row r="39969" hidden="1" x14ac:dyDescent="0.2"/>
    <row r="39970" hidden="1" x14ac:dyDescent="0.2"/>
    <row r="39971" hidden="1" x14ac:dyDescent="0.2"/>
    <row r="39972" hidden="1" x14ac:dyDescent="0.2"/>
    <row r="39973" hidden="1" x14ac:dyDescent="0.2"/>
    <row r="39974" hidden="1" x14ac:dyDescent="0.2"/>
    <row r="39975" hidden="1" x14ac:dyDescent="0.2"/>
    <row r="39976" hidden="1" x14ac:dyDescent="0.2"/>
    <row r="39977" hidden="1" x14ac:dyDescent="0.2"/>
    <row r="39978" hidden="1" x14ac:dyDescent="0.2"/>
    <row r="39979" hidden="1" x14ac:dyDescent="0.2"/>
    <row r="39980" hidden="1" x14ac:dyDescent="0.2"/>
    <row r="39981" hidden="1" x14ac:dyDescent="0.2"/>
    <row r="39982" hidden="1" x14ac:dyDescent="0.2"/>
    <row r="39983" hidden="1" x14ac:dyDescent="0.2"/>
    <row r="39984" hidden="1" x14ac:dyDescent="0.2"/>
    <row r="39985" hidden="1" x14ac:dyDescent="0.2"/>
    <row r="39986" hidden="1" x14ac:dyDescent="0.2"/>
    <row r="39987" hidden="1" x14ac:dyDescent="0.2"/>
    <row r="39988" hidden="1" x14ac:dyDescent="0.2"/>
    <row r="39989" hidden="1" x14ac:dyDescent="0.2"/>
    <row r="39990" hidden="1" x14ac:dyDescent="0.2"/>
    <row r="39991" hidden="1" x14ac:dyDescent="0.2"/>
    <row r="39992" hidden="1" x14ac:dyDescent="0.2"/>
    <row r="39993" hidden="1" x14ac:dyDescent="0.2"/>
    <row r="39994" hidden="1" x14ac:dyDescent="0.2"/>
    <row r="39995" hidden="1" x14ac:dyDescent="0.2"/>
    <row r="39996" hidden="1" x14ac:dyDescent="0.2"/>
    <row r="39997" hidden="1" x14ac:dyDescent="0.2"/>
    <row r="39998" hidden="1" x14ac:dyDescent="0.2"/>
    <row r="39999" hidden="1" x14ac:dyDescent="0.2"/>
    <row r="40000" hidden="1" x14ac:dyDescent="0.2"/>
    <row r="40001" hidden="1" x14ac:dyDescent="0.2"/>
    <row r="40002" hidden="1" x14ac:dyDescent="0.2"/>
    <row r="40003" hidden="1" x14ac:dyDescent="0.2"/>
    <row r="40004" hidden="1" x14ac:dyDescent="0.2"/>
    <row r="40005" hidden="1" x14ac:dyDescent="0.2"/>
    <row r="40006" hidden="1" x14ac:dyDescent="0.2"/>
    <row r="40007" hidden="1" x14ac:dyDescent="0.2"/>
    <row r="40008" hidden="1" x14ac:dyDescent="0.2"/>
    <row r="40009" hidden="1" x14ac:dyDescent="0.2"/>
    <row r="40010" hidden="1" x14ac:dyDescent="0.2"/>
    <row r="40011" hidden="1" x14ac:dyDescent="0.2"/>
    <row r="40012" hidden="1" x14ac:dyDescent="0.2"/>
    <row r="40013" hidden="1" x14ac:dyDescent="0.2"/>
    <row r="40014" hidden="1" x14ac:dyDescent="0.2"/>
    <row r="40015" hidden="1" x14ac:dyDescent="0.2"/>
    <row r="40016" hidden="1" x14ac:dyDescent="0.2"/>
    <row r="40017" hidden="1" x14ac:dyDescent="0.2"/>
    <row r="40018" hidden="1" x14ac:dyDescent="0.2"/>
    <row r="40019" hidden="1" x14ac:dyDescent="0.2"/>
    <row r="40020" hidden="1" x14ac:dyDescent="0.2"/>
    <row r="40021" hidden="1" x14ac:dyDescent="0.2"/>
    <row r="40022" hidden="1" x14ac:dyDescent="0.2"/>
    <row r="40023" hidden="1" x14ac:dyDescent="0.2"/>
    <row r="40024" hidden="1" x14ac:dyDescent="0.2"/>
    <row r="40025" hidden="1" x14ac:dyDescent="0.2"/>
    <row r="40026" hidden="1" x14ac:dyDescent="0.2"/>
    <row r="40027" hidden="1" x14ac:dyDescent="0.2"/>
    <row r="40028" hidden="1" x14ac:dyDescent="0.2"/>
    <row r="40029" hidden="1" x14ac:dyDescent="0.2"/>
    <row r="40030" hidden="1" x14ac:dyDescent="0.2"/>
    <row r="40031" hidden="1" x14ac:dyDescent="0.2"/>
    <row r="40032" hidden="1" x14ac:dyDescent="0.2"/>
    <row r="40033" hidden="1" x14ac:dyDescent="0.2"/>
    <row r="40034" hidden="1" x14ac:dyDescent="0.2"/>
    <row r="40035" hidden="1" x14ac:dyDescent="0.2"/>
    <row r="40036" hidden="1" x14ac:dyDescent="0.2"/>
    <row r="40037" hidden="1" x14ac:dyDescent="0.2"/>
    <row r="40038" hidden="1" x14ac:dyDescent="0.2"/>
    <row r="40039" hidden="1" x14ac:dyDescent="0.2"/>
    <row r="40040" hidden="1" x14ac:dyDescent="0.2"/>
    <row r="40041" hidden="1" x14ac:dyDescent="0.2"/>
    <row r="40042" hidden="1" x14ac:dyDescent="0.2"/>
    <row r="40043" hidden="1" x14ac:dyDescent="0.2"/>
    <row r="40044" hidden="1" x14ac:dyDescent="0.2"/>
    <row r="40045" hidden="1" x14ac:dyDescent="0.2"/>
    <row r="40046" hidden="1" x14ac:dyDescent="0.2"/>
    <row r="40047" hidden="1" x14ac:dyDescent="0.2"/>
    <row r="40048" hidden="1" x14ac:dyDescent="0.2"/>
    <row r="40049" hidden="1" x14ac:dyDescent="0.2"/>
    <row r="40050" hidden="1" x14ac:dyDescent="0.2"/>
    <row r="40051" hidden="1" x14ac:dyDescent="0.2"/>
    <row r="40052" hidden="1" x14ac:dyDescent="0.2"/>
    <row r="40053" hidden="1" x14ac:dyDescent="0.2"/>
    <row r="40054" hidden="1" x14ac:dyDescent="0.2"/>
    <row r="40055" hidden="1" x14ac:dyDescent="0.2"/>
    <row r="40056" hidden="1" x14ac:dyDescent="0.2"/>
    <row r="40057" hidden="1" x14ac:dyDescent="0.2"/>
    <row r="40058" hidden="1" x14ac:dyDescent="0.2"/>
    <row r="40059" hidden="1" x14ac:dyDescent="0.2"/>
    <row r="40060" hidden="1" x14ac:dyDescent="0.2"/>
    <row r="40061" hidden="1" x14ac:dyDescent="0.2"/>
    <row r="40062" hidden="1" x14ac:dyDescent="0.2"/>
    <row r="40063" hidden="1" x14ac:dyDescent="0.2"/>
    <row r="40064" hidden="1" x14ac:dyDescent="0.2"/>
    <row r="40065" hidden="1" x14ac:dyDescent="0.2"/>
    <row r="40066" hidden="1" x14ac:dyDescent="0.2"/>
    <row r="40067" hidden="1" x14ac:dyDescent="0.2"/>
    <row r="40068" hidden="1" x14ac:dyDescent="0.2"/>
    <row r="40069" hidden="1" x14ac:dyDescent="0.2"/>
    <row r="40070" hidden="1" x14ac:dyDescent="0.2"/>
    <row r="40071" hidden="1" x14ac:dyDescent="0.2"/>
    <row r="40072" hidden="1" x14ac:dyDescent="0.2"/>
    <row r="40073" hidden="1" x14ac:dyDescent="0.2"/>
    <row r="40074" hidden="1" x14ac:dyDescent="0.2"/>
    <row r="40075" hidden="1" x14ac:dyDescent="0.2"/>
    <row r="40076" hidden="1" x14ac:dyDescent="0.2"/>
    <row r="40077" hidden="1" x14ac:dyDescent="0.2"/>
    <row r="40078" hidden="1" x14ac:dyDescent="0.2"/>
    <row r="40079" hidden="1" x14ac:dyDescent="0.2"/>
    <row r="40080" hidden="1" x14ac:dyDescent="0.2"/>
    <row r="40081" hidden="1" x14ac:dyDescent="0.2"/>
    <row r="40082" hidden="1" x14ac:dyDescent="0.2"/>
    <row r="40083" hidden="1" x14ac:dyDescent="0.2"/>
    <row r="40084" hidden="1" x14ac:dyDescent="0.2"/>
    <row r="40085" hidden="1" x14ac:dyDescent="0.2"/>
    <row r="40086" hidden="1" x14ac:dyDescent="0.2"/>
    <row r="40087" hidden="1" x14ac:dyDescent="0.2"/>
    <row r="40088" hidden="1" x14ac:dyDescent="0.2"/>
    <row r="40089" hidden="1" x14ac:dyDescent="0.2"/>
    <row r="40090" hidden="1" x14ac:dyDescent="0.2"/>
    <row r="40091" hidden="1" x14ac:dyDescent="0.2"/>
    <row r="40092" hidden="1" x14ac:dyDescent="0.2"/>
    <row r="40093" hidden="1" x14ac:dyDescent="0.2"/>
    <row r="40094" hidden="1" x14ac:dyDescent="0.2"/>
    <row r="40095" hidden="1" x14ac:dyDescent="0.2"/>
    <row r="40096" hidden="1" x14ac:dyDescent="0.2"/>
    <row r="40097" hidden="1" x14ac:dyDescent="0.2"/>
    <row r="40098" hidden="1" x14ac:dyDescent="0.2"/>
    <row r="40099" hidden="1" x14ac:dyDescent="0.2"/>
    <row r="40100" hidden="1" x14ac:dyDescent="0.2"/>
    <row r="40101" hidden="1" x14ac:dyDescent="0.2"/>
    <row r="40102" hidden="1" x14ac:dyDescent="0.2"/>
    <row r="40103" hidden="1" x14ac:dyDescent="0.2"/>
    <row r="40104" hidden="1" x14ac:dyDescent="0.2"/>
    <row r="40105" hidden="1" x14ac:dyDescent="0.2"/>
    <row r="40106" hidden="1" x14ac:dyDescent="0.2"/>
    <row r="40107" hidden="1" x14ac:dyDescent="0.2"/>
    <row r="40108" hidden="1" x14ac:dyDescent="0.2"/>
    <row r="40109" hidden="1" x14ac:dyDescent="0.2"/>
    <row r="40110" hidden="1" x14ac:dyDescent="0.2"/>
    <row r="40111" hidden="1" x14ac:dyDescent="0.2"/>
    <row r="40112" hidden="1" x14ac:dyDescent="0.2"/>
    <row r="40113" hidden="1" x14ac:dyDescent="0.2"/>
    <row r="40114" hidden="1" x14ac:dyDescent="0.2"/>
    <row r="40115" hidden="1" x14ac:dyDescent="0.2"/>
    <row r="40116" hidden="1" x14ac:dyDescent="0.2"/>
    <row r="40117" hidden="1" x14ac:dyDescent="0.2"/>
    <row r="40118" hidden="1" x14ac:dyDescent="0.2"/>
    <row r="40119" hidden="1" x14ac:dyDescent="0.2"/>
    <row r="40120" hidden="1" x14ac:dyDescent="0.2"/>
    <row r="40121" hidden="1" x14ac:dyDescent="0.2"/>
    <row r="40122" hidden="1" x14ac:dyDescent="0.2"/>
    <row r="40123" hidden="1" x14ac:dyDescent="0.2"/>
    <row r="40124" hidden="1" x14ac:dyDescent="0.2"/>
    <row r="40125" hidden="1" x14ac:dyDescent="0.2"/>
    <row r="40126" hidden="1" x14ac:dyDescent="0.2"/>
    <row r="40127" hidden="1" x14ac:dyDescent="0.2"/>
    <row r="40128" hidden="1" x14ac:dyDescent="0.2"/>
    <row r="40129" hidden="1" x14ac:dyDescent="0.2"/>
    <row r="40130" hidden="1" x14ac:dyDescent="0.2"/>
    <row r="40131" hidden="1" x14ac:dyDescent="0.2"/>
    <row r="40132" hidden="1" x14ac:dyDescent="0.2"/>
    <row r="40133" hidden="1" x14ac:dyDescent="0.2"/>
    <row r="40134" hidden="1" x14ac:dyDescent="0.2"/>
    <row r="40135" hidden="1" x14ac:dyDescent="0.2"/>
    <row r="40136" hidden="1" x14ac:dyDescent="0.2"/>
    <row r="40137" hidden="1" x14ac:dyDescent="0.2"/>
    <row r="40138" hidden="1" x14ac:dyDescent="0.2"/>
    <row r="40139" hidden="1" x14ac:dyDescent="0.2"/>
    <row r="40140" hidden="1" x14ac:dyDescent="0.2"/>
    <row r="40141" hidden="1" x14ac:dyDescent="0.2"/>
    <row r="40142" hidden="1" x14ac:dyDescent="0.2"/>
    <row r="40143" hidden="1" x14ac:dyDescent="0.2"/>
    <row r="40144" hidden="1" x14ac:dyDescent="0.2"/>
    <row r="40145" hidden="1" x14ac:dyDescent="0.2"/>
    <row r="40146" hidden="1" x14ac:dyDescent="0.2"/>
    <row r="40147" hidden="1" x14ac:dyDescent="0.2"/>
    <row r="40148" hidden="1" x14ac:dyDescent="0.2"/>
    <row r="40149" hidden="1" x14ac:dyDescent="0.2"/>
    <row r="40150" hidden="1" x14ac:dyDescent="0.2"/>
    <row r="40151" hidden="1" x14ac:dyDescent="0.2"/>
    <row r="40152" hidden="1" x14ac:dyDescent="0.2"/>
    <row r="40153" hidden="1" x14ac:dyDescent="0.2"/>
    <row r="40154" hidden="1" x14ac:dyDescent="0.2"/>
    <row r="40155" hidden="1" x14ac:dyDescent="0.2"/>
    <row r="40156" hidden="1" x14ac:dyDescent="0.2"/>
    <row r="40157" hidden="1" x14ac:dyDescent="0.2"/>
    <row r="40158" hidden="1" x14ac:dyDescent="0.2"/>
    <row r="40159" hidden="1" x14ac:dyDescent="0.2"/>
    <row r="40160" hidden="1" x14ac:dyDescent="0.2"/>
    <row r="40161" hidden="1" x14ac:dyDescent="0.2"/>
    <row r="40162" hidden="1" x14ac:dyDescent="0.2"/>
    <row r="40163" hidden="1" x14ac:dyDescent="0.2"/>
    <row r="40164" hidden="1" x14ac:dyDescent="0.2"/>
    <row r="40165" hidden="1" x14ac:dyDescent="0.2"/>
    <row r="40166" hidden="1" x14ac:dyDescent="0.2"/>
    <row r="40167" hidden="1" x14ac:dyDescent="0.2"/>
    <row r="40168" hidden="1" x14ac:dyDescent="0.2"/>
    <row r="40169" hidden="1" x14ac:dyDescent="0.2"/>
    <row r="40170" hidden="1" x14ac:dyDescent="0.2"/>
    <row r="40171" hidden="1" x14ac:dyDescent="0.2"/>
    <row r="40172" hidden="1" x14ac:dyDescent="0.2"/>
    <row r="40173" hidden="1" x14ac:dyDescent="0.2"/>
    <row r="40174" hidden="1" x14ac:dyDescent="0.2"/>
    <row r="40175" hidden="1" x14ac:dyDescent="0.2"/>
    <row r="40176" hidden="1" x14ac:dyDescent="0.2"/>
    <row r="40177" hidden="1" x14ac:dyDescent="0.2"/>
    <row r="40178" hidden="1" x14ac:dyDescent="0.2"/>
    <row r="40179" hidden="1" x14ac:dyDescent="0.2"/>
    <row r="40180" hidden="1" x14ac:dyDescent="0.2"/>
    <row r="40181" hidden="1" x14ac:dyDescent="0.2"/>
    <row r="40182" hidden="1" x14ac:dyDescent="0.2"/>
    <row r="40183" hidden="1" x14ac:dyDescent="0.2"/>
    <row r="40184" hidden="1" x14ac:dyDescent="0.2"/>
    <row r="40185" hidden="1" x14ac:dyDescent="0.2"/>
    <row r="40186" hidden="1" x14ac:dyDescent="0.2"/>
    <row r="40187" hidden="1" x14ac:dyDescent="0.2"/>
    <row r="40188" hidden="1" x14ac:dyDescent="0.2"/>
    <row r="40189" hidden="1" x14ac:dyDescent="0.2"/>
    <row r="40190" hidden="1" x14ac:dyDescent="0.2"/>
    <row r="40191" hidden="1" x14ac:dyDescent="0.2"/>
    <row r="40192" hidden="1" x14ac:dyDescent="0.2"/>
    <row r="40193" hidden="1" x14ac:dyDescent="0.2"/>
    <row r="40194" hidden="1" x14ac:dyDescent="0.2"/>
    <row r="40195" hidden="1" x14ac:dyDescent="0.2"/>
    <row r="40196" hidden="1" x14ac:dyDescent="0.2"/>
    <row r="40197" hidden="1" x14ac:dyDescent="0.2"/>
    <row r="40198" hidden="1" x14ac:dyDescent="0.2"/>
    <row r="40199" hidden="1" x14ac:dyDescent="0.2"/>
    <row r="40200" hidden="1" x14ac:dyDescent="0.2"/>
    <row r="40201" hidden="1" x14ac:dyDescent="0.2"/>
    <row r="40202" hidden="1" x14ac:dyDescent="0.2"/>
    <row r="40203" hidden="1" x14ac:dyDescent="0.2"/>
    <row r="40204" hidden="1" x14ac:dyDescent="0.2"/>
    <row r="40205" hidden="1" x14ac:dyDescent="0.2"/>
    <row r="40206" hidden="1" x14ac:dyDescent="0.2"/>
    <row r="40207" hidden="1" x14ac:dyDescent="0.2"/>
    <row r="40208" hidden="1" x14ac:dyDescent="0.2"/>
    <row r="40209" hidden="1" x14ac:dyDescent="0.2"/>
    <row r="40210" hidden="1" x14ac:dyDescent="0.2"/>
    <row r="40211" hidden="1" x14ac:dyDescent="0.2"/>
    <row r="40212" hidden="1" x14ac:dyDescent="0.2"/>
    <row r="40213" hidden="1" x14ac:dyDescent="0.2"/>
    <row r="40214" hidden="1" x14ac:dyDescent="0.2"/>
    <row r="40215" hidden="1" x14ac:dyDescent="0.2"/>
    <row r="40216" hidden="1" x14ac:dyDescent="0.2"/>
    <row r="40217" hidden="1" x14ac:dyDescent="0.2"/>
    <row r="40218" hidden="1" x14ac:dyDescent="0.2"/>
    <row r="40219" hidden="1" x14ac:dyDescent="0.2"/>
    <row r="40220" hidden="1" x14ac:dyDescent="0.2"/>
    <row r="40221" hidden="1" x14ac:dyDescent="0.2"/>
    <row r="40222" hidden="1" x14ac:dyDescent="0.2"/>
    <row r="40223" hidden="1" x14ac:dyDescent="0.2"/>
    <row r="40224" hidden="1" x14ac:dyDescent="0.2"/>
    <row r="40225" hidden="1" x14ac:dyDescent="0.2"/>
    <row r="40226" hidden="1" x14ac:dyDescent="0.2"/>
    <row r="40227" hidden="1" x14ac:dyDescent="0.2"/>
    <row r="40228" hidden="1" x14ac:dyDescent="0.2"/>
    <row r="40229" hidden="1" x14ac:dyDescent="0.2"/>
    <row r="40230" hidden="1" x14ac:dyDescent="0.2"/>
    <row r="40231" hidden="1" x14ac:dyDescent="0.2"/>
    <row r="40232" hidden="1" x14ac:dyDescent="0.2"/>
    <row r="40233" hidden="1" x14ac:dyDescent="0.2"/>
    <row r="40234" hidden="1" x14ac:dyDescent="0.2"/>
    <row r="40235" hidden="1" x14ac:dyDescent="0.2"/>
    <row r="40236" hidden="1" x14ac:dyDescent="0.2"/>
    <row r="40237" hidden="1" x14ac:dyDescent="0.2"/>
    <row r="40238" hidden="1" x14ac:dyDescent="0.2"/>
    <row r="40239" hidden="1" x14ac:dyDescent="0.2"/>
    <row r="40240" hidden="1" x14ac:dyDescent="0.2"/>
    <row r="40241" hidden="1" x14ac:dyDescent="0.2"/>
    <row r="40242" hidden="1" x14ac:dyDescent="0.2"/>
    <row r="40243" hidden="1" x14ac:dyDescent="0.2"/>
    <row r="40244" hidden="1" x14ac:dyDescent="0.2"/>
    <row r="40245" hidden="1" x14ac:dyDescent="0.2"/>
    <row r="40246" hidden="1" x14ac:dyDescent="0.2"/>
    <row r="40247" hidden="1" x14ac:dyDescent="0.2"/>
    <row r="40248" hidden="1" x14ac:dyDescent="0.2"/>
    <row r="40249" hidden="1" x14ac:dyDescent="0.2"/>
    <row r="40250" hidden="1" x14ac:dyDescent="0.2"/>
    <row r="40251" hidden="1" x14ac:dyDescent="0.2"/>
    <row r="40252" hidden="1" x14ac:dyDescent="0.2"/>
    <row r="40253" hidden="1" x14ac:dyDescent="0.2"/>
    <row r="40254" hidden="1" x14ac:dyDescent="0.2"/>
    <row r="40255" hidden="1" x14ac:dyDescent="0.2"/>
    <row r="40256" hidden="1" x14ac:dyDescent="0.2"/>
    <row r="40257" hidden="1" x14ac:dyDescent="0.2"/>
    <row r="40258" hidden="1" x14ac:dyDescent="0.2"/>
    <row r="40259" hidden="1" x14ac:dyDescent="0.2"/>
    <row r="40260" hidden="1" x14ac:dyDescent="0.2"/>
    <row r="40261" hidden="1" x14ac:dyDescent="0.2"/>
    <row r="40262" hidden="1" x14ac:dyDescent="0.2"/>
    <row r="40263" hidden="1" x14ac:dyDescent="0.2"/>
    <row r="40264" hidden="1" x14ac:dyDescent="0.2"/>
    <row r="40265" hidden="1" x14ac:dyDescent="0.2"/>
    <row r="40266" hidden="1" x14ac:dyDescent="0.2"/>
    <row r="40267" hidden="1" x14ac:dyDescent="0.2"/>
    <row r="40268" hidden="1" x14ac:dyDescent="0.2"/>
    <row r="40269" hidden="1" x14ac:dyDescent="0.2"/>
    <row r="40270" hidden="1" x14ac:dyDescent="0.2"/>
    <row r="40271" hidden="1" x14ac:dyDescent="0.2"/>
    <row r="40272" hidden="1" x14ac:dyDescent="0.2"/>
    <row r="40273" hidden="1" x14ac:dyDescent="0.2"/>
    <row r="40274" hidden="1" x14ac:dyDescent="0.2"/>
    <row r="40275" hidden="1" x14ac:dyDescent="0.2"/>
    <row r="40276" hidden="1" x14ac:dyDescent="0.2"/>
    <row r="40277" hidden="1" x14ac:dyDescent="0.2"/>
    <row r="40278" hidden="1" x14ac:dyDescent="0.2"/>
    <row r="40279" hidden="1" x14ac:dyDescent="0.2"/>
    <row r="40280" hidden="1" x14ac:dyDescent="0.2"/>
    <row r="40281" hidden="1" x14ac:dyDescent="0.2"/>
    <row r="40282" hidden="1" x14ac:dyDescent="0.2"/>
    <row r="40283" hidden="1" x14ac:dyDescent="0.2"/>
    <row r="40284" hidden="1" x14ac:dyDescent="0.2"/>
    <row r="40285" hidden="1" x14ac:dyDescent="0.2"/>
    <row r="40286" hidden="1" x14ac:dyDescent="0.2"/>
    <row r="40287" hidden="1" x14ac:dyDescent="0.2"/>
    <row r="40288" hidden="1" x14ac:dyDescent="0.2"/>
    <row r="40289" hidden="1" x14ac:dyDescent="0.2"/>
    <row r="40290" hidden="1" x14ac:dyDescent="0.2"/>
    <row r="40291" hidden="1" x14ac:dyDescent="0.2"/>
    <row r="40292" hidden="1" x14ac:dyDescent="0.2"/>
    <row r="40293" hidden="1" x14ac:dyDescent="0.2"/>
    <row r="40294" hidden="1" x14ac:dyDescent="0.2"/>
    <row r="40295" hidden="1" x14ac:dyDescent="0.2"/>
    <row r="40296" hidden="1" x14ac:dyDescent="0.2"/>
    <row r="40297" hidden="1" x14ac:dyDescent="0.2"/>
    <row r="40298" hidden="1" x14ac:dyDescent="0.2"/>
    <row r="40299" hidden="1" x14ac:dyDescent="0.2"/>
    <row r="40300" hidden="1" x14ac:dyDescent="0.2"/>
    <row r="40301" hidden="1" x14ac:dyDescent="0.2"/>
    <row r="40302" hidden="1" x14ac:dyDescent="0.2"/>
    <row r="40303" hidden="1" x14ac:dyDescent="0.2"/>
    <row r="40304" hidden="1" x14ac:dyDescent="0.2"/>
    <row r="40305" hidden="1" x14ac:dyDescent="0.2"/>
    <row r="40306" hidden="1" x14ac:dyDescent="0.2"/>
    <row r="40307" hidden="1" x14ac:dyDescent="0.2"/>
    <row r="40308" hidden="1" x14ac:dyDescent="0.2"/>
    <row r="40309" hidden="1" x14ac:dyDescent="0.2"/>
    <row r="40310" hidden="1" x14ac:dyDescent="0.2"/>
    <row r="40311" hidden="1" x14ac:dyDescent="0.2"/>
    <row r="40312" hidden="1" x14ac:dyDescent="0.2"/>
    <row r="40313" hidden="1" x14ac:dyDescent="0.2"/>
    <row r="40314" hidden="1" x14ac:dyDescent="0.2"/>
    <row r="40315" hidden="1" x14ac:dyDescent="0.2"/>
    <row r="40316" hidden="1" x14ac:dyDescent="0.2"/>
    <row r="40317" hidden="1" x14ac:dyDescent="0.2"/>
    <row r="40318" hidden="1" x14ac:dyDescent="0.2"/>
    <row r="40319" hidden="1" x14ac:dyDescent="0.2"/>
    <row r="40320" hidden="1" x14ac:dyDescent="0.2"/>
    <row r="40321" hidden="1" x14ac:dyDescent="0.2"/>
    <row r="40322" hidden="1" x14ac:dyDescent="0.2"/>
    <row r="40323" hidden="1" x14ac:dyDescent="0.2"/>
    <row r="40324" hidden="1" x14ac:dyDescent="0.2"/>
    <row r="40325" hidden="1" x14ac:dyDescent="0.2"/>
    <row r="40326" hidden="1" x14ac:dyDescent="0.2"/>
    <row r="40327" hidden="1" x14ac:dyDescent="0.2"/>
    <row r="40328" hidden="1" x14ac:dyDescent="0.2"/>
    <row r="40329" hidden="1" x14ac:dyDescent="0.2"/>
    <row r="40330" hidden="1" x14ac:dyDescent="0.2"/>
    <row r="40331" hidden="1" x14ac:dyDescent="0.2"/>
    <row r="40332" hidden="1" x14ac:dyDescent="0.2"/>
    <row r="40333" hidden="1" x14ac:dyDescent="0.2"/>
    <row r="40334" hidden="1" x14ac:dyDescent="0.2"/>
    <row r="40335" hidden="1" x14ac:dyDescent="0.2"/>
    <row r="40336" hidden="1" x14ac:dyDescent="0.2"/>
    <row r="40337" hidden="1" x14ac:dyDescent="0.2"/>
    <row r="40338" hidden="1" x14ac:dyDescent="0.2"/>
    <row r="40339" hidden="1" x14ac:dyDescent="0.2"/>
    <row r="40340" hidden="1" x14ac:dyDescent="0.2"/>
    <row r="40341" hidden="1" x14ac:dyDescent="0.2"/>
    <row r="40342" hidden="1" x14ac:dyDescent="0.2"/>
    <row r="40343" hidden="1" x14ac:dyDescent="0.2"/>
    <row r="40344" hidden="1" x14ac:dyDescent="0.2"/>
    <row r="40345" hidden="1" x14ac:dyDescent="0.2"/>
    <row r="40346" hidden="1" x14ac:dyDescent="0.2"/>
    <row r="40347" hidden="1" x14ac:dyDescent="0.2"/>
    <row r="40348" hidden="1" x14ac:dyDescent="0.2"/>
    <row r="40349" hidden="1" x14ac:dyDescent="0.2"/>
    <row r="40350" hidden="1" x14ac:dyDescent="0.2"/>
    <row r="40351" hidden="1" x14ac:dyDescent="0.2"/>
    <row r="40352" hidden="1" x14ac:dyDescent="0.2"/>
    <row r="40353" hidden="1" x14ac:dyDescent="0.2"/>
    <row r="40354" hidden="1" x14ac:dyDescent="0.2"/>
    <row r="40355" hidden="1" x14ac:dyDescent="0.2"/>
    <row r="40356" hidden="1" x14ac:dyDescent="0.2"/>
    <row r="40357" hidden="1" x14ac:dyDescent="0.2"/>
    <row r="40358" hidden="1" x14ac:dyDescent="0.2"/>
    <row r="40359" hidden="1" x14ac:dyDescent="0.2"/>
    <row r="40360" hidden="1" x14ac:dyDescent="0.2"/>
    <row r="40361" hidden="1" x14ac:dyDescent="0.2"/>
    <row r="40362" hidden="1" x14ac:dyDescent="0.2"/>
    <row r="40363" hidden="1" x14ac:dyDescent="0.2"/>
    <row r="40364" hidden="1" x14ac:dyDescent="0.2"/>
    <row r="40365" hidden="1" x14ac:dyDescent="0.2"/>
    <row r="40366" hidden="1" x14ac:dyDescent="0.2"/>
    <row r="40367" hidden="1" x14ac:dyDescent="0.2"/>
    <row r="40368" hidden="1" x14ac:dyDescent="0.2"/>
    <row r="40369" hidden="1" x14ac:dyDescent="0.2"/>
    <row r="40370" hidden="1" x14ac:dyDescent="0.2"/>
    <row r="40371" hidden="1" x14ac:dyDescent="0.2"/>
    <row r="40372" hidden="1" x14ac:dyDescent="0.2"/>
    <row r="40373" hidden="1" x14ac:dyDescent="0.2"/>
    <row r="40374" hidden="1" x14ac:dyDescent="0.2"/>
    <row r="40375" hidden="1" x14ac:dyDescent="0.2"/>
    <row r="40376" hidden="1" x14ac:dyDescent="0.2"/>
    <row r="40377" hidden="1" x14ac:dyDescent="0.2"/>
    <row r="40378" hidden="1" x14ac:dyDescent="0.2"/>
    <row r="40379" hidden="1" x14ac:dyDescent="0.2"/>
    <row r="40380" hidden="1" x14ac:dyDescent="0.2"/>
    <row r="40381" hidden="1" x14ac:dyDescent="0.2"/>
    <row r="40382" hidden="1" x14ac:dyDescent="0.2"/>
    <row r="40383" hidden="1" x14ac:dyDescent="0.2"/>
    <row r="40384" hidden="1" x14ac:dyDescent="0.2"/>
    <row r="40385" hidden="1" x14ac:dyDescent="0.2"/>
    <row r="40386" hidden="1" x14ac:dyDescent="0.2"/>
    <row r="40387" hidden="1" x14ac:dyDescent="0.2"/>
    <row r="40388" hidden="1" x14ac:dyDescent="0.2"/>
    <row r="40389" hidden="1" x14ac:dyDescent="0.2"/>
    <row r="40390" hidden="1" x14ac:dyDescent="0.2"/>
    <row r="40391" hidden="1" x14ac:dyDescent="0.2"/>
    <row r="40392" hidden="1" x14ac:dyDescent="0.2"/>
    <row r="40393" hidden="1" x14ac:dyDescent="0.2"/>
    <row r="40394" hidden="1" x14ac:dyDescent="0.2"/>
    <row r="40395" hidden="1" x14ac:dyDescent="0.2"/>
    <row r="40396" hidden="1" x14ac:dyDescent="0.2"/>
    <row r="40397" hidden="1" x14ac:dyDescent="0.2"/>
    <row r="40398" hidden="1" x14ac:dyDescent="0.2"/>
    <row r="40399" hidden="1" x14ac:dyDescent="0.2"/>
    <row r="40400" hidden="1" x14ac:dyDescent="0.2"/>
    <row r="40401" hidden="1" x14ac:dyDescent="0.2"/>
    <row r="40402" hidden="1" x14ac:dyDescent="0.2"/>
    <row r="40403" hidden="1" x14ac:dyDescent="0.2"/>
    <row r="40404" hidden="1" x14ac:dyDescent="0.2"/>
    <row r="40405" hidden="1" x14ac:dyDescent="0.2"/>
    <row r="40406" hidden="1" x14ac:dyDescent="0.2"/>
    <row r="40407" hidden="1" x14ac:dyDescent="0.2"/>
    <row r="40408" hidden="1" x14ac:dyDescent="0.2"/>
    <row r="40409" hidden="1" x14ac:dyDescent="0.2"/>
    <row r="40410" hidden="1" x14ac:dyDescent="0.2"/>
    <row r="40411" hidden="1" x14ac:dyDescent="0.2"/>
    <row r="40412" hidden="1" x14ac:dyDescent="0.2"/>
    <row r="40413" hidden="1" x14ac:dyDescent="0.2"/>
    <row r="40414" hidden="1" x14ac:dyDescent="0.2"/>
    <row r="40415" hidden="1" x14ac:dyDescent="0.2"/>
    <row r="40416" hidden="1" x14ac:dyDescent="0.2"/>
    <row r="40417" hidden="1" x14ac:dyDescent="0.2"/>
    <row r="40418" hidden="1" x14ac:dyDescent="0.2"/>
    <row r="40419" hidden="1" x14ac:dyDescent="0.2"/>
    <row r="40420" hidden="1" x14ac:dyDescent="0.2"/>
    <row r="40421" hidden="1" x14ac:dyDescent="0.2"/>
    <row r="40422" hidden="1" x14ac:dyDescent="0.2"/>
    <row r="40423" hidden="1" x14ac:dyDescent="0.2"/>
    <row r="40424" hidden="1" x14ac:dyDescent="0.2"/>
    <row r="40425" hidden="1" x14ac:dyDescent="0.2"/>
    <row r="40426" hidden="1" x14ac:dyDescent="0.2"/>
    <row r="40427" hidden="1" x14ac:dyDescent="0.2"/>
    <row r="40428" hidden="1" x14ac:dyDescent="0.2"/>
    <row r="40429" hidden="1" x14ac:dyDescent="0.2"/>
    <row r="40430" hidden="1" x14ac:dyDescent="0.2"/>
    <row r="40431" hidden="1" x14ac:dyDescent="0.2"/>
    <row r="40432" hidden="1" x14ac:dyDescent="0.2"/>
    <row r="40433" hidden="1" x14ac:dyDescent="0.2"/>
    <row r="40434" hidden="1" x14ac:dyDescent="0.2"/>
    <row r="40435" hidden="1" x14ac:dyDescent="0.2"/>
    <row r="40436" hidden="1" x14ac:dyDescent="0.2"/>
    <row r="40437" hidden="1" x14ac:dyDescent="0.2"/>
    <row r="40438" hidden="1" x14ac:dyDescent="0.2"/>
    <row r="40439" hidden="1" x14ac:dyDescent="0.2"/>
    <row r="40440" hidden="1" x14ac:dyDescent="0.2"/>
    <row r="40441" hidden="1" x14ac:dyDescent="0.2"/>
    <row r="40442" hidden="1" x14ac:dyDescent="0.2"/>
    <row r="40443" hidden="1" x14ac:dyDescent="0.2"/>
    <row r="40444" hidden="1" x14ac:dyDescent="0.2"/>
    <row r="40445" hidden="1" x14ac:dyDescent="0.2"/>
    <row r="40446" hidden="1" x14ac:dyDescent="0.2"/>
    <row r="40447" hidden="1" x14ac:dyDescent="0.2"/>
    <row r="40448" hidden="1" x14ac:dyDescent="0.2"/>
    <row r="40449" hidden="1" x14ac:dyDescent="0.2"/>
    <row r="40450" hidden="1" x14ac:dyDescent="0.2"/>
    <row r="40451" hidden="1" x14ac:dyDescent="0.2"/>
    <row r="40452" hidden="1" x14ac:dyDescent="0.2"/>
    <row r="40453" hidden="1" x14ac:dyDescent="0.2"/>
    <row r="40454" hidden="1" x14ac:dyDescent="0.2"/>
    <row r="40455" hidden="1" x14ac:dyDescent="0.2"/>
    <row r="40456" hidden="1" x14ac:dyDescent="0.2"/>
    <row r="40457" hidden="1" x14ac:dyDescent="0.2"/>
    <row r="40458" hidden="1" x14ac:dyDescent="0.2"/>
    <row r="40459" hidden="1" x14ac:dyDescent="0.2"/>
    <row r="40460" hidden="1" x14ac:dyDescent="0.2"/>
    <row r="40461" hidden="1" x14ac:dyDescent="0.2"/>
    <row r="40462" hidden="1" x14ac:dyDescent="0.2"/>
    <row r="40463" hidden="1" x14ac:dyDescent="0.2"/>
    <row r="40464" hidden="1" x14ac:dyDescent="0.2"/>
    <row r="40465" hidden="1" x14ac:dyDescent="0.2"/>
    <row r="40466" hidden="1" x14ac:dyDescent="0.2"/>
    <row r="40467" hidden="1" x14ac:dyDescent="0.2"/>
    <row r="40468" hidden="1" x14ac:dyDescent="0.2"/>
    <row r="40469" hidden="1" x14ac:dyDescent="0.2"/>
    <row r="40470" hidden="1" x14ac:dyDescent="0.2"/>
    <row r="40471" hidden="1" x14ac:dyDescent="0.2"/>
    <row r="40472" hidden="1" x14ac:dyDescent="0.2"/>
    <row r="40473" hidden="1" x14ac:dyDescent="0.2"/>
    <row r="40474" hidden="1" x14ac:dyDescent="0.2"/>
    <row r="40475" hidden="1" x14ac:dyDescent="0.2"/>
    <row r="40476" hidden="1" x14ac:dyDescent="0.2"/>
    <row r="40477" hidden="1" x14ac:dyDescent="0.2"/>
    <row r="40478" hidden="1" x14ac:dyDescent="0.2"/>
    <row r="40479" hidden="1" x14ac:dyDescent="0.2"/>
    <row r="40480" hidden="1" x14ac:dyDescent="0.2"/>
    <row r="40481" hidden="1" x14ac:dyDescent="0.2"/>
    <row r="40482" hidden="1" x14ac:dyDescent="0.2"/>
    <row r="40483" hidden="1" x14ac:dyDescent="0.2"/>
    <row r="40484" hidden="1" x14ac:dyDescent="0.2"/>
    <row r="40485" hidden="1" x14ac:dyDescent="0.2"/>
    <row r="40486" hidden="1" x14ac:dyDescent="0.2"/>
    <row r="40487" hidden="1" x14ac:dyDescent="0.2"/>
    <row r="40488" hidden="1" x14ac:dyDescent="0.2"/>
    <row r="40489" hidden="1" x14ac:dyDescent="0.2"/>
    <row r="40490" hidden="1" x14ac:dyDescent="0.2"/>
    <row r="40491" hidden="1" x14ac:dyDescent="0.2"/>
    <row r="40492" hidden="1" x14ac:dyDescent="0.2"/>
    <row r="40493" hidden="1" x14ac:dyDescent="0.2"/>
    <row r="40494" hidden="1" x14ac:dyDescent="0.2"/>
    <row r="40495" hidden="1" x14ac:dyDescent="0.2"/>
    <row r="40496" hidden="1" x14ac:dyDescent="0.2"/>
    <row r="40497" hidden="1" x14ac:dyDescent="0.2"/>
    <row r="40498" hidden="1" x14ac:dyDescent="0.2"/>
    <row r="40499" hidden="1" x14ac:dyDescent="0.2"/>
    <row r="40500" hidden="1" x14ac:dyDescent="0.2"/>
    <row r="40501" hidden="1" x14ac:dyDescent="0.2"/>
    <row r="40502" hidden="1" x14ac:dyDescent="0.2"/>
    <row r="40503" hidden="1" x14ac:dyDescent="0.2"/>
    <row r="40504" hidden="1" x14ac:dyDescent="0.2"/>
    <row r="40505" hidden="1" x14ac:dyDescent="0.2"/>
    <row r="40506" hidden="1" x14ac:dyDescent="0.2"/>
    <row r="40507" hidden="1" x14ac:dyDescent="0.2"/>
    <row r="40508" hidden="1" x14ac:dyDescent="0.2"/>
    <row r="40509" hidden="1" x14ac:dyDescent="0.2"/>
    <row r="40510" hidden="1" x14ac:dyDescent="0.2"/>
    <row r="40511" hidden="1" x14ac:dyDescent="0.2"/>
    <row r="40512" hidden="1" x14ac:dyDescent="0.2"/>
    <row r="40513" hidden="1" x14ac:dyDescent="0.2"/>
    <row r="40514" hidden="1" x14ac:dyDescent="0.2"/>
    <row r="40515" hidden="1" x14ac:dyDescent="0.2"/>
    <row r="40516" hidden="1" x14ac:dyDescent="0.2"/>
    <row r="40517" hidden="1" x14ac:dyDescent="0.2"/>
    <row r="40518" hidden="1" x14ac:dyDescent="0.2"/>
    <row r="40519" hidden="1" x14ac:dyDescent="0.2"/>
    <row r="40520" hidden="1" x14ac:dyDescent="0.2"/>
    <row r="40521" hidden="1" x14ac:dyDescent="0.2"/>
    <row r="40522" hidden="1" x14ac:dyDescent="0.2"/>
    <row r="40523" hidden="1" x14ac:dyDescent="0.2"/>
    <row r="40524" hidden="1" x14ac:dyDescent="0.2"/>
    <row r="40525" hidden="1" x14ac:dyDescent="0.2"/>
    <row r="40526" hidden="1" x14ac:dyDescent="0.2"/>
    <row r="40527" hidden="1" x14ac:dyDescent="0.2"/>
    <row r="40528" hidden="1" x14ac:dyDescent="0.2"/>
    <row r="40529" hidden="1" x14ac:dyDescent="0.2"/>
    <row r="40530" hidden="1" x14ac:dyDescent="0.2"/>
    <row r="40531" hidden="1" x14ac:dyDescent="0.2"/>
    <row r="40532" hidden="1" x14ac:dyDescent="0.2"/>
    <row r="40533" hidden="1" x14ac:dyDescent="0.2"/>
    <row r="40534" hidden="1" x14ac:dyDescent="0.2"/>
    <row r="40535" hidden="1" x14ac:dyDescent="0.2"/>
    <row r="40536" hidden="1" x14ac:dyDescent="0.2"/>
    <row r="40537" hidden="1" x14ac:dyDescent="0.2"/>
    <row r="40538" hidden="1" x14ac:dyDescent="0.2"/>
    <row r="40539" hidden="1" x14ac:dyDescent="0.2"/>
    <row r="40540" hidden="1" x14ac:dyDescent="0.2"/>
    <row r="40541" hidden="1" x14ac:dyDescent="0.2"/>
    <row r="40542" hidden="1" x14ac:dyDescent="0.2"/>
    <row r="40543" hidden="1" x14ac:dyDescent="0.2"/>
    <row r="40544" hidden="1" x14ac:dyDescent="0.2"/>
    <row r="40545" hidden="1" x14ac:dyDescent="0.2"/>
    <row r="40546" hidden="1" x14ac:dyDescent="0.2"/>
    <row r="40547" hidden="1" x14ac:dyDescent="0.2"/>
    <row r="40548" hidden="1" x14ac:dyDescent="0.2"/>
    <row r="40549" hidden="1" x14ac:dyDescent="0.2"/>
    <row r="40550" hidden="1" x14ac:dyDescent="0.2"/>
    <row r="40551" hidden="1" x14ac:dyDescent="0.2"/>
    <row r="40552" hidden="1" x14ac:dyDescent="0.2"/>
    <row r="40553" hidden="1" x14ac:dyDescent="0.2"/>
    <row r="40554" hidden="1" x14ac:dyDescent="0.2"/>
    <row r="40555" hidden="1" x14ac:dyDescent="0.2"/>
    <row r="40556" hidden="1" x14ac:dyDescent="0.2"/>
    <row r="40557" hidden="1" x14ac:dyDescent="0.2"/>
    <row r="40558" hidden="1" x14ac:dyDescent="0.2"/>
    <row r="40559" hidden="1" x14ac:dyDescent="0.2"/>
    <row r="40560" hidden="1" x14ac:dyDescent="0.2"/>
    <row r="40561" hidden="1" x14ac:dyDescent="0.2"/>
    <row r="40562" hidden="1" x14ac:dyDescent="0.2"/>
    <row r="40563" hidden="1" x14ac:dyDescent="0.2"/>
    <row r="40564" hidden="1" x14ac:dyDescent="0.2"/>
    <row r="40565" hidden="1" x14ac:dyDescent="0.2"/>
    <row r="40566" hidden="1" x14ac:dyDescent="0.2"/>
    <row r="40567" hidden="1" x14ac:dyDescent="0.2"/>
    <row r="40568" hidden="1" x14ac:dyDescent="0.2"/>
    <row r="40569" hidden="1" x14ac:dyDescent="0.2"/>
    <row r="40570" hidden="1" x14ac:dyDescent="0.2"/>
    <row r="40571" hidden="1" x14ac:dyDescent="0.2"/>
    <row r="40572" hidden="1" x14ac:dyDescent="0.2"/>
    <row r="40573" hidden="1" x14ac:dyDescent="0.2"/>
    <row r="40574" hidden="1" x14ac:dyDescent="0.2"/>
    <row r="40575" hidden="1" x14ac:dyDescent="0.2"/>
    <row r="40576" hidden="1" x14ac:dyDescent="0.2"/>
    <row r="40577" hidden="1" x14ac:dyDescent="0.2"/>
    <row r="40578" hidden="1" x14ac:dyDescent="0.2"/>
    <row r="40579" hidden="1" x14ac:dyDescent="0.2"/>
    <row r="40580" hidden="1" x14ac:dyDescent="0.2"/>
    <row r="40581" hidden="1" x14ac:dyDescent="0.2"/>
    <row r="40582" hidden="1" x14ac:dyDescent="0.2"/>
    <row r="40583" hidden="1" x14ac:dyDescent="0.2"/>
    <row r="40584" hidden="1" x14ac:dyDescent="0.2"/>
    <row r="40585" hidden="1" x14ac:dyDescent="0.2"/>
    <row r="40586" hidden="1" x14ac:dyDescent="0.2"/>
    <row r="40587" hidden="1" x14ac:dyDescent="0.2"/>
    <row r="40588" hidden="1" x14ac:dyDescent="0.2"/>
    <row r="40589" hidden="1" x14ac:dyDescent="0.2"/>
    <row r="40590" hidden="1" x14ac:dyDescent="0.2"/>
    <row r="40591" hidden="1" x14ac:dyDescent="0.2"/>
    <row r="40592" hidden="1" x14ac:dyDescent="0.2"/>
    <row r="40593" hidden="1" x14ac:dyDescent="0.2"/>
    <row r="40594" hidden="1" x14ac:dyDescent="0.2"/>
    <row r="40595" hidden="1" x14ac:dyDescent="0.2"/>
    <row r="40596" hidden="1" x14ac:dyDescent="0.2"/>
    <row r="40597" hidden="1" x14ac:dyDescent="0.2"/>
    <row r="40598" hidden="1" x14ac:dyDescent="0.2"/>
    <row r="40599" hidden="1" x14ac:dyDescent="0.2"/>
    <row r="40600" hidden="1" x14ac:dyDescent="0.2"/>
    <row r="40601" hidden="1" x14ac:dyDescent="0.2"/>
    <row r="40602" hidden="1" x14ac:dyDescent="0.2"/>
    <row r="40603" hidden="1" x14ac:dyDescent="0.2"/>
    <row r="40604" hidden="1" x14ac:dyDescent="0.2"/>
    <row r="40605" hidden="1" x14ac:dyDescent="0.2"/>
    <row r="40606" hidden="1" x14ac:dyDescent="0.2"/>
    <row r="40607" hidden="1" x14ac:dyDescent="0.2"/>
    <row r="40608" hidden="1" x14ac:dyDescent="0.2"/>
    <row r="40609" hidden="1" x14ac:dyDescent="0.2"/>
    <row r="40610" hidden="1" x14ac:dyDescent="0.2"/>
    <row r="40611" hidden="1" x14ac:dyDescent="0.2"/>
    <row r="40612" hidden="1" x14ac:dyDescent="0.2"/>
    <row r="40613" hidden="1" x14ac:dyDescent="0.2"/>
    <row r="40614" hidden="1" x14ac:dyDescent="0.2"/>
    <row r="40615" hidden="1" x14ac:dyDescent="0.2"/>
    <row r="40616" hidden="1" x14ac:dyDescent="0.2"/>
    <row r="40617" hidden="1" x14ac:dyDescent="0.2"/>
    <row r="40618" hidden="1" x14ac:dyDescent="0.2"/>
    <row r="40619" hidden="1" x14ac:dyDescent="0.2"/>
    <row r="40620" hidden="1" x14ac:dyDescent="0.2"/>
    <row r="40621" hidden="1" x14ac:dyDescent="0.2"/>
    <row r="40622" hidden="1" x14ac:dyDescent="0.2"/>
    <row r="40623" hidden="1" x14ac:dyDescent="0.2"/>
    <row r="40624" hidden="1" x14ac:dyDescent="0.2"/>
    <row r="40625" hidden="1" x14ac:dyDescent="0.2"/>
    <row r="40626" hidden="1" x14ac:dyDescent="0.2"/>
    <row r="40627" hidden="1" x14ac:dyDescent="0.2"/>
    <row r="40628" hidden="1" x14ac:dyDescent="0.2"/>
    <row r="40629" hidden="1" x14ac:dyDescent="0.2"/>
    <row r="40630" hidden="1" x14ac:dyDescent="0.2"/>
    <row r="40631" hidden="1" x14ac:dyDescent="0.2"/>
    <row r="40632" hidden="1" x14ac:dyDescent="0.2"/>
    <row r="40633" hidden="1" x14ac:dyDescent="0.2"/>
    <row r="40634" hidden="1" x14ac:dyDescent="0.2"/>
    <row r="40635" hidden="1" x14ac:dyDescent="0.2"/>
    <row r="40636" hidden="1" x14ac:dyDescent="0.2"/>
    <row r="40637" hidden="1" x14ac:dyDescent="0.2"/>
    <row r="40638" hidden="1" x14ac:dyDescent="0.2"/>
    <row r="40639" hidden="1" x14ac:dyDescent="0.2"/>
    <row r="40640" hidden="1" x14ac:dyDescent="0.2"/>
    <row r="40641" hidden="1" x14ac:dyDescent="0.2"/>
    <row r="40642" hidden="1" x14ac:dyDescent="0.2"/>
    <row r="40643" hidden="1" x14ac:dyDescent="0.2"/>
    <row r="40644" hidden="1" x14ac:dyDescent="0.2"/>
    <row r="40645" hidden="1" x14ac:dyDescent="0.2"/>
    <row r="40646" hidden="1" x14ac:dyDescent="0.2"/>
    <row r="40647" hidden="1" x14ac:dyDescent="0.2"/>
    <row r="40648" hidden="1" x14ac:dyDescent="0.2"/>
    <row r="40649" hidden="1" x14ac:dyDescent="0.2"/>
    <row r="40650" hidden="1" x14ac:dyDescent="0.2"/>
    <row r="40651" hidden="1" x14ac:dyDescent="0.2"/>
    <row r="40652" hidden="1" x14ac:dyDescent="0.2"/>
    <row r="40653" hidden="1" x14ac:dyDescent="0.2"/>
    <row r="40654" hidden="1" x14ac:dyDescent="0.2"/>
    <row r="40655" hidden="1" x14ac:dyDescent="0.2"/>
    <row r="40656" hidden="1" x14ac:dyDescent="0.2"/>
    <row r="40657" hidden="1" x14ac:dyDescent="0.2"/>
    <row r="40658" hidden="1" x14ac:dyDescent="0.2"/>
    <row r="40659" hidden="1" x14ac:dyDescent="0.2"/>
    <row r="40660" hidden="1" x14ac:dyDescent="0.2"/>
    <row r="40661" hidden="1" x14ac:dyDescent="0.2"/>
    <row r="40662" hidden="1" x14ac:dyDescent="0.2"/>
    <row r="40663" hidden="1" x14ac:dyDescent="0.2"/>
    <row r="40664" hidden="1" x14ac:dyDescent="0.2"/>
    <row r="40665" hidden="1" x14ac:dyDescent="0.2"/>
    <row r="40666" hidden="1" x14ac:dyDescent="0.2"/>
    <row r="40667" hidden="1" x14ac:dyDescent="0.2"/>
    <row r="40668" hidden="1" x14ac:dyDescent="0.2"/>
    <row r="40669" hidden="1" x14ac:dyDescent="0.2"/>
    <row r="40670" hidden="1" x14ac:dyDescent="0.2"/>
    <row r="40671" hidden="1" x14ac:dyDescent="0.2"/>
    <row r="40672" hidden="1" x14ac:dyDescent="0.2"/>
    <row r="40673" hidden="1" x14ac:dyDescent="0.2"/>
    <row r="40674" hidden="1" x14ac:dyDescent="0.2"/>
    <row r="40675" hidden="1" x14ac:dyDescent="0.2"/>
    <row r="40676" hidden="1" x14ac:dyDescent="0.2"/>
    <row r="40677" hidden="1" x14ac:dyDescent="0.2"/>
    <row r="40678" hidden="1" x14ac:dyDescent="0.2"/>
    <row r="40679" hidden="1" x14ac:dyDescent="0.2"/>
    <row r="40680" hidden="1" x14ac:dyDescent="0.2"/>
    <row r="40681" hidden="1" x14ac:dyDescent="0.2"/>
    <row r="40682" hidden="1" x14ac:dyDescent="0.2"/>
    <row r="40683" hidden="1" x14ac:dyDescent="0.2"/>
    <row r="40684" hidden="1" x14ac:dyDescent="0.2"/>
    <row r="40685" hidden="1" x14ac:dyDescent="0.2"/>
    <row r="40686" hidden="1" x14ac:dyDescent="0.2"/>
    <row r="40687" hidden="1" x14ac:dyDescent="0.2"/>
    <row r="40688" hidden="1" x14ac:dyDescent="0.2"/>
    <row r="40689" hidden="1" x14ac:dyDescent="0.2"/>
    <row r="40690" hidden="1" x14ac:dyDescent="0.2"/>
    <row r="40691" hidden="1" x14ac:dyDescent="0.2"/>
    <row r="40692" hidden="1" x14ac:dyDescent="0.2"/>
    <row r="40693" hidden="1" x14ac:dyDescent="0.2"/>
    <row r="40694" hidden="1" x14ac:dyDescent="0.2"/>
    <row r="40695" hidden="1" x14ac:dyDescent="0.2"/>
    <row r="40696" hidden="1" x14ac:dyDescent="0.2"/>
    <row r="40697" hidden="1" x14ac:dyDescent="0.2"/>
    <row r="40698" hidden="1" x14ac:dyDescent="0.2"/>
    <row r="40699" hidden="1" x14ac:dyDescent="0.2"/>
    <row r="40700" hidden="1" x14ac:dyDescent="0.2"/>
    <row r="40701" hidden="1" x14ac:dyDescent="0.2"/>
    <row r="40702" hidden="1" x14ac:dyDescent="0.2"/>
    <row r="40703" hidden="1" x14ac:dyDescent="0.2"/>
    <row r="40704" hidden="1" x14ac:dyDescent="0.2"/>
    <row r="40705" hidden="1" x14ac:dyDescent="0.2"/>
    <row r="40706" hidden="1" x14ac:dyDescent="0.2"/>
    <row r="40707" hidden="1" x14ac:dyDescent="0.2"/>
    <row r="40708" hidden="1" x14ac:dyDescent="0.2"/>
    <row r="40709" hidden="1" x14ac:dyDescent="0.2"/>
    <row r="40710" hidden="1" x14ac:dyDescent="0.2"/>
    <row r="40711" hidden="1" x14ac:dyDescent="0.2"/>
    <row r="40712" hidden="1" x14ac:dyDescent="0.2"/>
    <row r="40713" hidden="1" x14ac:dyDescent="0.2"/>
    <row r="40714" hidden="1" x14ac:dyDescent="0.2"/>
    <row r="40715" hidden="1" x14ac:dyDescent="0.2"/>
    <row r="40716" hidden="1" x14ac:dyDescent="0.2"/>
    <row r="40717" hidden="1" x14ac:dyDescent="0.2"/>
    <row r="40718" hidden="1" x14ac:dyDescent="0.2"/>
    <row r="40719" hidden="1" x14ac:dyDescent="0.2"/>
    <row r="40720" hidden="1" x14ac:dyDescent="0.2"/>
    <row r="40721" hidden="1" x14ac:dyDescent="0.2"/>
    <row r="40722" hidden="1" x14ac:dyDescent="0.2"/>
    <row r="40723" hidden="1" x14ac:dyDescent="0.2"/>
    <row r="40724" hidden="1" x14ac:dyDescent="0.2"/>
    <row r="40725" hidden="1" x14ac:dyDescent="0.2"/>
    <row r="40726" hidden="1" x14ac:dyDescent="0.2"/>
    <row r="40727" hidden="1" x14ac:dyDescent="0.2"/>
    <row r="40728" hidden="1" x14ac:dyDescent="0.2"/>
    <row r="40729" hidden="1" x14ac:dyDescent="0.2"/>
    <row r="40730" hidden="1" x14ac:dyDescent="0.2"/>
    <row r="40731" hidden="1" x14ac:dyDescent="0.2"/>
    <row r="40732" hidden="1" x14ac:dyDescent="0.2"/>
    <row r="40733" hidden="1" x14ac:dyDescent="0.2"/>
    <row r="40734" hidden="1" x14ac:dyDescent="0.2"/>
    <row r="40735" hidden="1" x14ac:dyDescent="0.2"/>
    <row r="40736" hidden="1" x14ac:dyDescent="0.2"/>
    <row r="40737" hidden="1" x14ac:dyDescent="0.2"/>
    <row r="40738" hidden="1" x14ac:dyDescent="0.2"/>
    <row r="40739" hidden="1" x14ac:dyDescent="0.2"/>
    <row r="40740" hidden="1" x14ac:dyDescent="0.2"/>
    <row r="40741" hidden="1" x14ac:dyDescent="0.2"/>
    <row r="40742" hidden="1" x14ac:dyDescent="0.2"/>
    <row r="40743" hidden="1" x14ac:dyDescent="0.2"/>
    <row r="40744" hidden="1" x14ac:dyDescent="0.2"/>
    <row r="40745" hidden="1" x14ac:dyDescent="0.2"/>
    <row r="40746" hidden="1" x14ac:dyDescent="0.2"/>
    <row r="40747" hidden="1" x14ac:dyDescent="0.2"/>
    <row r="40748" hidden="1" x14ac:dyDescent="0.2"/>
    <row r="40749" hidden="1" x14ac:dyDescent="0.2"/>
    <row r="40750" hidden="1" x14ac:dyDescent="0.2"/>
    <row r="40751" hidden="1" x14ac:dyDescent="0.2"/>
    <row r="40752" hidden="1" x14ac:dyDescent="0.2"/>
    <row r="40753" hidden="1" x14ac:dyDescent="0.2"/>
    <row r="40754" hidden="1" x14ac:dyDescent="0.2"/>
    <row r="40755" hidden="1" x14ac:dyDescent="0.2"/>
    <row r="40756" hidden="1" x14ac:dyDescent="0.2"/>
    <row r="40757" hidden="1" x14ac:dyDescent="0.2"/>
    <row r="40758" hidden="1" x14ac:dyDescent="0.2"/>
    <row r="40759" hidden="1" x14ac:dyDescent="0.2"/>
    <row r="40760" hidden="1" x14ac:dyDescent="0.2"/>
    <row r="40761" hidden="1" x14ac:dyDescent="0.2"/>
    <row r="40762" hidden="1" x14ac:dyDescent="0.2"/>
    <row r="40763" hidden="1" x14ac:dyDescent="0.2"/>
    <row r="40764" hidden="1" x14ac:dyDescent="0.2"/>
    <row r="40765" hidden="1" x14ac:dyDescent="0.2"/>
    <row r="40766" hidden="1" x14ac:dyDescent="0.2"/>
    <row r="40767" hidden="1" x14ac:dyDescent="0.2"/>
    <row r="40768" hidden="1" x14ac:dyDescent="0.2"/>
    <row r="40769" hidden="1" x14ac:dyDescent="0.2"/>
    <row r="40770" hidden="1" x14ac:dyDescent="0.2"/>
    <row r="40771" hidden="1" x14ac:dyDescent="0.2"/>
    <row r="40772" hidden="1" x14ac:dyDescent="0.2"/>
    <row r="40773" hidden="1" x14ac:dyDescent="0.2"/>
    <row r="40774" hidden="1" x14ac:dyDescent="0.2"/>
    <row r="40775" hidden="1" x14ac:dyDescent="0.2"/>
    <row r="40776" hidden="1" x14ac:dyDescent="0.2"/>
    <row r="40777" hidden="1" x14ac:dyDescent="0.2"/>
    <row r="40778" hidden="1" x14ac:dyDescent="0.2"/>
    <row r="40779" hidden="1" x14ac:dyDescent="0.2"/>
    <row r="40780" hidden="1" x14ac:dyDescent="0.2"/>
    <row r="40781" hidden="1" x14ac:dyDescent="0.2"/>
    <row r="40782" hidden="1" x14ac:dyDescent="0.2"/>
    <row r="40783" hidden="1" x14ac:dyDescent="0.2"/>
    <row r="40784" hidden="1" x14ac:dyDescent="0.2"/>
    <row r="40785" hidden="1" x14ac:dyDescent="0.2"/>
    <row r="40786" hidden="1" x14ac:dyDescent="0.2"/>
    <row r="40787" hidden="1" x14ac:dyDescent="0.2"/>
    <row r="40788" hidden="1" x14ac:dyDescent="0.2"/>
    <row r="40789" hidden="1" x14ac:dyDescent="0.2"/>
    <row r="40790" hidden="1" x14ac:dyDescent="0.2"/>
    <row r="40791" hidden="1" x14ac:dyDescent="0.2"/>
    <row r="40792" hidden="1" x14ac:dyDescent="0.2"/>
    <row r="40793" hidden="1" x14ac:dyDescent="0.2"/>
    <row r="40794" hidden="1" x14ac:dyDescent="0.2"/>
    <row r="40795" hidden="1" x14ac:dyDescent="0.2"/>
    <row r="40796" hidden="1" x14ac:dyDescent="0.2"/>
    <row r="40797" hidden="1" x14ac:dyDescent="0.2"/>
    <row r="40798" hidden="1" x14ac:dyDescent="0.2"/>
    <row r="40799" hidden="1" x14ac:dyDescent="0.2"/>
    <row r="40800" hidden="1" x14ac:dyDescent="0.2"/>
    <row r="40801" hidden="1" x14ac:dyDescent="0.2"/>
    <row r="40802" hidden="1" x14ac:dyDescent="0.2"/>
    <row r="40803" hidden="1" x14ac:dyDescent="0.2"/>
    <row r="40804" hidden="1" x14ac:dyDescent="0.2"/>
    <row r="40805" hidden="1" x14ac:dyDescent="0.2"/>
    <row r="40806" hidden="1" x14ac:dyDescent="0.2"/>
    <row r="40807" hidden="1" x14ac:dyDescent="0.2"/>
    <row r="40808" hidden="1" x14ac:dyDescent="0.2"/>
    <row r="40809" hidden="1" x14ac:dyDescent="0.2"/>
    <row r="40810" hidden="1" x14ac:dyDescent="0.2"/>
    <row r="40811" hidden="1" x14ac:dyDescent="0.2"/>
    <row r="40812" hidden="1" x14ac:dyDescent="0.2"/>
    <row r="40813" hidden="1" x14ac:dyDescent="0.2"/>
    <row r="40814" hidden="1" x14ac:dyDescent="0.2"/>
    <row r="40815" hidden="1" x14ac:dyDescent="0.2"/>
    <row r="40816" hidden="1" x14ac:dyDescent="0.2"/>
    <row r="40817" hidden="1" x14ac:dyDescent="0.2"/>
    <row r="40818" hidden="1" x14ac:dyDescent="0.2"/>
    <row r="40819" hidden="1" x14ac:dyDescent="0.2"/>
    <row r="40820" hidden="1" x14ac:dyDescent="0.2"/>
    <row r="40821" hidden="1" x14ac:dyDescent="0.2"/>
    <row r="40822" hidden="1" x14ac:dyDescent="0.2"/>
    <row r="40823" hidden="1" x14ac:dyDescent="0.2"/>
    <row r="40824" hidden="1" x14ac:dyDescent="0.2"/>
    <row r="40825" hidden="1" x14ac:dyDescent="0.2"/>
    <row r="40826" hidden="1" x14ac:dyDescent="0.2"/>
    <row r="40827" hidden="1" x14ac:dyDescent="0.2"/>
    <row r="40828" hidden="1" x14ac:dyDescent="0.2"/>
    <row r="40829" hidden="1" x14ac:dyDescent="0.2"/>
    <row r="40830" hidden="1" x14ac:dyDescent="0.2"/>
    <row r="40831" hidden="1" x14ac:dyDescent="0.2"/>
    <row r="40832" hidden="1" x14ac:dyDescent="0.2"/>
    <row r="40833" hidden="1" x14ac:dyDescent="0.2"/>
    <row r="40834" hidden="1" x14ac:dyDescent="0.2"/>
    <row r="40835" hidden="1" x14ac:dyDescent="0.2"/>
    <row r="40836" hidden="1" x14ac:dyDescent="0.2"/>
    <row r="40837" hidden="1" x14ac:dyDescent="0.2"/>
    <row r="40838" hidden="1" x14ac:dyDescent="0.2"/>
    <row r="40839" hidden="1" x14ac:dyDescent="0.2"/>
    <row r="40840" hidden="1" x14ac:dyDescent="0.2"/>
    <row r="40841" hidden="1" x14ac:dyDescent="0.2"/>
    <row r="40842" hidden="1" x14ac:dyDescent="0.2"/>
    <row r="40843" hidden="1" x14ac:dyDescent="0.2"/>
    <row r="40844" hidden="1" x14ac:dyDescent="0.2"/>
    <row r="40845" hidden="1" x14ac:dyDescent="0.2"/>
    <row r="40846" hidden="1" x14ac:dyDescent="0.2"/>
    <row r="40847" hidden="1" x14ac:dyDescent="0.2"/>
    <row r="40848" hidden="1" x14ac:dyDescent="0.2"/>
    <row r="40849" hidden="1" x14ac:dyDescent="0.2"/>
    <row r="40850" hidden="1" x14ac:dyDescent="0.2"/>
    <row r="40851" hidden="1" x14ac:dyDescent="0.2"/>
    <row r="40852" hidden="1" x14ac:dyDescent="0.2"/>
    <row r="40853" hidden="1" x14ac:dyDescent="0.2"/>
    <row r="40854" hidden="1" x14ac:dyDescent="0.2"/>
    <row r="40855" hidden="1" x14ac:dyDescent="0.2"/>
    <row r="40856" hidden="1" x14ac:dyDescent="0.2"/>
    <row r="40857" hidden="1" x14ac:dyDescent="0.2"/>
    <row r="40858" hidden="1" x14ac:dyDescent="0.2"/>
    <row r="40859" hidden="1" x14ac:dyDescent="0.2"/>
    <row r="40860" hidden="1" x14ac:dyDescent="0.2"/>
    <row r="40861" hidden="1" x14ac:dyDescent="0.2"/>
    <row r="40862" hidden="1" x14ac:dyDescent="0.2"/>
    <row r="40863" hidden="1" x14ac:dyDescent="0.2"/>
    <row r="40864" hidden="1" x14ac:dyDescent="0.2"/>
    <row r="40865" hidden="1" x14ac:dyDescent="0.2"/>
    <row r="40866" hidden="1" x14ac:dyDescent="0.2"/>
    <row r="40867" hidden="1" x14ac:dyDescent="0.2"/>
    <row r="40868" hidden="1" x14ac:dyDescent="0.2"/>
    <row r="40869" hidden="1" x14ac:dyDescent="0.2"/>
    <row r="40870" hidden="1" x14ac:dyDescent="0.2"/>
    <row r="40871" hidden="1" x14ac:dyDescent="0.2"/>
    <row r="40872" hidden="1" x14ac:dyDescent="0.2"/>
    <row r="40873" hidden="1" x14ac:dyDescent="0.2"/>
    <row r="40874" hidden="1" x14ac:dyDescent="0.2"/>
    <row r="40875" hidden="1" x14ac:dyDescent="0.2"/>
    <row r="40876" hidden="1" x14ac:dyDescent="0.2"/>
    <row r="40877" hidden="1" x14ac:dyDescent="0.2"/>
    <row r="40878" hidden="1" x14ac:dyDescent="0.2"/>
    <row r="40879" hidden="1" x14ac:dyDescent="0.2"/>
    <row r="40880" hidden="1" x14ac:dyDescent="0.2"/>
    <row r="40881" hidden="1" x14ac:dyDescent="0.2"/>
    <row r="40882" hidden="1" x14ac:dyDescent="0.2"/>
    <row r="40883" hidden="1" x14ac:dyDescent="0.2"/>
    <row r="40884" hidden="1" x14ac:dyDescent="0.2"/>
    <row r="40885" hidden="1" x14ac:dyDescent="0.2"/>
    <row r="40886" hidden="1" x14ac:dyDescent="0.2"/>
    <row r="40887" hidden="1" x14ac:dyDescent="0.2"/>
    <row r="40888" hidden="1" x14ac:dyDescent="0.2"/>
    <row r="40889" hidden="1" x14ac:dyDescent="0.2"/>
    <row r="40890" hidden="1" x14ac:dyDescent="0.2"/>
    <row r="40891" hidden="1" x14ac:dyDescent="0.2"/>
    <row r="40892" hidden="1" x14ac:dyDescent="0.2"/>
    <row r="40893" hidden="1" x14ac:dyDescent="0.2"/>
    <row r="40894" hidden="1" x14ac:dyDescent="0.2"/>
    <row r="40895" hidden="1" x14ac:dyDescent="0.2"/>
    <row r="40896" hidden="1" x14ac:dyDescent="0.2"/>
    <row r="40897" hidden="1" x14ac:dyDescent="0.2"/>
    <row r="40898" hidden="1" x14ac:dyDescent="0.2"/>
    <row r="40899" hidden="1" x14ac:dyDescent="0.2"/>
    <row r="40900" hidden="1" x14ac:dyDescent="0.2"/>
    <row r="40901" hidden="1" x14ac:dyDescent="0.2"/>
    <row r="40902" hidden="1" x14ac:dyDescent="0.2"/>
    <row r="40903" hidden="1" x14ac:dyDescent="0.2"/>
    <row r="40904" hidden="1" x14ac:dyDescent="0.2"/>
    <row r="40905" hidden="1" x14ac:dyDescent="0.2"/>
    <row r="40906" hidden="1" x14ac:dyDescent="0.2"/>
    <row r="40907" hidden="1" x14ac:dyDescent="0.2"/>
    <row r="40908" hidden="1" x14ac:dyDescent="0.2"/>
    <row r="40909" hidden="1" x14ac:dyDescent="0.2"/>
    <row r="40910" hidden="1" x14ac:dyDescent="0.2"/>
    <row r="40911" hidden="1" x14ac:dyDescent="0.2"/>
    <row r="40912" hidden="1" x14ac:dyDescent="0.2"/>
    <row r="40913" hidden="1" x14ac:dyDescent="0.2"/>
    <row r="40914" hidden="1" x14ac:dyDescent="0.2"/>
    <row r="40915" hidden="1" x14ac:dyDescent="0.2"/>
    <row r="40916" hidden="1" x14ac:dyDescent="0.2"/>
    <row r="40917" hidden="1" x14ac:dyDescent="0.2"/>
    <row r="40918" hidden="1" x14ac:dyDescent="0.2"/>
    <row r="40919" hidden="1" x14ac:dyDescent="0.2"/>
    <row r="40920" hidden="1" x14ac:dyDescent="0.2"/>
    <row r="40921" hidden="1" x14ac:dyDescent="0.2"/>
    <row r="40922" hidden="1" x14ac:dyDescent="0.2"/>
    <row r="40923" hidden="1" x14ac:dyDescent="0.2"/>
    <row r="40924" hidden="1" x14ac:dyDescent="0.2"/>
    <row r="40925" hidden="1" x14ac:dyDescent="0.2"/>
    <row r="40926" hidden="1" x14ac:dyDescent="0.2"/>
    <row r="40927" hidden="1" x14ac:dyDescent="0.2"/>
    <row r="40928" hidden="1" x14ac:dyDescent="0.2"/>
    <row r="40929" hidden="1" x14ac:dyDescent="0.2"/>
    <row r="40930" hidden="1" x14ac:dyDescent="0.2"/>
    <row r="40931" hidden="1" x14ac:dyDescent="0.2"/>
    <row r="40932" hidden="1" x14ac:dyDescent="0.2"/>
    <row r="40933" hidden="1" x14ac:dyDescent="0.2"/>
    <row r="40934" hidden="1" x14ac:dyDescent="0.2"/>
    <row r="40935" hidden="1" x14ac:dyDescent="0.2"/>
    <row r="40936" hidden="1" x14ac:dyDescent="0.2"/>
    <row r="40937" hidden="1" x14ac:dyDescent="0.2"/>
    <row r="40938" hidden="1" x14ac:dyDescent="0.2"/>
    <row r="40939" hidden="1" x14ac:dyDescent="0.2"/>
    <row r="40940" hidden="1" x14ac:dyDescent="0.2"/>
    <row r="40941" hidden="1" x14ac:dyDescent="0.2"/>
    <row r="40942" hidden="1" x14ac:dyDescent="0.2"/>
    <row r="40943" hidden="1" x14ac:dyDescent="0.2"/>
    <row r="40944" hidden="1" x14ac:dyDescent="0.2"/>
    <row r="40945" hidden="1" x14ac:dyDescent="0.2"/>
    <row r="40946" hidden="1" x14ac:dyDescent="0.2"/>
    <row r="40947" hidden="1" x14ac:dyDescent="0.2"/>
    <row r="40948" hidden="1" x14ac:dyDescent="0.2"/>
    <row r="40949" hidden="1" x14ac:dyDescent="0.2"/>
    <row r="40950" hidden="1" x14ac:dyDescent="0.2"/>
    <row r="40951" hidden="1" x14ac:dyDescent="0.2"/>
    <row r="40952" hidden="1" x14ac:dyDescent="0.2"/>
    <row r="40953" hidden="1" x14ac:dyDescent="0.2"/>
    <row r="40954" hidden="1" x14ac:dyDescent="0.2"/>
    <row r="40955" hidden="1" x14ac:dyDescent="0.2"/>
    <row r="40956" hidden="1" x14ac:dyDescent="0.2"/>
    <row r="40957" hidden="1" x14ac:dyDescent="0.2"/>
    <row r="40958" hidden="1" x14ac:dyDescent="0.2"/>
    <row r="40959" hidden="1" x14ac:dyDescent="0.2"/>
    <row r="40960" hidden="1" x14ac:dyDescent="0.2"/>
    <row r="40961" hidden="1" x14ac:dyDescent="0.2"/>
    <row r="40962" hidden="1" x14ac:dyDescent="0.2"/>
    <row r="40963" hidden="1" x14ac:dyDescent="0.2"/>
    <row r="40964" hidden="1" x14ac:dyDescent="0.2"/>
    <row r="40965" hidden="1" x14ac:dyDescent="0.2"/>
    <row r="40966" hidden="1" x14ac:dyDescent="0.2"/>
    <row r="40967" hidden="1" x14ac:dyDescent="0.2"/>
    <row r="40968" hidden="1" x14ac:dyDescent="0.2"/>
    <row r="40969" hidden="1" x14ac:dyDescent="0.2"/>
    <row r="40970" hidden="1" x14ac:dyDescent="0.2"/>
    <row r="40971" hidden="1" x14ac:dyDescent="0.2"/>
    <row r="40972" hidden="1" x14ac:dyDescent="0.2"/>
    <row r="40973" hidden="1" x14ac:dyDescent="0.2"/>
    <row r="40974" hidden="1" x14ac:dyDescent="0.2"/>
    <row r="40975" hidden="1" x14ac:dyDescent="0.2"/>
    <row r="40976" hidden="1" x14ac:dyDescent="0.2"/>
    <row r="40977" hidden="1" x14ac:dyDescent="0.2"/>
    <row r="40978" hidden="1" x14ac:dyDescent="0.2"/>
    <row r="40979" hidden="1" x14ac:dyDescent="0.2"/>
    <row r="40980" hidden="1" x14ac:dyDescent="0.2"/>
    <row r="40981" hidden="1" x14ac:dyDescent="0.2"/>
    <row r="40982" hidden="1" x14ac:dyDescent="0.2"/>
    <row r="40983" hidden="1" x14ac:dyDescent="0.2"/>
    <row r="40984" hidden="1" x14ac:dyDescent="0.2"/>
    <row r="40985" hidden="1" x14ac:dyDescent="0.2"/>
    <row r="40986" hidden="1" x14ac:dyDescent="0.2"/>
    <row r="40987" hidden="1" x14ac:dyDescent="0.2"/>
    <row r="40988" hidden="1" x14ac:dyDescent="0.2"/>
    <row r="40989" hidden="1" x14ac:dyDescent="0.2"/>
    <row r="40990" hidden="1" x14ac:dyDescent="0.2"/>
    <row r="40991" hidden="1" x14ac:dyDescent="0.2"/>
    <row r="40992" hidden="1" x14ac:dyDescent="0.2"/>
    <row r="40993" hidden="1" x14ac:dyDescent="0.2"/>
    <row r="40994" hidden="1" x14ac:dyDescent="0.2"/>
    <row r="40995" hidden="1" x14ac:dyDescent="0.2"/>
    <row r="40996" hidden="1" x14ac:dyDescent="0.2"/>
    <row r="40997" hidden="1" x14ac:dyDescent="0.2"/>
    <row r="40998" hidden="1" x14ac:dyDescent="0.2"/>
    <row r="40999" hidden="1" x14ac:dyDescent="0.2"/>
    <row r="41000" hidden="1" x14ac:dyDescent="0.2"/>
    <row r="41001" hidden="1" x14ac:dyDescent="0.2"/>
    <row r="41002" hidden="1" x14ac:dyDescent="0.2"/>
    <row r="41003" hidden="1" x14ac:dyDescent="0.2"/>
    <row r="41004" hidden="1" x14ac:dyDescent="0.2"/>
    <row r="41005" hidden="1" x14ac:dyDescent="0.2"/>
    <row r="41006" hidden="1" x14ac:dyDescent="0.2"/>
    <row r="41007" hidden="1" x14ac:dyDescent="0.2"/>
    <row r="41008" hidden="1" x14ac:dyDescent="0.2"/>
    <row r="41009" hidden="1" x14ac:dyDescent="0.2"/>
    <row r="41010" hidden="1" x14ac:dyDescent="0.2"/>
    <row r="41011" hidden="1" x14ac:dyDescent="0.2"/>
    <row r="41012" hidden="1" x14ac:dyDescent="0.2"/>
    <row r="41013" hidden="1" x14ac:dyDescent="0.2"/>
    <row r="41014" hidden="1" x14ac:dyDescent="0.2"/>
    <row r="41015" hidden="1" x14ac:dyDescent="0.2"/>
    <row r="41016" hidden="1" x14ac:dyDescent="0.2"/>
    <row r="41017" hidden="1" x14ac:dyDescent="0.2"/>
    <row r="41018" hidden="1" x14ac:dyDescent="0.2"/>
    <row r="41019" hidden="1" x14ac:dyDescent="0.2"/>
    <row r="41020" hidden="1" x14ac:dyDescent="0.2"/>
    <row r="41021" hidden="1" x14ac:dyDescent="0.2"/>
    <row r="41022" hidden="1" x14ac:dyDescent="0.2"/>
    <row r="41023" hidden="1" x14ac:dyDescent="0.2"/>
    <row r="41024" hidden="1" x14ac:dyDescent="0.2"/>
    <row r="41025" hidden="1" x14ac:dyDescent="0.2"/>
    <row r="41026" hidden="1" x14ac:dyDescent="0.2"/>
    <row r="41027" hidden="1" x14ac:dyDescent="0.2"/>
    <row r="41028" hidden="1" x14ac:dyDescent="0.2"/>
    <row r="41029" hidden="1" x14ac:dyDescent="0.2"/>
    <row r="41030" hidden="1" x14ac:dyDescent="0.2"/>
    <row r="41031" hidden="1" x14ac:dyDescent="0.2"/>
    <row r="41032" hidden="1" x14ac:dyDescent="0.2"/>
    <row r="41033" hidden="1" x14ac:dyDescent="0.2"/>
    <row r="41034" hidden="1" x14ac:dyDescent="0.2"/>
    <row r="41035" hidden="1" x14ac:dyDescent="0.2"/>
    <row r="41036" hidden="1" x14ac:dyDescent="0.2"/>
    <row r="41037" hidden="1" x14ac:dyDescent="0.2"/>
    <row r="41038" hidden="1" x14ac:dyDescent="0.2"/>
    <row r="41039" hidden="1" x14ac:dyDescent="0.2"/>
    <row r="41040" hidden="1" x14ac:dyDescent="0.2"/>
    <row r="41041" hidden="1" x14ac:dyDescent="0.2"/>
    <row r="41042" hidden="1" x14ac:dyDescent="0.2"/>
    <row r="41043" hidden="1" x14ac:dyDescent="0.2"/>
    <row r="41044" hidden="1" x14ac:dyDescent="0.2"/>
    <row r="41045" hidden="1" x14ac:dyDescent="0.2"/>
    <row r="41046" hidden="1" x14ac:dyDescent="0.2"/>
    <row r="41047" hidden="1" x14ac:dyDescent="0.2"/>
    <row r="41048" hidden="1" x14ac:dyDescent="0.2"/>
    <row r="41049" hidden="1" x14ac:dyDescent="0.2"/>
    <row r="41050" hidden="1" x14ac:dyDescent="0.2"/>
    <row r="41051" hidden="1" x14ac:dyDescent="0.2"/>
    <row r="41052" hidden="1" x14ac:dyDescent="0.2"/>
    <row r="41053" hidden="1" x14ac:dyDescent="0.2"/>
    <row r="41054" hidden="1" x14ac:dyDescent="0.2"/>
    <row r="41055" hidden="1" x14ac:dyDescent="0.2"/>
    <row r="41056" hidden="1" x14ac:dyDescent="0.2"/>
    <row r="41057" hidden="1" x14ac:dyDescent="0.2"/>
    <row r="41058" hidden="1" x14ac:dyDescent="0.2"/>
    <row r="41059" hidden="1" x14ac:dyDescent="0.2"/>
    <row r="41060" hidden="1" x14ac:dyDescent="0.2"/>
    <row r="41061" hidden="1" x14ac:dyDescent="0.2"/>
    <row r="41062" hidden="1" x14ac:dyDescent="0.2"/>
    <row r="41063" hidden="1" x14ac:dyDescent="0.2"/>
    <row r="41064" hidden="1" x14ac:dyDescent="0.2"/>
    <row r="41065" hidden="1" x14ac:dyDescent="0.2"/>
    <row r="41066" hidden="1" x14ac:dyDescent="0.2"/>
    <row r="41067" hidden="1" x14ac:dyDescent="0.2"/>
    <row r="41068" hidden="1" x14ac:dyDescent="0.2"/>
    <row r="41069" hidden="1" x14ac:dyDescent="0.2"/>
    <row r="41070" hidden="1" x14ac:dyDescent="0.2"/>
    <row r="41071" hidden="1" x14ac:dyDescent="0.2"/>
    <row r="41072" hidden="1" x14ac:dyDescent="0.2"/>
    <row r="41073" hidden="1" x14ac:dyDescent="0.2"/>
    <row r="41074" hidden="1" x14ac:dyDescent="0.2"/>
    <row r="41075" hidden="1" x14ac:dyDescent="0.2"/>
    <row r="41076" hidden="1" x14ac:dyDescent="0.2"/>
    <row r="41077" hidden="1" x14ac:dyDescent="0.2"/>
    <row r="41078" hidden="1" x14ac:dyDescent="0.2"/>
    <row r="41079" hidden="1" x14ac:dyDescent="0.2"/>
    <row r="41080" hidden="1" x14ac:dyDescent="0.2"/>
    <row r="41081" hidden="1" x14ac:dyDescent="0.2"/>
    <row r="41082" hidden="1" x14ac:dyDescent="0.2"/>
    <row r="41083" hidden="1" x14ac:dyDescent="0.2"/>
    <row r="41084" hidden="1" x14ac:dyDescent="0.2"/>
    <row r="41085" hidden="1" x14ac:dyDescent="0.2"/>
    <row r="41086" hidden="1" x14ac:dyDescent="0.2"/>
    <row r="41087" hidden="1" x14ac:dyDescent="0.2"/>
    <row r="41088" hidden="1" x14ac:dyDescent="0.2"/>
    <row r="41089" hidden="1" x14ac:dyDescent="0.2"/>
    <row r="41090" hidden="1" x14ac:dyDescent="0.2"/>
    <row r="41091" hidden="1" x14ac:dyDescent="0.2"/>
    <row r="41092" hidden="1" x14ac:dyDescent="0.2"/>
    <row r="41093" hidden="1" x14ac:dyDescent="0.2"/>
    <row r="41094" hidden="1" x14ac:dyDescent="0.2"/>
    <row r="41095" hidden="1" x14ac:dyDescent="0.2"/>
    <row r="41096" hidden="1" x14ac:dyDescent="0.2"/>
    <row r="41097" hidden="1" x14ac:dyDescent="0.2"/>
    <row r="41098" hidden="1" x14ac:dyDescent="0.2"/>
    <row r="41099" hidden="1" x14ac:dyDescent="0.2"/>
    <row r="41100" hidden="1" x14ac:dyDescent="0.2"/>
    <row r="41101" hidden="1" x14ac:dyDescent="0.2"/>
    <row r="41102" hidden="1" x14ac:dyDescent="0.2"/>
    <row r="41103" hidden="1" x14ac:dyDescent="0.2"/>
    <row r="41104" hidden="1" x14ac:dyDescent="0.2"/>
    <row r="41105" hidden="1" x14ac:dyDescent="0.2"/>
    <row r="41106" hidden="1" x14ac:dyDescent="0.2"/>
    <row r="41107" hidden="1" x14ac:dyDescent="0.2"/>
    <row r="41108" hidden="1" x14ac:dyDescent="0.2"/>
    <row r="41109" hidden="1" x14ac:dyDescent="0.2"/>
    <row r="41110" hidden="1" x14ac:dyDescent="0.2"/>
    <row r="41111" hidden="1" x14ac:dyDescent="0.2"/>
    <row r="41112" hidden="1" x14ac:dyDescent="0.2"/>
    <row r="41113" hidden="1" x14ac:dyDescent="0.2"/>
    <row r="41114" hidden="1" x14ac:dyDescent="0.2"/>
    <row r="41115" hidden="1" x14ac:dyDescent="0.2"/>
    <row r="41116" hidden="1" x14ac:dyDescent="0.2"/>
    <row r="41117" hidden="1" x14ac:dyDescent="0.2"/>
    <row r="41118" hidden="1" x14ac:dyDescent="0.2"/>
    <row r="41119" hidden="1" x14ac:dyDescent="0.2"/>
    <row r="41120" hidden="1" x14ac:dyDescent="0.2"/>
    <row r="41121" hidden="1" x14ac:dyDescent="0.2"/>
    <row r="41122" hidden="1" x14ac:dyDescent="0.2"/>
    <row r="41123" hidden="1" x14ac:dyDescent="0.2"/>
    <row r="41124" hidden="1" x14ac:dyDescent="0.2"/>
    <row r="41125" hidden="1" x14ac:dyDescent="0.2"/>
    <row r="41126" hidden="1" x14ac:dyDescent="0.2"/>
    <row r="41127" hidden="1" x14ac:dyDescent="0.2"/>
    <row r="41128" hidden="1" x14ac:dyDescent="0.2"/>
    <row r="41129" hidden="1" x14ac:dyDescent="0.2"/>
    <row r="41130" hidden="1" x14ac:dyDescent="0.2"/>
    <row r="41131" hidden="1" x14ac:dyDescent="0.2"/>
    <row r="41132" hidden="1" x14ac:dyDescent="0.2"/>
    <row r="41133" hidden="1" x14ac:dyDescent="0.2"/>
    <row r="41134" hidden="1" x14ac:dyDescent="0.2"/>
    <row r="41135" hidden="1" x14ac:dyDescent="0.2"/>
    <row r="41136" hidden="1" x14ac:dyDescent="0.2"/>
    <row r="41137" hidden="1" x14ac:dyDescent="0.2"/>
    <row r="41138" hidden="1" x14ac:dyDescent="0.2"/>
    <row r="41139" hidden="1" x14ac:dyDescent="0.2"/>
    <row r="41140" hidden="1" x14ac:dyDescent="0.2"/>
    <row r="41141" hidden="1" x14ac:dyDescent="0.2"/>
    <row r="41142" hidden="1" x14ac:dyDescent="0.2"/>
    <row r="41143" hidden="1" x14ac:dyDescent="0.2"/>
    <row r="41144" hidden="1" x14ac:dyDescent="0.2"/>
    <row r="41145" hidden="1" x14ac:dyDescent="0.2"/>
    <row r="41146" hidden="1" x14ac:dyDescent="0.2"/>
    <row r="41147" hidden="1" x14ac:dyDescent="0.2"/>
    <row r="41148" hidden="1" x14ac:dyDescent="0.2"/>
    <row r="41149" hidden="1" x14ac:dyDescent="0.2"/>
    <row r="41150" hidden="1" x14ac:dyDescent="0.2"/>
    <row r="41151" hidden="1" x14ac:dyDescent="0.2"/>
    <row r="41152" hidden="1" x14ac:dyDescent="0.2"/>
    <row r="41153" hidden="1" x14ac:dyDescent="0.2"/>
    <row r="41154" hidden="1" x14ac:dyDescent="0.2"/>
    <row r="41155" hidden="1" x14ac:dyDescent="0.2"/>
    <row r="41156" hidden="1" x14ac:dyDescent="0.2"/>
    <row r="41157" hidden="1" x14ac:dyDescent="0.2"/>
    <row r="41158" hidden="1" x14ac:dyDescent="0.2"/>
    <row r="41159" hidden="1" x14ac:dyDescent="0.2"/>
    <row r="41160" hidden="1" x14ac:dyDescent="0.2"/>
    <row r="41161" hidden="1" x14ac:dyDescent="0.2"/>
    <row r="41162" hidden="1" x14ac:dyDescent="0.2"/>
    <row r="41163" hidden="1" x14ac:dyDescent="0.2"/>
    <row r="41164" hidden="1" x14ac:dyDescent="0.2"/>
    <row r="41165" hidden="1" x14ac:dyDescent="0.2"/>
    <row r="41166" hidden="1" x14ac:dyDescent="0.2"/>
    <row r="41167" hidden="1" x14ac:dyDescent="0.2"/>
    <row r="41168" hidden="1" x14ac:dyDescent="0.2"/>
    <row r="41169" hidden="1" x14ac:dyDescent="0.2"/>
    <row r="41170" hidden="1" x14ac:dyDescent="0.2"/>
    <row r="41171" hidden="1" x14ac:dyDescent="0.2"/>
    <row r="41172" hidden="1" x14ac:dyDescent="0.2"/>
    <row r="41173" hidden="1" x14ac:dyDescent="0.2"/>
    <row r="41174" hidden="1" x14ac:dyDescent="0.2"/>
    <row r="41175" hidden="1" x14ac:dyDescent="0.2"/>
    <row r="41176" hidden="1" x14ac:dyDescent="0.2"/>
    <row r="41177" hidden="1" x14ac:dyDescent="0.2"/>
    <row r="41178" hidden="1" x14ac:dyDescent="0.2"/>
    <row r="41179" hidden="1" x14ac:dyDescent="0.2"/>
    <row r="41180" hidden="1" x14ac:dyDescent="0.2"/>
    <row r="41181" hidden="1" x14ac:dyDescent="0.2"/>
    <row r="41182" hidden="1" x14ac:dyDescent="0.2"/>
    <row r="41183" hidden="1" x14ac:dyDescent="0.2"/>
    <row r="41184" hidden="1" x14ac:dyDescent="0.2"/>
    <row r="41185" hidden="1" x14ac:dyDescent="0.2"/>
    <row r="41186" hidden="1" x14ac:dyDescent="0.2"/>
    <row r="41187" hidden="1" x14ac:dyDescent="0.2"/>
    <row r="41188" hidden="1" x14ac:dyDescent="0.2"/>
    <row r="41189" hidden="1" x14ac:dyDescent="0.2"/>
    <row r="41190" hidden="1" x14ac:dyDescent="0.2"/>
    <row r="41191" hidden="1" x14ac:dyDescent="0.2"/>
    <row r="41192" hidden="1" x14ac:dyDescent="0.2"/>
    <row r="41193" hidden="1" x14ac:dyDescent="0.2"/>
    <row r="41194" hidden="1" x14ac:dyDescent="0.2"/>
    <row r="41195" hidden="1" x14ac:dyDescent="0.2"/>
    <row r="41196" hidden="1" x14ac:dyDescent="0.2"/>
    <row r="41197" hidden="1" x14ac:dyDescent="0.2"/>
    <row r="41198" hidden="1" x14ac:dyDescent="0.2"/>
    <row r="41199" hidden="1" x14ac:dyDescent="0.2"/>
    <row r="41200" hidden="1" x14ac:dyDescent="0.2"/>
    <row r="41201" hidden="1" x14ac:dyDescent="0.2"/>
    <row r="41202" hidden="1" x14ac:dyDescent="0.2"/>
    <row r="41203" hidden="1" x14ac:dyDescent="0.2"/>
    <row r="41204" hidden="1" x14ac:dyDescent="0.2"/>
    <row r="41205" hidden="1" x14ac:dyDescent="0.2"/>
    <row r="41206" hidden="1" x14ac:dyDescent="0.2"/>
    <row r="41207" hidden="1" x14ac:dyDescent="0.2"/>
    <row r="41208" hidden="1" x14ac:dyDescent="0.2"/>
    <row r="41209" hidden="1" x14ac:dyDescent="0.2"/>
    <row r="41210" hidden="1" x14ac:dyDescent="0.2"/>
    <row r="41211" hidden="1" x14ac:dyDescent="0.2"/>
    <row r="41212" hidden="1" x14ac:dyDescent="0.2"/>
    <row r="41213" hidden="1" x14ac:dyDescent="0.2"/>
    <row r="41214" hidden="1" x14ac:dyDescent="0.2"/>
    <row r="41215" hidden="1" x14ac:dyDescent="0.2"/>
    <row r="41216" hidden="1" x14ac:dyDescent="0.2"/>
    <row r="41217" hidden="1" x14ac:dyDescent="0.2"/>
    <row r="41218" hidden="1" x14ac:dyDescent="0.2"/>
    <row r="41219" hidden="1" x14ac:dyDescent="0.2"/>
    <row r="41220" hidden="1" x14ac:dyDescent="0.2"/>
    <row r="41221" hidden="1" x14ac:dyDescent="0.2"/>
    <row r="41222" hidden="1" x14ac:dyDescent="0.2"/>
    <row r="41223" hidden="1" x14ac:dyDescent="0.2"/>
    <row r="41224" hidden="1" x14ac:dyDescent="0.2"/>
    <row r="41225" hidden="1" x14ac:dyDescent="0.2"/>
    <row r="41226" hidden="1" x14ac:dyDescent="0.2"/>
    <row r="41227" hidden="1" x14ac:dyDescent="0.2"/>
    <row r="41228" hidden="1" x14ac:dyDescent="0.2"/>
    <row r="41229" hidden="1" x14ac:dyDescent="0.2"/>
    <row r="41230" hidden="1" x14ac:dyDescent="0.2"/>
    <row r="41231" hidden="1" x14ac:dyDescent="0.2"/>
    <row r="41232" hidden="1" x14ac:dyDescent="0.2"/>
    <row r="41233" hidden="1" x14ac:dyDescent="0.2"/>
    <row r="41234" hidden="1" x14ac:dyDescent="0.2"/>
    <row r="41235" hidden="1" x14ac:dyDescent="0.2"/>
    <row r="41236" hidden="1" x14ac:dyDescent="0.2"/>
    <row r="41237" hidden="1" x14ac:dyDescent="0.2"/>
    <row r="41238" hidden="1" x14ac:dyDescent="0.2"/>
    <row r="41239" hidden="1" x14ac:dyDescent="0.2"/>
    <row r="41240" hidden="1" x14ac:dyDescent="0.2"/>
    <row r="41241" hidden="1" x14ac:dyDescent="0.2"/>
    <row r="41242" hidden="1" x14ac:dyDescent="0.2"/>
    <row r="41243" hidden="1" x14ac:dyDescent="0.2"/>
    <row r="41244" hidden="1" x14ac:dyDescent="0.2"/>
    <row r="41245" hidden="1" x14ac:dyDescent="0.2"/>
    <row r="41246" hidden="1" x14ac:dyDescent="0.2"/>
    <row r="41247" hidden="1" x14ac:dyDescent="0.2"/>
    <row r="41248" hidden="1" x14ac:dyDescent="0.2"/>
    <row r="41249" hidden="1" x14ac:dyDescent="0.2"/>
    <row r="41250" hidden="1" x14ac:dyDescent="0.2"/>
    <row r="41251" hidden="1" x14ac:dyDescent="0.2"/>
    <row r="41252" hidden="1" x14ac:dyDescent="0.2"/>
    <row r="41253" hidden="1" x14ac:dyDescent="0.2"/>
    <row r="41254" hidden="1" x14ac:dyDescent="0.2"/>
    <row r="41255" hidden="1" x14ac:dyDescent="0.2"/>
    <row r="41256" hidden="1" x14ac:dyDescent="0.2"/>
    <row r="41257" hidden="1" x14ac:dyDescent="0.2"/>
    <row r="41258" hidden="1" x14ac:dyDescent="0.2"/>
    <row r="41259" hidden="1" x14ac:dyDescent="0.2"/>
    <row r="41260" hidden="1" x14ac:dyDescent="0.2"/>
    <row r="41261" hidden="1" x14ac:dyDescent="0.2"/>
    <row r="41262" hidden="1" x14ac:dyDescent="0.2"/>
    <row r="41263" hidden="1" x14ac:dyDescent="0.2"/>
    <row r="41264" hidden="1" x14ac:dyDescent="0.2"/>
    <row r="41265" hidden="1" x14ac:dyDescent="0.2"/>
    <row r="41266" hidden="1" x14ac:dyDescent="0.2"/>
    <row r="41267" hidden="1" x14ac:dyDescent="0.2"/>
    <row r="41268" hidden="1" x14ac:dyDescent="0.2"/>
    <row r="41269" hidden="1" x14ac:dyDescent="0.2"/>
    <row r="41270" hidden="1" x14ac:dyDescent="0.2"/>
    <row r="41271" hidden="1" x14ac:dyDescent="0.2"/>
    <row r="41272" hidden="1" x14ac:dyDescent="0.2"/>
    <row r="41273" hidden="1" x14ac:dyDescent="0.2"/>
    <row r="41274" hidden="1" x14ac:dyDescent="0.2"/>
    <row r="41275" hidden="1" x14ac:dyDescent="0.2"/>
    <row r="41276" hidden="1" x14ac:dyDescent="0.2"/>
    <row r="41277" hidden="1" x14ac:dyDescent="0.2"/>
    <row r="41278" hidden="1" x14ac:dyDescent="0.2"/>
    <row r="41279" hidden="1" x14ac:dyDescent="0.2"/>
    <row r="41280" hidden="1" x14ac:dyDescent="0.2"/>
    <row r="41281" hidden="1" x14ac:dyDescent="0.2"/>
    <row r="41282" hidden="1" x14ac:dyDescent="0.2"/>
    <row r="41283" hidden="1" x14ac:dyDescent="0.2"/>
    <row r="41284" hidden="1" x14ac:dyDescent="0.2"/>
    <row r="41285" hidden="1" x14ac:dyDescent="0.2"/>
    <row r="41286" hidden="1" x14ac:dyDescent="0.2"/>
    <row r="41287" hidden="1" x14ac:dyDescent="0.2"/>
    <row r="41288" hidden="1" x14ac:dyDescent="0.2"/>
    <row r="41289" hidden="1" x14ac:dyDescent="0.2"/>
    <row r="41290" hidden="1" x14ac:dyDescent="0.2"/>
    <row r="41291" hidden="1" x14ac:dyDescent="0.2"/>
    <row r="41292" hidden="1" x14ac:dyDescent="0.2"/>
    <row r="41293" hidden="1" x14ac:dyDescent="0.2"/>
    <row r="41294" hidden="1" x14ac:dyDescent="0.2"/>
    <row r="41295" hidden="1" x14ac:dyDescent="0.2"/>
    <row r="41296" hidden="1" x14ac:dyDescent="0.2"/>
    <row r="41297" hidden="1" x14ac:dyDescent="0.2"/>
    <row r="41298" hidden="1" x14ac:dyDescent="0.2"/>
    <row r="41299" hidden="1" x14ac:dyDescent="0.2"/>
    <row r="41300" hidden="1" x14ac:dyDescent="0.2"/>
    <row r="41301" hidden="1" x14ac:dyDescent="0.2"/>
    <row r="41302" hidden="1" x14ac:dyDescent="0.2"/>
    <row r="41303" hidden="1" x14ac:dyDescent="0.2"/>
    <row r="41304" hidden="1" x14ac:dyDescent="0.2"/>
    <row r="41305" hidden="1" x14ac:dyDescent="0.2"/>
    <row r="41306" hidden="1" x14ac:dyDescent="0.2"/>
    <row r="41307" hidden="1" x14ac:dyDescent="0.2"/>
    <row r="41308" hidden="1" x14ac:dyDescent="0.2"/>
    <row r="41309" hidden="1" x14ac:dyDescent="0.2"/>
    <row r="41310" hidden="1" x14ac:dyDescent="0.2"/>
    <row r="41311" hidden="1" x14ac:dyDescent="0.2"/>
    <row r="41312" hidden="1" x14ac:dyDescent="0.2"/>
    <row r="41313" hidden="1" x14ac:dyDescent="0.2"/>
    <row r="41314" hidden="1" x14ac:dyDescent="0.2"/>
    <row r="41315" hidden="1" x14ac:dyDescent="0.2"/>
    <row r="41316" hidden="1" x14ac:dyDescent="0.2"/>
    <row r="41317" hidden="1" x14ac:dyDescent="0.2"/>
    <row r="41318" hidden="1" x14ac:dyDescent="0.2"/>
    <row r="41319" hidden="1" x14ac:dyDescent="0.2"/>
    <row r="41320" hidden="1" x14ac:dyDescent="0.2"/>
    <row r="41321" hidden="1" x14ac:dyDescent="0.2"/>
    <row r="41322" hidden="1" x14ac:dyDescent="0.2"/>
    <row r="41323" hidden="1" x14ac:dyDescent="0.2"/>
    <row r="41324" hidden="1" x14ac:dyDescent="0.2"/>
    <row r="41325" hidden="1" x14ac:dyDescent="0.2"/>
    <row r="41326" hidden="1" x14ac:dyDescent="0.2"/>
    <row r="41327" hidden="1" x14ac:dyDescent="0.2"/>
    <row r="41328" hidden="1" x14ac:dyDescent="0.2"/>
    <row r="41329" hidden="1" x14ac:dyDescent="0.2"/>
    <row r="41330" hidden="1" x14ac:dyDescent="0.2"/>
    <row r="41331" hidden="1" x14ac:dyDescent="0.2"/>
    <row r="41332" hidden="1" x14ac:dyDescent="0.2"/>
    <row r="41333" hidden="1" x14ac:dyDescent="0.2"/>
    <row r="41334" hidden="1" x14ac:dyDescent="0.2"/>
    <row r="41335" hidden="1" x14ac:dyDescent="0.2"/>
    <row r="41336" hidden="1" x14ac:dyDescent="0.2"/>
    <row r="41337" hidden="1" x14ac:dyDescent="0.2"/>
    <row r="41338" hidden="1" x14ac:dyDescent="0.2"/>
    <row r="41339" hidden="1" x14ac:dyDescent="0.2"/>
    <row r="41340" hidden="1" x14ac:dyDescent="0.2"/>
    <row r="41341" hidden="1" x14ac:dyDescent="0.2"/>
    <row r="41342" hidden="1" x14ac:dyDescent="0.2"/>
    <row r="41343" hidden="1" x14ac:dyDescent="0.2"/>
    <row r="41344" hidden="1" x14ac:dyDescent="0.2"/>
    <row r="41345" hidden="1" x14ac:dyDescent="0.2"/>
    <row r="41346" hidden="1" x14ac:dyDescent="0.2"/>
    <row r="41347" hidden="1" x14ac:dyDescent="0.2"/>
    <row r="41348" hidden="1" x14ac:dyDescent="0.2"/>
    <row r="41349" hidden="1" x14ac:dyDescent="0.2"/>
    <row r="41350" hidden="1" x14ac:dyDescent="0.2"/>
    <row r="41351" hidden="1" x14ac:dyDescent="0.2"/>
    <row r="41352" hidden="1" x14ac:dyDescent="0.2"/>
    <row r="41353" hidden="1" x14ac:dyDescent="0.2"/>
    <row r="41354" hidden="1" x14ac:dyDescent="0.2"/>
    <row r="41355" hidden="1" x14ac:dyDescent="0.2"/>
    <row r="41356" hidden="1" x14ac:dyDescent="0.2"/>
    <row r="41357" hidden="1" x14ac:dyDescent="0.2"/>
    <row r="41358" hidden="1" x14ac:dyDescent="0.2"/>
    <row r="41359" hidden="1" x14ac:dyDescent="0.2"/>
    <row r="41360" hidden="1" x14ac:dyDescent="0.2"/>
    <row r="41361" hidden="1" x14ac:dyDescent="0.2"/>
    <row r="41362" hidden="1" x14ac:dyDescent="0.2"/>
    <row r="41363" hidden="1" x14ac:dyDescent="0.2"/>
    <row r="41364" hidden="1" x14ac:dyDescent="0.2"/>
    <row r="41365" hidden="1" x14ac:dyDescent="0.2"/>
    <row r="41366" hidden="1" x14ac:dyDescent="0.2"/>
    <row r="41367" hidden="1" x14ac:dyDescent="0.2"/>
    <row r="41368" hidden="1" x14ac:dyDescent="0.2"/>
    <row r="41369" hidden="1" x14ac:dyDescent="0.2"/>
    <row r="41370" hidden="1" x14ac:dyDescent="0.2"/>
    <row r="41371" hidden="1" x14ac:dyDescent="0.2"/>
    <row r="41372" hidden="1" x14ac:dyDescent="0.2"/>
    <row r="41373" hidden="1" x14ac:dyDescent="0.2"/>
    <row r="41374" hidden="1" x14ac:dyDescent="0.2"/>
    <row r="41375" hidden="1" x14ac:dyDescent="0.2"/>
    <row r="41376" hidden="1" x14ac:dyDescent="0.2"/>
    <row r="41377" hidden="1" x14ac:dyDescent="0.2"/>
    <row r="41378" hidden="1" x14ac:dyDescent="0.2"/>
    <row r="41379" hidden="1" x14ac:dyDescent="0.2"/>
    <row r="41380" hidden="1" x14ac:dyDescent="0.2"/>
    <row r="41381" hidden="1" x14ac:dyDescent="0.2"/>
    <row r="41382" hidden="1" x14ac:dyDescent="0.2"/>
    <row r="41383" hidden="1" x14ac:dyDescent="0.2"/>
    <row r="41384" hidden="1" x14ac:dyDescent="0.2"/>
    <row r="41385" hidden="1" x14ac:dyDescent="0.2"/>
    <row r="41386" hidden="1" x14ac:dyDescent="0.2"/>
    <row r="41387" hidden="1" x14ac:dyDescent="0.2"/>
    <row r="41388" hidden="1" x14ac:dyDescent="0.2"/>
    <row r="41389" hidden="1" x14ac:dyDescent="0.2"/>
    <row r="41390" hidden="1" x14ac:dyDescent="0.2"/>
    <row r="41391" hidden="1" x14ac:dyDescent="0.2"/>
    <row r="41392" hidden="1" x14ac:dyDescent="0.2"/>
    <row r="41393" hidden="1" x14ac:dyDescent="0.2"/>
    <row r="41394" hidden="1" x14ac:dyDescent="0.2"/>
    <row r="41395" hidden="1" x14ac:dyDescent="0.2"/>
    <row r="41396" hidden="1" x14ac:dyDescent="0.2"/>
    <row r="41397" hidden="1" x14ac:dyDescent="0.2"/>
    <row r="41398" hidden="1" x14ac:dyDescent="0.2"/>
    <row r="41399" hidden="1" x14ac:dyDescent="0.2"/>
    <row r="41400" hidden="1" x14ac:dyDescent="0.2"/>
    <row r="41401" hidden="1" x14ac:dyDescent="0.2"/>
    <row r="41402" hidden="1" x14ac:dyDescent="0.2"/>
    <row r="41403" hidden="1" x14ac:dyDescent="0.2"/>
    <row r="41404" hidden="1" x14ac:dyDescent="0.2"/>
    <row r="41405" hidden="1" x14ac:dyDescent="0.2"/>
    <row r="41406" hidden="1" x14ac:dyDescent="0.2"/>
    <row r="41407" hidden="1" x14ac:dyDescent="0.2"/>
    <row r="41408" hidden="1" x14ac:dyDescent="0.2"/>
    <row r="41409" hidden="1" x14ac:dyDescent="0.2"/>
    <row r="41410" hidden="1" x14ac:dyDescent="0.2"/>
    <row r="41411" hidden="1" x14ac:dyDescent="0.2"/>
    <row r="41412" hidden="1" x14ac:dyDescent="0.2"/>
    <row r="41413" hidden="1" x14ac:dyDescent="0.2"/>
    <row r="41414" hidden="1" x14ac:dyDescent="0.2"/>
    <row r="41415" hidden="1" x14ac:dyDescent="0.2"/>
    <row r="41416" hidden="1" x14ac:dyDescent="0.2"/>
    <row r="41417" hidden="1" x14ac:dyDescent="0.2"/>
    <row r="41418" hidden="1" x14ac:dyDescent="0.2"/>
    <row r="41419" hidden="1" x14ac:dyDescent="0.2"/>
    <row r="41420" hidden="1" x14ac:dyDescent="0.2"/>
    <row r="41421" hidden="1" x14ac:dyDescent="0.2"/>
    <row r="41422" hidden="1" x14ac:dyDescent="0.2"/>
    <row r="41423" hidden="1" x14ac:dyDescent="0.2"/>
    <row r="41424" hidden="1" x14ac:dyDescent="0.2"/>
    <row r="41425" hidden="1" x14ac:dyDescent="0.2"/>
    <row r="41426" hidden="1" x14ac:dyDescent="0.2"/>
    <row r="41427" hidden="1" x14ac:dyDescent="0.2"/>
    <row r="41428" hidden="1" x14ac:dyDescent="0.2"/>
    <row r="41429" hidden="1" x14ac:dyDescent="0.2"/>
    <row r="41430" hidden="1" x14ac:dyDescent="0.2"/>
    <row r="41431" hidden="1" x14ac:dyDescent="0.2"/>
    <row r="41432" hidden="1" x14ac:dyDescent="0.2"/>
    <row r="41433" hidden="1" x14ac:dyDescent="0.2"/>
    <row r="41434" hidden="1" x14ac:dyDescent="0.2"/>
    <row r="41435" hidden="1" x14ac:dyDescent="0.2"/>
    <row r="41436" hidden="1" x14ac:dyDescent="0.2"/>
    <row r="41437" hidden="1" x14ac:dyDescent="0.2"/>
    <row r="41438" hidden="1" x14ac:dyDescent="0.2"/>
    <row r="41439" hidden="1" x14ac:dyDescent="0.2"/>
    <row r="41440" hidden="1" x14ac:dyDescent="0.2"/>
    <row r="41441" hidden="1" x14ac:dyDescent="0.2"/>
    <row r="41442" hidden="1" x14ac:dyDescent="0.2"/>
    <row r="41443" hidden="1" x14ac:dyDescent="0.2"/>
    <row r="41444" hidden="1" x14ac:dyDescent="0.2"/>
    <row r="41445" hidden="1" x14ac:dyDescent="0.2"/>
    <row r="41446" hidden="1" x14ac:dyDescent="0.2"/>
    <row r="41447" hidden="1" x14ac:dyDescent="0.2"/>
    <row r="41448" hidden="1" x14ac:dyDescent="0.2"/>
    <row r="41449" hidden="1" x14ac:dyDescent="0.2"/>
    <row r="41450" hidden="1" x14ac:dyDescent="0.2"/>
    <row r="41451" hidden="1" x14ac:dyDescent="0.2"/>
    <row r="41452" hidden="1" x14ac:dyDescent="0.2"/>
    <row r="41453" hidden="1" x14ac:dyDescent="0.2"/>
    <row r="41454" hidden="1" x14ac:dyDescent="0.2"/>
    <row r="41455" hidden="1" x14ac:dyDescent="0.2"/>
    <row r="41456" hidden="1" x14ac:dyDescent="0.2"/>
    <row r="41457" hidden="1" x14ac:dyDescent="0.2"/>
    <row r="41458" hidden="1" x14ac:dyDescent="0.2"/>
    <row r="41459" hidden="1" x14ac:dyDescent="0.2"/>
    <row r="41460" hidden="1" x14ac:dyDescent="0.2"/>
    <row r="41461" hidden="1" x14ac:dyDescent="0.2"/>
    <row r="41462" hidden="1" x14ac:dyDescent="0.2"/>
    <row r="41463" hidden="1" x14ac:dyDescent="0.2"/>
    <row r="41464" hidden="1" x14ac:dyDescent="0.2"/>
    <row r="41465" hidden="1" x14ac:dyDescent="0.2"/>
    <row r="41466" hidden="1" x14ac:dyDescent="0.2"/>
    <row r="41467" hidden="1" x14ac:dyDescent="0.2"/>
    <row r="41468" hidden="1" x14ac:dyDescent="0.2"/>
    <row r="41469" hidden="1" x14ac:dyDescent="0.2"/>
    <row r="41470" hidden="1" x14ac:dyDescent="0.2"/>
    <row r="41471" hidden="1" x14ac:dyDescent="0.2"/>
    <row r="41472" hidden="1" x14ac:dyDescent="0.2"/>
    <row r="41473" hidden="1" x14ac:dyDescent="0.2"/>
    <row r="41474" hidden="1" x14ac:dyDescent="0.2"/>
    <row r="41475" hidden="1" x14ac:dyDescent="0.2"/>
    <row r="41476" hidden="1" x14ac:dyDescent="0.2"/>
    <row r="41477" hidden="1" x14ac:dyDescent="0.2"/>
    <row r="41478" hidden="1" x14ac:dyDescent="0.2"/>
    <row r="41479" hidden="1" x14ac:dyDescent="0.2"/>
    <row r="41480" hidden="1" x14ac:dyDescent="0.2"/>
    <row r="41481" hidden="1" x14ac:dyDescent="0.2"/>
    <row r="41482" hidden="1" x14ac:dyDescent="0.2"/>
    <row r="41483" hidden="1" x14ac:dyDescent="0.2"/>
    <row r="41484" hidden="1" x14ac:dyDescent="0.2"/>
    <row r="41485" hidden="1" x14ac:dyDescent="0.2"/>
    <row r="41486" hidden="1" x14ac:dyDescent="0.2"/>
    <row r="41487" hidden="1" x14ac:dyDescent="0.2"/>
    <row r="41488" hidden="1" x14ac:dyDescent="0.2"/>
    <row r="41489" hidden="1" x14ac:dyDescent="0.2"/>
    <row r="41490" hidden="1" x14ac:dyDescent="0.2"/>
    <row r="41491" hidden="1" x14ac:dyDescent="0.2"/>
    <row r="41492" hidden="1" x14ac:dyDescent="0.2"/>
    <row r="41493" hidden="1" x14ac:dyDescent="0.2"/>
    <row r="41494" hidden="1" x14ac:dyDescent="0.2"/>
    <row r="41495" hidden="1" x14ac:dyDescent="0.2"/>
    <row r="41496" hidden="1" x14ac:dyDescent="0.2"/>
    <row r="41497" hidden="1" x14ac:dyDescent="0.2"/>
    <row r="41498" hidden="1" x14ac:dyDescent="0.2"/>
    <row r="41499" hidden="1" x14ac:dyDescent="0.2"/>
    <row r="41500" hidden="1" x14ac:dyDescent="0.2"/>
    <row r="41501" hidden="1" x14ac:dyDescent="0.2"/>
    <row r="41502" hidden="1" x14ac:dyDescent="0.2"/>
    <row r="41503" hidden="1" x14ac:dyDescent="0.2"/>
    <row r="41504" hidden="1" x14ac:dyDescent="0.2"/>
    <row r="41505" hidden="1" x14ac:dyDescent="0.2"/>
    <row r="41506" hidden="1" x14ac:dyDescent="0.2"/>
    <row r="41507" hidden="1" x14ac:dyDescent="0.2"/>
    <row r="41508" hidden="1" x14ac:dyDescent="0.2"/>
    <row r="41509" hidden="1" x14ac:dyDescent="0.2"/>
    <row r="41510" hidden="1" x14ac:dyDescent="0.2"/>
    <row r="41511" hidden="1" x14ac:dyDescent="0.2"/>
    <row r="41512" hidden="1" x14ac:dyDescent="0.2"/>
    <row r="41513" hidden="1" x14ac:dyDescent="0.2"/>
    <row r="41514" hidden="1" x14ac:dyDescent="0.2"/>
    <row r="41515" hidden="1" x14ac:dyDescent="0.2"/>
    <row r="41516" hidden="1" x14ac:dyDescent="0.2"/>
    <row r="41517" hidden="1" x14ac:dyDescent="0.2"/>
    <row r="41518" hidden="1" x14ac:dyDescent="0.2"/>
    <row r="41519" hidden="1" x14ac:dyDescent="0.2"/>
    <row r="41520" hidden="1" x14ac:dyDescent="0.2"/>
    <row r="41521" hidden="1" x14ac:dyDescent="0.2"/>
    <row r="41522" hidden="1" x14ac:dyDescent="0.2"/>
    <row r="41523" hidden="1" x14ac:dyDescent="0.2"/>
    <row r="41524" hidden="1" x14ac:dyDescent="0.2"/>
    <row r="41525" hidden="1" x14ac:dyDescent="0.2"/>
    <row r="41526" hidden="1" x14ac:dyDescent="0.2"/>
    <row r="41527" hidden="1" x14ac:dyDescent="0.2"/>
    <row r="41528" hidden="1" x14ac:dyDescent="0.2"/>
    <row r="41529" hidden="1" x14ac:dyDescent="0.2"/>
    <row r="41530" hidden="1" x14ac:dyDescent="0.2"/>
    <row r="41531" hidden="1" x14ac:dyDescent="0.2"/>
    <row r="41532" hidden="1" x14ac:dyDescent="0.2"/>
    <row r="41533" hidden="1" x14ac:dyDescent="0.2"/>
    <row r="41534" hidden="1" x14ac:dyDescent="0.2"/>
    <row r="41535" hidden="1" x14ac:dyDescent="0.2"/>
    <row r="41536" hidden="1" x14ac:dyDescent="0.2"/>
    <row r="41537" hidden="1" x14ac:dyDescent="0.2"/>
    <row r="41538" hidden="1" x14ac:dyDescent="0.2"/>
    <row r="41539" hidden="1" x14ac:dyDescent="0.2"/>
    <row r="41540" hidden="1" x14ac:dyDescent="0.2"/>
    <row r="41541" hidden="1" x14ac:dyDescent="0.2"/>
    <row r="41542" hidden="1" x14ac:dyDescent="0.2"/>
    <row r="41543" hidden="1" x14ac:dyDescent="0.2"/>
    <row r="41544" hidden="1" x14ac:dyDescent="0.2"/>
    <row r="41545" hidden="1" x14ac:dyDescent="0.2"/>
    <row r="41546" hidden="1" x14ac:dyDescent="0.2"/>
    <row r="41547" hidden="1" x14ac:dyDescent="0.2"/>
    <row r="41548" hidden="1" x14ac:dyDescent="0.2"/>
    <row r="41549" hidden="1" x14ac:dyDescent="0.2"/>
    <row r="41550" hidden="1" x14ac:dyDescent="0.2"/>
    <row r="41551" hidden="1" x14ac:dyDescent="0.2"/>
    <row r="41552" hidden="1" x14ac:dyDescent="0.2"/>
    <row r="41553" hidden="1" x14ac:dyDescent="0.2"/>
    <row r="41554" hidden="1" x14ac:dyDescent="0.2"/>
    <row r="41555" hidden="1" x14ac:dyDescent="0.2"/>
    <row r="41556" hidden="1" x14ac:dyDescent="0.2"/>
    <row r="41557" hidden="1" x14ac:dyDescent="0.2"/>
    <row r="41558" hidden="1" x14ac:dyDescent="0.2"/>
    <row r="41559" hidden="1" x14ac:dyDescent="0.2"/>
    <row r="41560" hidden="1" x14ac:dyDescent="0.2"/>
    <row r="41561" hidden="1" x14ac:dyDescent="0.2"/>
    <row r="41562" hidden="1" x14ac:dyDescent="0.2"/>
    <row r="41563" hidden="1" x14ac:dyDescent="0.2"/>
    <row r="41564" hidden="1" x14ac:dyDescent="0.2"/>
    <row r="41565" hidden="1" x14ac:dyDescent="0.2"/>
    <row r="41566" hidden="1" x14ac:dyDescent="0.2"/>
    <row r="41567" hidden="1" x14ac:dyDescent="0.2"/>
    <row r="41568" hidden="1" x14ac:dyDescent="0.2"/>
    <row r="41569" hidden="1" x14ac:dyDescent="0.2"/>
    <row r="41570" hidden="1" x14ac:dyDescent="0.2"/>
    <row r="41571" hidden="1" x14ac:dyDescent="0.2"/>
    <row r="41572" hidden="1" x14ac:dyDescent="0.2"/>
    <row r="41573" hidden="1" x14ac:dyDescent="0.2"/>
    <row r="41574" hidden="1" x14ac:dyDescent="0.2"/>
    <row r="41575" hidden="1" x14ac:dyDescent="0.2"/>
    <row r="41576" hidden="1" x14ac:dyDescent="0.2"/>
    <row r="41577" hidden="1" x14ac:dyDescent="0.2"/>
    <row r="41578" hidden="1" x14ac:dyDescent="0.2"/>
    <row r="41579" hidden="1" x14ac:dyDescent="0.2"/>
    <row r="41580" hidden="1" x14ac:dyDescent="0.2"/>
    <row r="41581" hidden="1" x14ac:dyDescent="0.2"/>
    <row r="41582" hidden="1" x14ac:dyDescent="0.2"/>
    <row r="41583" hidden="1" x14ac:dyDescent="0.2"/>
    <row r="41584" hidden="1" x14ac:dyDescent="0.2"/>
    <row r="41585" hidden="1" x14ac:dyDescent="0.2"/>
    <row r="41586" hidden="1" x14ac:dyDescent="0.2"/>
    <row r="41587" hidden="1" x14ac:dyDescent="0.2"/>
    <row r="41588" hidden="1" x14ac:dyDescent="0.2"/>
    <row r="41589" hidden="1" x14ac:dyDescent="0.2"/>
    <row r="41590" hidden="1" x14ac:dyDescent="0.2"/>
    <row r="41591" hidden="1" x14ac:dyDescent="0.2"/>
    <row r="41592" hidden="1" x14ac:dyDescent="0.2"/>
    <row r="41593" hidden="1" x14ac:dyDescent="0.2"/>
    <row r="41594" hidden="1" x14ac:dyDescent="0.2"/>
    <row r="41595" hidden="1" x14ac:dyDescent="0.2"/>
    <row r="41596" hidden="1" x14ac:dyDescent="0.2"/>
    <row r="41597" hidden="1" x14ac:dyDescent="0.2"/>
    <row r="41598" hidden="1" x14ac:dyDescent="0.2"/>
    <row r="41599" hidden="1" x14ac:dyDescent="0.2"/>
    <row r="41600" hidden="1" x14ac:dyDescent="0.2"/>
    <row r="41601" hidden="1" x14ac:dyDescent="0.2"/>
    <row r="41602" hidden="1" x14ac:dyDescent="0.2"/>
    <row r="41603" hidden="1" x14ac:dyDescent="0.2"/>
    <row r="41604" hidden="1" x14ac:dyDescent="0.2"/>
    <row r="41605" hidden="1" x14ac:dyDescent="0.2"/>
    <row r="41606" hidden="1" x14ac:dyDescent="0.2"/>
    <row r="41607" hidden="1" x14ac:dyDescent="0.2"/>
    <row r="41608" hidden="1" x14ac:dyDescent="0.2"/>
    <row r="41609" hidden="1" x14ac:dyDescent="0.2"/>
    <row r="41610" hidden="1" x14ac:dyDescent="0.2"/>
    <row r="41611" hidden="1" x14ac:dyDescent="0.2"/>
    <row r="41612" hidden="1" x14ac:dyDescent="0.2"/>
    <row r="41613" hidden="1" x14ac:dyDescent="0.2"/>
    <row r="41614" hidden="1" x14ac:dyDescent="0.2"/>
    <row r="41615" hidden="1" x14ac:dyDescent="0.2"/>
    <row r="41616" hidden="1" x14ac:dyDescent="0.2"/>
    <row r="41617" hidden="1" x14ac:dyDescent="0.2"/>
    <row r="41618" hidden="1" x14ac:dyDescent="0.2"/>
    <row r="41619" hidden="1" x14ac:dyDescent="0.2"/>
    <row r="41620" hidden="1" x14ac:dyDescent="0.2"/>
    <row r="41621" hidden="1" x14ac:dyDescent="0.2"/>
    <row r="41622" hidden="1" x14ac:dyDescent="0.2"/>
    <row r="41623" hidden="1" x14ac:dyDescent="0.2"/>
    <row r="41624" hidden="1" x14ac:dyDescent="0.2"/>
    <row r="41625" hidden="1" x14ac:dyDescent="0.2"/>
    <row r="41626" hidden="1" x14ac:dyDescent="0.2"/>
    <row r="41627" hidden="1" x14ac:dyDescent="0.2"/>
    <row r="41628" hidden="1" x14ac:dyDescent="0.2"/>
    <row r="41629" hidden="1" x14ac:dyDescent="0.2"/>
    <row r="41630" hidden="1" x14ac:dyDescent="0.2"/>
    <row r="41631" hidden="1" x14ac:dyDescent="0.2"/>
    <row r="41632" hidden="1" x14ac:dyDescent="0.2"/>
    <row r="41633" hidden="1" x14ac:dyDescent="0.2"/>
    <row r="41634" hidden="1" x14ac:dyDescent="0.2"/>
    <row r="41635" hidden="1" x14ac:dyDescent="0.2"/>
    <row r="41636" hidden="1" x14ac:dyDescent="0.2"/>
    <row r="41637" hidden="1" x14ac:dyDescent="0.2"/>
    <row r="41638" hidden="1" x14ac:dyDescent="0.2"/>
    <row r="41639" hidden="1" x14ac:dyDescent="0.2"/>
    <row r="41640" hidden="1" x14ac:dyDescent="0.2"/>
    <row r="41641" hidden="1" x14ac:dyDescent="0.2"/>
    <row r="41642" hidden="1" x14ac:dyDescent="0.2"/>
    <row r="41643" hidden="1" x14ac:dyDescent="0.2"/>
    <row r="41644" hidden="1" x14ac:dyDescent="0.2"/>
    <row r="41645" hidden="1" x14ac:dyDescent="0.2"/>
    <row r="41646" hidden="1" x14ac:dyDescent="0.2"/>
    <row r="41647" hidden="1" x14ac:dyDescent="0.2"/>
    <row r="41648" hidden="1" x14ac:dyDescent="0.2"/>
    <row r="41649" hidden="1" x14ac:dyDescent="0.2"/>
    <row r="41650" hidden="1" x14ac:dyDescent="0.2"/>
    <row r="41651" hidden="1" x14ac:dyDescent="0.2"/>
    <row r="41652" hidden="1" x14ac:dyDescent="0.2"/>
    <row r="41653" hidden="1" x14ac:dyDescent="0.2"/>
    <row r="41654" hidden="1" x14ac:dyDescent="0.2"/>
    <row r="41655" hidden="1" x14ac:dyDescent="0.2"/>
    <row r="41656" hidden="1" x14ac:dyDescent="0.2"/>
    <row r="41657" hidden="1" x14ac:dyDescent="0.2"/>
    <row r="41658" hidden="1" x14ac:dyDescent="0.2"/>
    <row r="41659" hidden="1" x14ac:dyDescent="0.2"/>
    <row r="41660" hidden="1" x14ac:dyDescent="0.2"/>
    <row r="41661" hidden="1" x14ac:dyDescent="0.2"/>
    <row r="41662" hidden="1" x14ac:dyDescent="0.2"/>
    <row r="41663" hidden="1" x14ac:dyDescent="0.2"/>
    <row r="41664" hidden="1" x14ac:dyDescent="0.2"/>
    <row r="41665" hidden="1" x14ac:dyDescent="0.2"/>
    <row r="41666" hidden="1" x14ac:dyDescent="0.2"/>
    <row r="41667" hidden="1" x14ac:dyDescent="0.2"/>
    <row r="41668" hidden="1" x14ac:dyDescent="0.2"/>
    <row r="41669" hidden="1" x14ac:dyDescent="0.2"/>
    <row r="41670" hidden="1" x14ac:dyDescent="0.2"/>
    <row r="41671" hidden="1" x14ac:dyDescent="0.2"/>
    <row r="41672" hidden="1" x14ac:dyDescent="0.2"/>
    <row r="41673" hidden="1" x14ac:dyDescent="0.2"/>
    <row r="41674" hidden="1" x14ac:dyDescent="0.2"/>
    <row r="41675" hidden="1" x14ac:dyDescent="0.2"/>
    <row r="41676" hidden="1" x14ac:dyDescent="0.2"/>
    <row r="41677" hidden="1" x14ac:dyDescent="0.2"/>
    <row r="41678" hidden="1" x14ac:dyDescent="0.2"/>
    <row r="41679" hidden="1" x14ac:dyDescent="0.2"/>
    <row r="41680" hidden="1" x14ac:dyDescent="0.2"/>
    <row r="41681" hidden="1" x14ac:dyDescent="0.2"/>
    <row r="41682" hidden="1" x14ac:dyDescent="0.2"/>
    <row r="41683" hidden="1" x14ac:dyDescent="0.2"/>
    <row r="41684" hidden="1" x14ac:dyDescent="0.2"/>
    <row r="41685" hidden="1" x14ac:dyDescent="0.2"/>
    <row r="41686" hidden="1" x14ac:dyDescent="0.2"/>
    <row r="41687" hidden="1" x14ac:dyDescent="0.2"/>
    <row r="41688" hidden="1" x14ac:dyDescent="0.2"/>
    <row r="41689" hidden="1" x14ac:dyDescent="0.2"/>
    <row r="41690" hidden="1" x14ac:dyDescent="0.2"/>
    <row r="41691" hidden="1" x14ac:dyDescent="0.2"/>
    <row r="41692" hidden="1" x14ac:dyDescent="0.2"/>
    <row r="41693" hidden="1" x14ac:dyDescent="0.2"/>
    <row r="41694" hidden="1" x14ac:dyDescent="0.2"/>
    <row r="41695" hidden="1" x14ac:dyDescent="0.2"/>
    <row r="41696" hidden="1" x14ac:dyDescent="0.2"/>
    <row r="41697" hidden="1" x14ac:dyDescent="0.2"/>
    <row r="41698" hidden="1" x14ac:dyDescent="0.2"/>
    <row r="41699" hidden="1" x14ac:dyDescent="0.2"/>
    <row r="41700" hidden="1" x14ac:dyDescent="0.2"/>
    <row r="41701" hidden="1" x14ac:dyDescent="0.2"/>
    <row r="41702" hidden="1" x14ac:dyDescent="0.2"/>
    <row r="41703" hidden="1" x14ac:dyDescent="0.2"/>
    <row r="41704" hidden="1" x14ac:dyDescent="0.2"/>
    <row r="41705" hidden="1" x14ac:dyDescent="0.2"/>
    <row r="41706" hidden="1" x14ac:dyDescent="0.2"/>
    <row r="41707" hidden="1" x14ac:dyDescent="0.2"/>
    <row r="41708" hidden="1" x14ac:dyDescent="0.2"/>
    <row r="41709" hidden="1" x14ac:dyDescent="0.2"/>
    <row r="41710" hidden="1" x14ac:dyDescent="0.2"/>
    <row r="41711" hidden="1" x14ac:dyDescent="0.2"/>
    <row r="41712" hidden="1" x14ac:dyDescent="0.2"/>
    <row r="41713" hidden="1" x14ac:dyDescent="0.2"/>
    <row r="41714" hidden="1" x14ac:dyDescent="0.2"/>
    <row r="41715" hidden="1" x14ac:dyDescent="0.2"/>
    <row r="41716" hidden="1" x14ac:dyDescent="0.2"/>
    <row r="41717" hidden="1" x14ac:dyDescent="0.2"/>
    <row r="41718" hidden="1" x14ac:dyDescent="0.2"/>
    <row r="41719" hidden="1" x14ac:dyDescent="0.2"/>
    <row r="41720" hidden="1" x14ac:dyDescent="0.2"/>
    <row r="41721" hidden="1" x14ac:dyDescent="0.2"/>
    <row r="41722" hidden="1" x14ac:dyDescent="0.2"/>
    <row r="41723" hidden="1" x14ac:dyDescent="0.2"/>
    <row r="41724" hidden="1" x14ac:dyDescent="0.2"/>
    <row r="41725" hidden="1" x14ac:dyDescent="0.2"/>
    <row r="41726" hidden="1" x14ac:dyDescent="0.2"/>
    <row r="41727" hidden="1" x14ac:dyDescent="0.2"/>
    <row r="41728" hidden="1" x14ac:dyDescent="0.2"/>
    <row r="41729" hidden="1" x14ac:dyDescent="0.2"/>
    <row r="41730" hidden="1" x14ac:dyDescent="0.2"/>
    <row r="41731" hidden="1" x14ac:dyDescent="0.2"/>
    <row r="41732" hidden="1" x14ac:dyDescent="0.2"/>
    <row r="41733" hidden="1" x14ac:dyDescent="0.2"/>
    <row r="41734" hidden="1" x14ac:dyDescent="0.2"/>
    <row r="41735" hidden="1" x14ac:dyDescent="0.2"/>
    <row r="41736" hidden="1" x14ac:dyDescent="0.2"/>
    <row r="41737" hidden="1" x14ac:dyDescent="0.2"/>
    <row r="41738" hidden="1" x14ac:dyDescent="0.2"/>
    <row r="41739" hidden="1" x14ac:dyDescent="0.2"/>
    <row r="41740" hidden="1" x14ac:dyDescent="0.2"/>
    <row r="41741" hidden="1" x14ac:dyDescent="0.2"/>
    <row r="41742" hidden="1" x14ac:dyDescent="0.2"/>
    <row r="41743" hidden="1" x14ac:dyDescent="0.2"/>
    <row r="41744" hidden="1" x14ac:dyDescent="0.2"/>
    <row r="41745" hidden="1" x14ac:dyDescent="0.2"/>
    <row r="41746" hidden="1" x14ac:dyDescent="0.2"/>
    <row r="41747" hidden="1" x14ac:dyDescent="0.2"/>
    <row r="41748" hidden="1" x14ac:dyDescent="0.2"/>
    <row r="41749" hidden="1" x14ac:dyDescent="0.2"/>
    <row r="41750" hidden="1" x14ac:dyDescent="0.2"/>
    <row r="41751" hidden="1" x14ac:dyDescent="0.2"/>
    <row r="41752" hidden="1" x14ac:dyDescent="0.2"/>
    <row r="41753" hidden="1" x14ac:dyDescent="0.2"/>
    <row r="41754" hidden="1" x14ac:dyDescent="0.2"/>
    <row r="41755" hidden="1" x14ac:dyDescent="0.2"/>
    <row r="41756" hidden="1" x14ac:dyDescent="0.2"/>
    <row r="41757" hidden="1" x14ac:dyDescent="0.2"/>
    <row r="41758" hidden="1" x14ac:dyDescent="0.2"/>
    <row r="41759" hidden="1" x14ac:dyDescent="0.2"/>
    <row r="41760" hidden="1" x14ac:dyDescent="0.2"/>
    <row r="41761" hidden="1" x14ac:dyDescent="0.2"/>
    <row r="41762" hidden="1" x14ac:dyDescent="0.2"/>
    <row r="41763" hidden="1" x14ac:dyDescent="0.2"/>
    <row r="41764" hidden="1" x14ac:dyDescent="0.2"/>
    <row r="41765" hidden="1" x14ac:dyDescent="0.2"/>
    <row r="41766" hidden="1" x14ac:dyDescent="0.2"/>
    <row r="41767" hidden="1" x14ac:dyDescent="0.2"/>
    <row r="41768" hidden="1" x14ac:dyDescent="0.2"/>
    <row r="41769" hidden="1" x14ac:dyDescent="0.2"/>
    <row r="41770" hidden="1" x14ac:dyDescent="0.2"/>
    <row r="41771" hidden="1" x14ac:dyDescent="0.2"/>
    <row r="41772" hidden="1" x14ac:dyDescent="0.2"/>
    <row r="41773" hidden="1" x14ac:dyDescent="0.2"/>
    <row r="41774" hidden="1" x14ac:dyDescent="0.2"/>
    <row r="41775" hidden="1" x14ac:dyDescent="0.2"/>
    <row r="41776" hidden="1" x14ac:dyDescent="0.2"/>
    <row r="41777" hidden="1" x14ac:dyDescent="0.2"/>
    <row r="41778" hidden="1" x14ac:dyDescent="0.2"/>
    <row r="41779" hidden="1" x14ac:dyDescent="0.2"/>
    <row r="41780" hidden="1" x14ac:dyDescent="0.2"/>
    <row r="41781" hidden="1" x14ac:dyDescent="0.2"/>
    <row r="41782" hidden="1" x14ac:dyDescent="0.2"/>
    <row r="41783" hidden="1" x14ac:dyDescent="0.2"/>
    <row r="41784" hidden="1" x14ac:dyDescent="0.2"/>
    <row r="41785" hidden="1" x14ac:dyDescent="0.2"/>
    <row r="41786" hidden="1" x14ac:dyDescent="0.2"/>
    <row r="41787" hidden="1" x14ac:dyDescent="0.2"/>
    <row r="41788" hidden="1" x14ac:dyDescent="0.2"/>
    <row r="41789" hidden="1" x14ac:dyDescent="0.2"/>
    <row r="41790" hidden="1" x14ac:dyDescent="0.2"/>
    <row r="41791" hidden="1" x14ac:dyDescent="0.2"/>
    <row r="41792" hidden="1" x14ac:dyDescent="0.2"/>
    <row r="41793" hidden="1" x14ac:dyDescent="0.2"/>
    <row r="41794" hidden="1" x14ac:dyDescent="0.2"/>
    <row r="41795" hidden="1" x14ac:dyDescent="0.2"/>
    <row r="41796" hidden="1" x14ac:dyDescent="0.2"/>
    <row r="41797" hidden="1" x14ac:dyDescent="0.2"/>
    <row r="41798" hidden="1" x14ac:dyDescent="0.2"/>
    <row r="41799" hidden="1" x14ac:dyDescent="0.2"/>
    <row r="41800" hidden="1" x14ac:dyDescent="0.2"/>
    <row r="41801" hidden="1" x14ac:dyDescent="0.2"/>
    <row r="41802" hidden="1" x14ac:dyDescent="0.2"/>
    <row r="41803" hidden="1" x14ac:dyDescent="0.2"/>
    <row r="41804" hidden="1" x14ac:dyDescent="0.2"/>
    <row r="41805" hidden="1" x14ac:dyDescent="0.2"/>
    <row r="41806" hidden="1" x14ac:dyDescent="0.2"/>
    <row r="41807" hidden="1" x14ac:dyDescent="0.2"/>
    <row r="41808" hidden="1" x14ac:dyDescent="0.2"/>
    <row r="41809" hidden="1" x14ac:dyDescent="0.2"/>
    <row r="41810" hidden="1" x14ac:dyDescent="0.2"/>
    <row r="41811" hidden="1" x14ac:dyDescent="0.2"/>
    <row r="41812" hidden="1" x14ac:dyDescent="0.2"/>
    <row r="41813" hidden="1" x14ac:dyDescent="0.2"/>
    <row r="41814" hidden="1" x14ac:dyDescent="0.2"/>
    <row r="41815" hidden="1" x14ac:dyDescent="0.2"/>
    <row r="41816" hidden="1" x14ac:dyDescent="0.2"/>
    <row r="41817" hidden="1" x14ac:dyDescent="0.2"/>
    <row r="41818" hidden="1" x14ac:dyDescent="0.2"/>
    <row r="41819" hidden="1" x14ac:dyDescent="0.2"/>
    <row r="41820" hidden="1" x14ac:dyDescent="0.2"/>
    <row r="41821" hidden="1" x14ac:dyDescent="0.2"/>
    <row r="41822" hidden="1" x14ac:dyDescent="0.2"/>
    <row r="41823" hidden="1" x14ac:dyDescent="0.2"/>
    <row r="41824" hidden="1" x14ac:dyDescent="0.2"/>
    <row r="41825" hidden="1" x14ac:dyDescent="0.2"/>
    <row r="41826" hidden="1" x14ac:dyDescent="0.2"/>
    <row r="41827" hidden="1" x14ac:dyDescent="0.2"/>
    <row r="41828" hidden="1" x14ac:dyDescent="0.2"/>
    <row r="41829" hidden="1" x14ac:dyDescent="0.2"/>
    <row r="41830" hidden="1" x14ac:dyDescent="0.2"/>
    <row r="41831" hidden="1" x14ac:dyDescent="0.2"/>
    <row r="41832" hidden="1" x14ac:dyDescent="0.2"/>
    <row r="41833" hidden="1" x14ac:dyDescent="0.2"/>
    <row r="41834" hidden="1" x14ac:dyDescent="0.2"/>
    <row r="41835" hidden="1" x14ac:dyDescent="0.2"/>
    <row r="41836" hidden="1" x14ac:dyDescent="0.2"/>
    <row r="41837" hidden="1" x14ac:dyDescent="0.2"/>
    <row r="41838" hidden="1" x14ac:dyDescent="0.2"/>
    <row r="41839" hidden="1" x14ac:dyDescent="0.2"/>
    <row r="41840" hidden="1" x14ac:dyDescent="0.2"/>
    <row r="41841" hidden="1" x14ac:dyDescent="0.2"/>
    <row r="41842" hidden="1" x14ac:dyDescent="0.2"/>
    <row r="41843" hidden="1" x14ac:dyDescent="0.2"/>
    <row r="41844" hidden="1" x14ac:dyDescent="0.2"/>
    <row r="41845" hidden="1" x14ac:dyDescent="0.2"/>
    <row r="41846" hidden="1" x14ac:dyDescent="0.2"/>
    <row r="41847" hidden="1" x14ac:dyDescent="0.2"/>
    <row r="41848" hidden="1" x14ac:dyDescent="0.2"/>
    <row r="41849" hidden="1" x14ac:dyDescent="0.2"/>
    <row r="41850" hidden="1" x14ac:dyDescent="0.2"/>
    <row r="41851" hidden="1" x14ac:dyDescent="0.2"/>
    <row r="41852" hidden="1" x14ac:dyDescent="0.2"/>
    <row r="41853" hidden="1" x14ac:dyDescent="0.2"/>
    <row r="41854" hidden="1" x14ac:dyDescent="0.2"/>
    <row r="41855" hidden="1" x14ac:dyDescent="0.2"/>
    <row r="41856" hidden="1" x14ac:dyDescent="0.2"/>
    <row r="41857" hidden="1" x14ac:dyDescent="0.2"/>
    <row r="41858" hidden="1" x14ac:dyDescent="0.2"/>
    <row r="41859" hidden="1" x14ac:dyDescent="0.2"/>
    <row r="41860" hidden="1" x14ac:dyDescent="0.2"/>
    <row r="41861" hidden="1" x14ac:dyDescent="0.2"/>
    <row r="41862" hidden="1" x14ac:dyDescent="0.2"/>
    <row r="41863" hidden="1" x14ac:dyDescent="0.2"/>
    <row r="41864" hidden="1" x14ac:dyDescent="0.2"/>
    <row r="41865" hidden="1" x14ac:dyDescent="0.2"/>
    <row r="41866" hidden="1" x14ac:dyDescent="0.2"/>
    <row r="41867" hidden="1" x14ac:dyDescent="0.2"/>
    <row r="41868" hidden="1" x14ac:dyDescent="0.2"/>
    <row r="41869" hidden="1" x14ac:dyDescent="0.2"/>
    <row r="41870" hidden="1" x14ac:dyDescent="0.2"/>
    <row r="41871" hidden="1" x14ac:dyDescent="0.2"/>
    <row r="41872" hidden="1" x14ac:dyDescent="0.2"/>
    <row r="41873" hidden="1" x14ac:dyDescent="0.2"/>
    <row r="41874" hidden="1" x14ac:dyDescent="0.2"/>
    <row r="41875" hidden="1" x14ac:dyDescent="0.2"/>
    <row r="41876" hidden="1" x14ac:dyDescent="0.2"/>
    <row r="41877" hidden="1" x14ac:dyDescent="0.2"/>
    <row r="41878" hidden="1" x14ac:dyDescent="0.2"/>
    <row r="41879" hidden="1" x14ac:dyDescent="0.2"/>
    <row r="41880" hidden="1" x14ac:dyDescent="0.2"/>
    <row r="41881" hidden="1" x14ac:dyDescent="0.2"/>
    <row r="41882" hidden="1" x14ac:dyDescent="0.2"/>
    <row r="41883" hidden="1" x14ac:dyDescent="0.2"/>
    <row r="41884" hidden="1" x14ac:dyDescent="0.2"/>
    <row r="41885" hidden="1" x14ac:dyDescent="0.2"/>
    <row r="41886" hidden="1" x14ac:dyDescent="0.2"/>
    <row r="41887" hidden="1" x14ac:dyDescent="0.2"/>
    <row r="41888" hidden="1" x14ac:dyDescent="0.2"/>
    <row r="41889" hidden="1" x14ac:dyDescent="0.2"/>
    <row r="41890" hidden="1" x14ac:dyDescent="0.2"/>
    <row r="41891" hidden="1" x14ac:dyDescent="0.2"/>
    <row r="41892" hidden="1" x14ac:dyDescent="0.2"/>
    <row r="41893" hidden="1" x14ac:dyDescent="0.2"/>
    <row r="41894" hidden="1" x14ac:dyDescent="0.2"/>
    <row r="41895" hidden="1" x14ac:dyDescent="0.2"/>
    <row r="41896" hidden="1" x14ac:dyDescent="0.2"/>
    <row r="41897" hidden="1" x14ac:dyDescent="0.2"/>
    <row r="41898" hidden="1" x14ac:dyDescent="0.2"/>
    <row r="41899" hidden="1" x14ac:dyDescent="0.2"/>
    <row r="41900" hidden="1" x14ac:dyDescent="0.2"/>
    <row r="41901" hidden="1" x14ac:dyDescent="0.2"/>
    <row r="41902" hidden="1" x14ac:dyDescent="0.2"/>
    <row r="41903" hidden="1" x14ac:dyDescent="0.2"/>
    <row r="41904" hidden="1" x14ac:dyDescent="0.2"/>
    <row r="41905" hidden="1" x14ac:dyDescent="0.2"/>
    <row r="41906" hidden="1" x14ac:dyDescent="0.2"/>
    <row r="41907" hidden="1" x14ac:dyDescent="0.2"/>
    <row r="41908" hidden="1" x14ac:dyDescent="0.2"/>
    <row r="41909" hidden="1" x14ac:dyDescent="0.2"/>
    <row r="41910" hidden="1" x14ac:dyDescent="0.2"/>
    <row r="41911" hidden="1" x14ac:dyDescent="0.2"/>
    <row r="41912" hidden="1" x14ac:dyDescent="0.2"/>
    <row r="41913" hidden="1" x14ac:dyDescent="0.2"/>
    <row r="41914" hidden="1" x14ac:dyDescent="0.2"/>
    <row r="41915" hidden="1" x14ac:dyDescent="0.2"/>
    <row r="41916" hidden="1" x14ac:dyDescent="0.2"/>
    <row r="41917" hidden="1" x14ac:dyDescent="0.2"/>
    <row r="41918" hidden="1" x14ac:dyDescent="0.2"/>
    <row r="41919" hidden="1" x14ac:dyDescent="0.2"/>
    <row r="41920" hidden="1" x14ac:dyDescent="0.2"/>
    <row r="41921" hidden="1" x14ac:dyDescent="0.2"/>
    <row r="41922" hidden="1" x14ac:dyDescent="0.2"/>
    <row r="41923" hidden="1" x14ac:dyDescent="0.2"/>
    <row r="41924" hidden="1" x14ac:dyDescent="0.2"/>
    <row r="41925" hidden="1" x14ac:dyDescent="0.2"/>
    <row r="41926" hidden="1" x14ac:dyDescent="0.2"/>
    <row r="41927" hidden="1" x14ac:dyDescent="0.2"/>
    <row r="41928" hidden="1" x14ac:dyDescent="0.2"/>
    <row r="41929" hidden="1" x14ac:dyDescent="0.2"/>
    <row r="41930" hidden="1" x14ac:dyDescent="0.2"/>
    <row r="41931" hidden="1" x14ac:dyDescent="0.2"/>
    <row r="41932" hidden="1" x14ac:dyDescent="0.2"/>
    <row r="41933" hidden="1" x14ac:dyDescent="0.2"/>
    <row r="41934" hidden="1" x14ac:dyDescent="0.2"/>
    <row r="41935" hidden="1" x14ac:dyDescent="0.2"/>
    <row r="41936" hidden="1" x14ac:dyDescent="0.2"/>
    <row r="41937" hidden="1" x14ac:dyDescent="0.2"/>
    <row r="41938" hidden="1" x14ac:dyDescent="0.2"/>
    <row r="41939" hidden="1" x14ac:dyDescent="0.2"/>
    <row r="41940" hidden="1" x14ac:dyDescent="0.2"/>
    <row r="41941" hidden="1" x14ac:dyDescent="0.2"/>
    <row r="41942" hidden="1" x14ac:dyDescent="0.2"/>
    <row r="41943" hidden="1" x14ac:dyDescent="0.2"/>
    <row r="41944" hidden="1" x14ac:dyDescent="0.2"/>
    <row r="41945" hidden="1" x14ac:dyDescent="0.2"/>
    <row r="41946" hidden="1" x14ac:dyDescent="0.2"/>
    <row r="41947" hidden="1" x14ac:dyDescent="0.2"/>
    <row r="41948" hidden="1" x14ac:dyDescent="0.2"/>
    <row r="41949" hidden="1" x14ac:dyDescent="0.2"/>
    <row r="41950" hidden="1" x14ac:dyDescent="0.2"/>
    <row r="41951" hidden="1" x14ac:dyDescent="0.2"/>
    <row r="41952" hidden="1" x14ac:dyDescent="0.2"/>
    <row r="41953" hidden="1" x14ac:dyDescent="0.2"/>
    <row r="41954" hidden="1" x14ac:dyDescent="0.2"/>
    <row r="41955" hidden="1" x14ac:dyDescent="0.2"/>
    <row r="41956" hidden="1" x14ac:dyDescent="0.2"/>
    <row r="41957" hidden="1" x14ac:dyDescent="0.2"/>
    <row r="41958" hidden="1" x14ac:dyDescent="0.2"/>
    <row r="41959" hidden="1" x14ac:dyDescent="0.2"/>
    <row r="41960" hidden="1" x14ac:dyDescent="0.2"/>
    <row r="41961" hidden="1" x14ac:dyDescent="0.2"/>
    <row r="41962" hidden="1" x14ac:dyDescent="0.2"/>
    <row r="41963" hidden="1" x14ac:dyDescent="0.2"/>
    <row r="41964" hidden="1" x14ac:dyDescent="0.2"/>
    <row r="41965" hidden="1" x14ac:dyDescent="0.2"/>
    <row r="41966" hidden="1" x14ac:dyDescent="0.2"/>
    <row r="41967" hidden="1" x14ac:dyDescent="0.2"/>
    <row r="41968" hidden="1" x14ac:dyDescent="0.2"/>
    <row r="41969" hidden="1" x14ac:dyDescent="0.2"/>
    <row r="41970" hidden="1" x14ac:dyDescent="0.2"/>
    <row r="41971" hidden="1" x14ac:dyDescent="0.2"/>
    <row r="41972" hidden="1" x14ac:dyDescent="0.2"/>
    <row r="41973" hidden="1" x14ac:dyDescent="0.2"/>
    <row r="41974" hidden="1" x14ac:dyDescent="0.2"/>
    <row r="41975" hidden="1" x14ac:dyDescent="0.2"/>
    <row r="41976" hidden="1" x14ac:dyDescent="0.2"/>
    <row r="41977" hidden="1" x14ac:dyDescent="0.2"/>
    <row r="41978" hidden="1" x14ac:dyDescent="0.2"/>
    <row r="41979" hidden="1" x14ac:dyDescent="0.2"/>
    <row r="41980" hidden="1" x14ac:dyDescent="0.2"/>
    <row r="41981" hidden="1" x14ac:dyDescent="0.2"/>
    <row r="41982" hidden="1" x14ac:dyDescent="0.2"/>
    <row r="41983" hidden="1" x14ac:dyDescent="0.2"/>
    <row r="41984" hidden="1" x14ac:dyDescent="0.2"/>
    <row r="41985" hidden="1" x14ac:dyDescent="0.2"/>
    <row r="41986" hidden="1" x14ac:dyDescent="0.2"/>
    <row r="41987" hidden="1" x14ac:dyDescent="0.2"/>
    <row r="41988" hidden="1" x14ac:dyDescent="0.2"/>
    <row r="41989" hidden="1" x14ac:dyDescent="0.2"/>
    <row r="41990" hidden="1" x14ac:dyDescent="0.2"/>
    <row r="41991" hidden="1" x14ac:dyDescent="0.2"/>
    <row r="41992" hidden="1" x14ac:dyDescent="0.2"/>
    <row r="41993" hidden="1" x14ac:dyDescent="0.2"/>
    <row r="41994" hidden="1" x14ac:dyDescent="0.2"/>
    <row r="41995" hidden="1" x14ac:dyDescent="0.2"/>
    <row r="41996" hidden="1" x14ac:dyDescent="0.2"/>
    <row r="41997" hidden="1" x14ac:dyDescent="0.2"/>
    <row r="41998" hidden="1" x14ac:dyDescent="0.2"/>
    <row r="41999" hidden="1" x14ac:dyDescent="0.2"/>
    <row r="42000" hidden="1" x14ac:dyDescent="0.2"/>
    <row r="42001" hidden="1" x14ac:dyDescent="0.2"/>
    <row r="42002" hidden="1" x14ac:dyDescent="0.2"/>
    <row r="42003" hidden="1" x14ac:dyDescent="0.2"/>
    <row r="42004" hidden="1" x14ac:dyDescent="0.2"/>
    <row r="42005" hidden="1" x14ac:dyDescent="0.2"/>
    <row r="42006" hidden="1" x14ac:dyDescent="0.2"/>
    <row r="42007" hidden="1" x14ac:dyDescent="0.2"/>
    <row r="42008" hidden="1" x14ac:dyDescent="0.2"/>
    <row r="42009" hidden="1" x14ac:dyDescent="0.2"/>
    <row r="42010" hidden="1" x14ac:dyDescent="0.2"/>
    <row r="42011" hidden="1" x14ac:dyDescent="0.2"/>
    <row r="42012" hidden="1" x14ac:dyDescent="0.2"/>
    <row r="42013" hidden="1" x14ac:dyDescent="0.2"/>
    <row r="42014" hidden="1" x14ac:dyDescent="0.2"/>
    <row r="42015" hidden="1" x14ac:dyDescent="0.2"/>
    <row r="42016" hidden="1" x14ac:dyDescent="0.2"/>
    <row r="42017" hidden="1" x14ac:dyDescent="0.2"/>
    <row r="42018" hidden="1" x14ac:dyDescent="0.2"/>
    <row r="42019" hidden="1" x14ac:dyDescent="0.2"/>
    <row r="42020" hidden="1" x14ac:dyDescent="0.2"/>
    <row r="42021" hidden="1" x14ac:dyDescent="0.2"/>
    <row r="42022" hidden="1" x14ac:dyDescent="0.2"/>
    <row r="42023" hidden="1" x14ac:dyDescent="0.2"/>
    <row r="42024" hidden="1" x14ac:dyDescent="0.2"/>
    <row r="42025" hidden="1" x14ac:dyDescent="0.2"/>
    <row r="42026" hidden="1" x14ac:dyDescent="0.2"/>
    <row r="42027" hidden="1" x14ac:dyDescent="0.2"/>
    <row r="42028" hidden="1" x14ac:dyDescent="0.2"/>
    <row r="42029" hidden="1" x14ac:dyDescent="0.2"/>
    <row r="42030" hidden="1" x14ac:dyDescent="0.2"/>
    <row r="42031" hidden="1" x14ac:dyDescent="0.2"/>
    <row r="42032" hidden="1" x14ac:dyDescent="0.2"/>
    <row r="42033" hidden="1" x14ac:dyDescent="0.2"/>
    <row r="42034" hidden="1" x14ac:dyDescent="0.2"/>
    <row r="42035" hidden="1" x14ac:dyDescent="0.2"/>
    <row r="42036" hidden="1" x14ac:dyDescent="0.2"/>
    <row r="42037" hidden="1" x14ac:dyDescent="0.2"/>
    <row r="42038" hidden="1" x14ac:dyDescent="0.2"/>
    <row r="42039" hidden="1" x14ac:dyDescent="0.2"/>
    <row r="42040" hidden="1" x14ac:dyDescent="0.2"/>
    <row r="42041" hidden="1" x14ac:dyDescent="0.2"/>
    <row r="42042" hidden="1" x14ac:dyDescent="0.2"/>
    <row r="42043" hidden="1" x14ac:dyDescent="0.2"/>
    <row r="42044" hidden="1" x14ac:dyDescent="0.2"/>
    <row r="42045" hidden="1" x14ac:dyDescent="0.2"/>
    <row r="42046" hidden="1" x14ac:dyDescent="0.2"/>
    <row r="42047" hidden="1" x14ac:dyDescent="0.2"/>
    <row r="42048" hidden="1" x14ac:dyDescent="0.2"/>
    <row r="42049" hidden="1" x14ac:dyDescent="0.2"/>
    <row r="42050" hidden="1" x14ac:dyDescent="0.2"/>
    <row r="42051" hidden="1" x14ac:dyDescent="0.2"/>
    <row r="42052" hidden="1" x14ac:dyDescent="0.2"/>
    <row r="42053" hidden="1" x14ac:dyDescent="0.2"/>
    <row r="42054" hidden="1" x14ac:dyDescent="0.2"/>
    <row r="42055" hidden="1" x14ac:dyDescent="0.2"/>
    <row r="42056" hidden="1" x14ac:dyDescent="0.2"/>
    <row r="42057" hidden="1" x14ac:dyDescent="0.2"/>
    <row r="42058" hidden="1" x14ac:dyDescent="0.2"/>
    <row r="42059" hidden="1" x14ac:dyDescent="0.2"/>
    <row r="42060" hidden="1" x14ac:dyDescent="0.2"/>
    <row r="42061" hidden="1" x14ac:dyDescent="0.2"/>
    <row r="42062" hidden="1" x14ac:dyDescent="0.2"/>
    <row r="42063" hidden="1" x14ac:dyDescent="0.2"/>
    <row r="42064" hidden="1" x14ac:dyDescent="0.2"/>
    <row r="42065" hidden="1" x14ac:dyDescent="0.2"/>
    <row r="42066" hidden="1" x14ac:dyDescent="0.2"/>
    <row r="42067" hidden="1" x14ac:dyDescent="0.2"/>
    <row r="42068" hidden="1" x14ac:dyDescent="0.2"/>
    <row r="42069" hidden="1" x14ac:dyDescent="0.2"/>
    <row r="42070" hidden="1" x14ac:dyDescent="0.2"/>
    <row r="42071" hidden="1" x14ac:dyDescent="0.2"/>
    <row r="42072" hidden="1" x14ac:dyDescent="0.2"/>
    <row r="42073" hidden="1" x14ac:dyDescent="0.2"/>
    <row r="42074" hidden="1" x14ac:dyDescent="0.2"/>
    <row r="42075" hidden="1" x14ac:dyDescent="0.2"/>
    <row r="42076" hidden="1" x14ac:dyDescent="0.2"/>
    <row r="42077" hidden="1" x14ac:dyDescent="0.2"/>
    <row r="42078" hidden="1" x14ac:dyDescent="0.2"/>
    <row r="42079" hidden="1" x14ac:dyDescent="0.2"/>
    <row r="42080" hidden="1" x14ac:dyDescent="0.2"/>
    <row r="42081" hidden="1" x14ac:dyDescent="0.2"/>
    <row r="42082" hidden="1" x14ac:dyDescent="0.2"/>
    <row r="42083" hidden="1" x14ac:dyDescent="0.2"/>
    <row r="42084" hidden="1" x14ac:dyDescent="0.2"/>
    <row r="42085" hidden="1" x14ac:dyDescent="0.2"/>
    <row r="42086" hidden="1" x14ac:dyDescent="0.2"/>
    <row r="42087" hidden="1" x14ac:dyDescent="0.2"/>
    <row r="42088" hidden="1" x14ac:dyDescent="0.2"/>
    <row r="42089" hidden="1" x14ac:dyDescent="0.2"/>
    <row r="42090" hidden="1" x14ac:dyDescent="0.2"/>
    <row r="42091" hidden="1" x14ac:dyDescent="0.2"/>
    <row r="42092" hidden="1" x14ac:dyDescent="0.2"/>
    <row r="42093" hidden="1" x14ac:dyDescent="0.2"/>
    <row r="42094" hidden="1" x14ac:dyDescent="0.2"/>
    <row r="42095" hidden="1" x14ac:dyDescent="0.2"/>
    <row r="42096" hidden="1" x14ac:dyDescent="0.2"/>
    <row r="42097" hidden="1" x14ac:dyDescent="0.2"/>
    <row r="42098" hidden="1" x14ac:dyDescent="0.2"/>
    <row r="42099" hidden="1" x14ac:dyDescent="0.2"/>
    <row r="42100" hidden="1" x14ac:dyDescent="0.2"/>
    <row r="42101" hidden="1" x14ac:dyDescent="0.2"/>
    <row r="42102" hidden="1" x14ac:dyDescent="0.2"/>
    <row r="42103" hidden="1" x14ac:dyDescent="0.2"/>
    <row r="42104" hidden="1" x14ac:dyDescent="0.2"/>
    <row r="42105" hidden="1" x14ac:dyDescent="0.2"/>
    <row r="42106" hidden="1" x14ac:dyDescent="0.2"/>
    <row r="42107" hidden="1" x14ac:dyDescent="0.2"/>
    <row r="42108" hidden="1" x14ac:dyDescent="0.2"/>
    <row r="42109" hidden="1" x14ac:dyDescent="0.2"/>
    <row r="42110" hidden="1" x14ac:dyDescent="0.2"/>
    <row r="42111" hidden="1" x14ac:dyDescent="0.2"/>
    <row r="42112" hidden="1" x14ac:dyDescent="0.2"/>
    <row r="42113" hidden="1" x14ac:dyDescent="0.2"/>
    <row r="42114" hidden="1" x14ac:dyDescent="0.2"/>
    <row r="42115" hidden="1" x14ac:dyDescent="0.2"/>
    <row r="42116" hidden="1" x14ac:dyDescent="0.2"/>
    <row r="42117" hidden="1" x14ac:dyDescent="0.2"/>
    <row r="42118" hidden="1" x14ac:dyDescent="0.2"/>
    <row r="42119" hidden="1" x14ac:dyDescent="0.2"/>
    <row r="42120" hidden="1" x14ac:dyDescent="0.2"/>
    <row r="42121" hidden="1" x14ac:dyDescent="0.2"/>
    <row r="42122" hidden="1" x14ac:dyDescent="0.2"/>
    <row r="42123" hidden="1" x14ac:dyDescent="0.2"/>
    <row r="42124" hidden="1" x14ac:dyDescent="0.2"/>
    <row r="42125" hidden="1" x14ac:dyDescent="0.2"/>
    <row r="42126" hidden="1" x14ac:dyDescent="0.2"/>
    <row r="42127" hidden="1" x14ac:dyDescent="0.2"/>
    <row r="42128" hidden="1" x14ac:dyDescent="0.2"/>
    <row r="42129" hidden="1" x14ac:dyDescent="0.2"/>
    <row r="42130" hidden="1" x14ac:dyDescent="0.2"/>
    <row r="42131" hidden="1" x14ac:dyDescent="0.2"/>
    <row r="42132" hidden="1" x14ac:dyDescent="0.2"/>
    <row r="42133" hidden="1" x14ac:dyDescent="0.2"/>
    <row r="42134" hidden="1" x14ac:dyDescent="0.2"/>
    <row r="42135" hidden="1" x14ac:dyDescent="0.2"/>
    <row r="42136" hidden="1" x14ac:dyDescent="0.2"/>
    <row r="42137" hidden="1" x14ac:dyDescent="0.2"/>
    <row r="42138" hidden="1" x14ac:dyDescent="0.2"/>
    <row r="42139" hidden="1" x14ac:dyDescent="0.2"/>
    <row r="42140" hidden="1" x14ac:dyDescent="0.2"/>
    <row r="42141" hidden="1" x14ac:dyDescent="0.2"/>
    <row r="42142" hidden="1" x14ac:dyDescent="0.2"/>
    <row r="42143" hidden="1" x14ac:dyDescent="0.2"/>
    <row r="42144" hidden="1" x14ac:dyDescent="0.2"/>
    <row r="42145" hidden="1" x14ac:dyDescent="0.2"/>
    <row r="42146" hidden="1" x14ac:dyDescent="0.2"/>
    <row r="42147" hidden="1" x14ac:dyDescent="0.2"/>
    <row r="42148" hidden="1" x14ac:dyDescent="0.2"/>
    <row r="42149" hidden="1" x14ac:dyDescent="0.2"/>
    <row r="42150" hidden="1" x14ac:dyDescent="0.2"/>
    <row r="42151" hidden="1" x14ac:dyDescent="0.2"/>
    <row r="42152" hidden="1" x14ac:dyDescent="0.2"/>
    <row r="42153" hidden="1" x14ac:dyDescent="0.2"/>
    <row r="42154" hidden="1" x14ac:dyDescent="0.2"/>
    <row r="42155" hidden="1" x14ac:dyDescent="0.2"/>
    <row r="42156" hidden="1" x14ac:dyDescent="0.2"/>
    <row r="42157" hidden="1" x14ac:dyDescent="0.2"/>
    <row r="42158" hidden="1" x14ac:dyDescent="0.2"/>
    <row r="42159" hidden="1" x14ac:dyDescent="0.2"/>
    <row r="42160" hidden="1" x14ac:dyDescent="0.2"/>
    <row r="42161" hidden="1" x14ac:dyDescent="0.2"/>
    <row r="42162" hidden="1" x14ac:dyDescent="0.2"/>
    <row r="42163" hidden="1" x14ac:dyDescent="0.2"/>
    <row r="42164" hidden="1" x14ac:dyDescent="0.2"/>
    <row r="42165" hidden="1" x14ac:dyDescent="0.2"/>
    <row r="42166" hidden="1" x14ac:dyDescent="0.2"/>
    <row r="42167" hidden="1" x14ac:dyDescent="0.2"/>
    <row r="42168" hidden="1" x14ac:dyDescent="0.2"/>
    <row r="42169" hidden="1" x14ac:dyDescent="0.2"/>
    <row r="42170" hidden="1" x14ac:dyDescent="0.2"/>
    <row r="42171" hidden="1" x14ac:dyDescent="0.2"/>
    <row r="42172" hidden="1" x14ac:dyDescent="0.2"/>
    <row r="42173" hidden="1" x14ac:dyDescent="0.2"/>
    <row r="42174" hidden="1" x14ac:dyDescent="0.2"/>
    <row r="42175" hidden="1" x14ac:dyDescent="0.2"/>
    <row r="42176" hidden="1" x14ac:dyDescent="0.2"/>
    <row r="42177" hidden="1" x14ac:dyDescent="0.2"/>
    <row r="42178" hidden="1" x14ac:dyDescent="0.2"/>
    <row r="42179" hidden="1" x14ac:dyDescent="0.2"/>
    <row r="42180" hidden="1" x14ac:dyDescent="0.2"/>
    <row r="42181" hidden="1" x14ac:dyDescent="0.2"/>
    <row r="42182" hidden="1" x14ac:dyDescent="0.2"/>
    <row r="42183" hidden="1" x14ac:dyDescent="0.2"/>
    <row r="42184" hidden="1" x14ac:dyDescent="0.2"/>
    <row r="42185" hidden="1" x14ac:dyDescent="0.2"/>
    <row r="42186" hidden="1" x14ac:dyDescent="0.2"/>
    <row r="42187" hidden="1" x14ac:dyDescent="0.2"/>
    <row r="42188" hidden="1" x14ac:dyDescent="0.2"/>
    <row r="42189" hidden="1" x14ac:dyDescent="0.2"/>
    <row r="42190" hidden="1" x14ac:dyDescent="0.2"/>
    <row r="42191" hidden="1" x14ac:dyDescent="0.2"/>
    <row r="42192" hidden="1" x14ac:dyDescent="0.2"/>
    <row r="42193" hidden="1" x14ac:dyDescent="0.2"/>
    <row r="42194" hidden="1" x14ac:dyDescent="0.2"/>
    <row r="42195" hidden="1" x14ac:dyDescent="0.2"/>
    <row r="42196" hidden="1" x14ac:dyDescent="0.2"/>
    <row r="42197" hidden="1" x14ac:dyDescent="0.2"/>
    <row r="42198" hidden="1" x14ac:dyDescent="0.2"/>
    <row r="42199" hidden="1" x14ac:dyDescent="0.2"/>
    <row r="42200" hidden="1" x14ac:dyDescent="0.2"/>
    <row r="42201" hidden="1" x14ac:dyDescent="0.2"/>
    <row r="42202" hidden="1" x14ac:dyDescent="0.2"/>
    <row r="42203" hidden="1" x14ac:dyDescent="0.2"/>
    <row r="42204" hidden="1" x14ac:dyDescent="0.2"/>
    <row r="42205" hidden="1" x14ac:dyDescent="0.2"/>
    <row r="42206" hidden="1" x14ac:dyDescent="0.2"/>
    <row r="42207" hidden="1" x14ac:dyDescent="0.2"/>
    <row r="42208" hidden="1" x14ac:dyDescent="0.2"/>
    <row r="42209" hidden="1" x14ac:dyDescent="0.2"/>
    <row r="42210" hidden="1" x14ac:dyDescent="0.2"/>
    <row r="42211" hidden="1" x14ac:dyDescent="0.2"/>
    <row r="42212" hidden="1" x14ac:dyDescent="0.2"/>
    <row r="42213" hidden="1" x14ac:dyDescent="0.2"/>
    <row r="42214" hidden="1" x14ac:dyDescent="0.2"/>
    <row r="42215" hidden="1" x14ac:dyDescent="0.2"/>
    <row r="42216" hidden="1" x14ac:dyDescent="0.2"/>
    <row r="42217" hidden="1" x14ac:dyDescent="0.2"/>
    <row r="42218" hidden="1" x14ac:dyDescent="0.2"/>
    <row r="42219" hidden="1" x14ac:dyDescent="0.2"/>
    <row r="42220" hidden="1" x14ac:dyDescent="0.2"/>
    <row r="42221" hidden="1" x14ac:dyDescent="0.2"/>
    <row r="42222" hidden="1" x14ac:dyDescent="0.2"/>
    <row r="42223" hidden="1" x14ac:dyDescent="0.2"/>
    <row r="42224" hidden="1" x14ac:dyDescent="0.2"/>
    <row r="42225" hidden="1" x14ac:dyDescent="0.2"/>
    <row r="42226" hidden="1" x14ac:dyDescent="0.2"/>
    <row r="42227" hidden="1" x14ac:dyDescent="0.2"/>
    <row r="42228" hidden="1" x14ac:dyDescent="0.2"/>
    <row r="42229" hidden="1" x14ac:dyDescent="0.2"/>
    <row r="42230" hidden="1" x14ac:dyDescent="0.2"/>
    <row r="42231" hidden="1" x14ac:dyDescent="0.2"/>
    <row r="42232" hidden="1" x14ac:dyDescent="0.2"/>
    <row r="42233" hidden="1" x14ac:dyDescent="0.2"/>
    <row r="42234" hidden="1" x14ac:dyDescent="0.2"/>
    <row r="42235" hidden="1" x14ac:dyDescent="0.2"/>
    <row r="42236" hidden="1" x14ac:dyDescent="0.2"/>
    <row r="42237" hidden="1" x14ac:dyDescent="0.2"/>
    <row r="42238" hidden="1" x14ac:dyDescent="0.2"/>
    <row r="42239" hidden="1" x14ac:dyDescent="0.2"/>
    <row r="42240" hidden="1" x14ac:dyDescent="0.2"/>
    <row r="42241" hidden="1" x14ac:dyDescent="0.2"/>
    <row r="42242" hidden="1" x14ac:dyDescent="0.2"/>
    <row r="42243" hidden="1" x14ac:dyDescent="0.2"/>
    <row r="42244" hidden="1" x14ac:dyDescent="0.2"/>
    <row r="42245" hidden="1" x14ac:dyDescent="0.2"/>
    <row r="42246" hidden="1" x14ac:dyDescent="0.2"/>
    <row r="42247" hidden="1" x14ac:dyDescent="0.2"/>
    <row r="42248" hidden="1" x14ac:dyDescent="0.2"/>
    <row r="42249" hidden="1" x14ac:dyDescent="0.2"/>
    <row r="42250" hidden="1" x14ac:dyDescent="0.2"/>
    <row r="42251" hidden="1" x14ac:dyDescent="0.2"/>
    <row r="42252" hidden="1" x14ac:dyDescent="0.2"/>
    <row r="42253" hidden="1" x14ac:dyDescent="0.2"/>
    <row r="42254" hidden="1" x14ac:dyDescent="0.2"/>
    <row r="42255" hidden="1" x14ac:dyDescent="0.2"/>
    <row r="42256" hidden="1" x14ac:dyDescent="0.2"/>
    <row r="42257" hidden="1" x14ac:dyDescent="0.2"/>
    <row r="42258" hidden="1" x14ac:dyDescent="0.2"/>
    <row r="42259" hidden="1" x14ac:dyDescent="0.2"/>
    <row r="42260" hidden="1" x14ac:dyDescent="0.2"/>
    <row r="42261" hidden="1" x14ac:dyDescent="0.2"/>
    <row r="42262" hidden="1" x14ac:dyDescent="0.2"/>
    <row r="42263" hidden="1" x14ac:dyDescent="0.2"/>
    <row r="42264" hidden="1" x14ac:dyDescent="0.2"/>
    <row r="42265" hidden="1" x14ac:dyDescent="0.2"/>
    <row r="42266" hidden="1" x14ac:dyDescent="0.2"/>
    <row r="42267" hidden="1" x14ac:dyDescent="0.2"/>
    <row r="42268" hidden="1" x14ac:dyDescent="0.2"/>
    <row r="42269" hidden="1" x14ac:dyDescent="0.2"/>
    <row r="42270" hidden="1" x14ac:dyDescent="0.2"/>
    <row r="42271" hidden="1" x14ac:dyDescent="0.2"/>
    <row r="42272" hidden="1" x14ac:dyDescent="0.2"/>
    <row r="42273" hidden="1" x14ac:dyDescent="0.2"/>
    <row r="42274" hidden="1" x14ac:dyDescent="0.2"/>
    <row r="42275" hidden="1" x14ac:dyDescent="0.2"/>
    <row r="42276" hidden="1" x14ac:dyDescent="0.2"/>
    <row r="42277" hidden="1" x14ac:dyDescent="0.2"/>
    <row r="42278" hidden="1" x14ac:dyDescent="0.2"/>
    <row r="42279" hidden="1" x14ac:dyDescent="0.2"/>
    <row r="42280" hidden="1" x14ac:dyDescent="0.2"/>
    <row r="42281" hidden="1" x14ac:dyDescent="0.2"/>
    <row r="42282" hidden="1" x14ac:dyDescent="0.2"/>
    <row r="42283" hidden="1" x14ac:dyDescent="0.2"/>
    <row r="42284" hidden="1" x14ac:dyDescent="0.2"/>
    <row r="42285" hidden="1" x14ac:dyDescent="0.2"/>
    <row r="42286" hidden="1" x14ac:dyDescent="0.2"/>
    <row r="42287" hidden="1" x14ac:dyDescent="0.2"/>
    <row r="42288" hidden="1" x14ac:dyDescent="0.2"/>
    <row r="42289" hidden="1" x14ac:dyDescent="0.2"/>
    <row r="42290" hidden="1" x14ac:dyDescent="0.2"/>
    <row r="42291" hidden="1" x14ac:dyDescent="0.2"/>
    <row r="42292" hidden="1" x14ac:dyDescent="0.2"/>
    <row r="42293" hidden="1" x14ac:dyDescent="0.2"/>
    <row r="42294" hidden="1" x14ac:dyDescent="0.2"/>
    <row r="42295" hidden="1" x14ac:dyDescent="0.2"/>
    <row r="42296" hidden="1" x14ac:dyDescent="0.2"/>
    <row r="42297" hidden="1" x14ac:dyDescent="0.2"/>
    <row r="42298" hidden="1" x14ac:dyDescent="0.2"/>
    <row r="42299" hidden="1" x14ac:dyDescent="0.2"/>
    <row r="42300" hidden="1" x14ac:dyDescent="0.2"/>
    <row r="42301" hidden="1" x14ac:dyDescent="0.2"/>
    <row r="42302" hidden="1" x14ac:dyDescent="0.2"/>
    <row r="42303" hidden="1" x14ac:dyDescent="0.2"/>
    <row r="42304" hidden="1" x14ac:dyDescent="0.2"/>
    <row r="42305" hidden="1" x14ac:dyDescent="0.2"/>
    <row r="42306" hidden="1" x14ac:dyDescent="0.2"/>
    <row r="42307" hidden="1" x14ac:dyDescent="0.2"/>
    <row r="42308" hidden="1" x14ac:dyDescent="0.2"/>
    <row r="42309" hidden="1" x14ac:dyDescent="0.2"/>
    <row r="42310" hidden="1" x14ac:dyDescent="0.2"/>
    <row r="42311" hidden="1" x14ac:dyDescent="0.2"/>
    <row r="42312" hidden="1" x14ac:dyDescent="0.2"/>
    <row r="42313" hidden="1" x14ac:dyDescent="0.2"/>
    <row r="42314" hidden="1" x14ac:dyDescent="0.2"/>
    <row r="42315" hidden="1" x14ac:dyDescent="0.2"/>
    <row r="42316" hidden="1" x14ac:dyDescent="0.2"/>
    <row r="42317" hidden="1" x14ac:dyDescent="0.2"/>
    <row r="42318" hidden="1" x14ac:dyDescent="0.2"/>
    <row r="42319" hidden="1" x14ac:dyDescent="0.2"/>
    <row r="42320" hidden="1" x14ac:dyDescent="0.2"/>
    <row r="42321" hidden="1" x14ac:dyDescent="0.2"/>
    <row r="42322" hidden="1" x14ac:dyDescent="0.2"/>
    <row r="42323" hidden="1" x14ac:dyDescent="0.2"/>
    <row r="42324" hidden="1" x14ac:dyDescent="0.2"/>
    <row r="42325" hidden="1" x14ac:dyDescent="0.2"/>
    <row r="42326" hidden="1" x14ac:dyDescent="0.2"/>
    <row r="42327" hidden="1" x14ac:dyDescent="0.2"/>
    <row r="42328" hidden="1" x14ac:dyDescent="0.2"/>
    <row r="42329" hidden="1" x14ac:dyDescent="0.2"/>
    <row r="42330" hidden="1" x14ac:dyDescent="0.2"/>
    <row r="42331" hidden="1" x14ac:dyDescent="0.2"/>
    <row r="42332" hidden="1" x14ac:dyDescent="0.2"/>
    <row r="42333" hidden="1" x14ac:dyDescent="0.2"/>
    <row r="42334" hidden="1" x14ac:dyDescent="0.2"/>
    <row r="42335" hidden="1" x14ac:dyDescent="0.2"/>
    <row r="42336" hidden="1" x14ac:dyDescent="0.2"/>
    <row r="42337" hidden="1" x14ac:dyDescent="0.2"/>
    <row r="42338" hidden="1" x14ac:dyDescent="0.2"/>
    <row r="42339" hidden="1" x14ac:dyDescent="0.2"/>
    <row r="42340" hidden="1" x14ac:dyDescent="0.2"/>
    <row r="42341" hidden="1" x14ac:dyDescent="0.2"/>
    <row r="42342" hidden="1" x14ac:dyDescent="0.2"/>
    <row r="42343" hidden="1" x14ac:dyDescent="0.2"/>
    <row r="42344" hidden="1" x14ac:dyDescent="0.2"/>
    <row r="42345" hidden="1" x14ac:dyDescent="0.2"/>
    <row r="42346" hidden="1" x14ac:dyDescent="0.2"/>
    <row r="42347" hidden="1" x14ac:dyDescent="0.2"/>
    <row r="42348" hidden="1" x14ac:dyDescent="0.2"/>
    <row r="42349" hidden="1" x14ac:dyDescent="0.2"/>
    <row r="42350" hidden="1" x14ac:dyDescent="0.2"/>
    <row r="42351" hidden="1" x14ac:dyDescent="0.2"/>
    <row r="42352" hidden="1" x14ac:dyDescent="0.2"/>
    <row r="42353" hidden="1" x14ac:dyDescent="0.2"/>
    <row r="42354" hidden="1" x14ac:dyDescent="0.2"/>
    <row r="42355" hidden="1" x14ac:dyDescent="0.2"/>
    <row r="42356" hidden="1" x14ac:dyDescent="0.2"/>
    <row r="42357" hidden="1" x14ac:dyDescent="0.2"/>
    <row r="42358" hidden="1" x14ac:dyDescent="0.2"/>
    <row r="42359" hidden="1" x14ac:dyDescent="0.2"/>
    <row r="42360" hidden="1" x14ac:dyDescent="0.2"/>
    <row r="42361" hidden="1" x14ac:dyDescent="0.2"/>
    <row r="42362" hidden="1" x14ac:dyDescent="0.2"/>
    <row r="42363" hidden="1" x14ac:dyDescent="0.2"/>
    <row r="42364" hidden="1" x14ac:dyDescent="0.2"/>
    <row r="42365" hidden="1" x14ac:dyDescent="0.2"/>
    <row r="42366" hidden="1" x14ac:dyDescent="0.2"/>
    <row r="42367" hidden="1" x14ac:dyDescent="0.2"/>
    <row r="42368" hidden="1" x14ac:dyDescent="0.2"/>
    <row r="42369" hidden="1" x14ac:dyDescent="0.2"/>
    <row r="42370" hidden="1" x14ac:dyDescent="0.2"/>
    <row r="42371" hidden="1" x14ac:dyDescent="0.2"/>
    <row r="42372" hidden="1" x14ac:dyDescent="0.2"/>
    <row r="42373" hidden="1" x14ac:dyDescent="0.2"/>
    <row r="42374" hidden="1" x14ac:dyDescent="0.2"/>
    <row r="42375" hidden="1" x14ac:dyDescent="0.2"/>
    <row r="42376" hidden="1" x14ac:dyDescent="0.2"/>
    <row r="42377" hidden="1" x14ac:dyDescent="0.2"/>
    <row r="42378" hidden="1" x14ac:dyDescent="0.2"/>
    <row r="42379" hidden="1" x14ac:dyDescent="0.2"/>
    <row r="42380" hidden="1" x14ac:dyDescent="0.2"/>
    <row r="42381" hidden="1" x14ac:dyDescent="0.2"/>
    <row r="42382" hidden="1" x14ac:dyDescent="0.2"/>
    <row r="42383" hidden="1" x14ac:dyDescent="0.2"/>
    <row r="42384" hidden="1" x14ac:dyDescent="0.2"/>
    <row r="42385" hidden="1" x14ac:dyDescent="0.2"/>
    <row r="42386" hidden="1" x14ac:dyDescent="0.2"/>
    <row r="42387" hidden="1" x14ac:dyDescent="0.2"/>
    <row r="42388" hidden="1" x14ac:dyDescent="0.2"/>
    <row r="42389" hidden="1" x14ac:dyDescent="0.2"/>
    <row r="42390" hidden="1" x14ac:dyDescent="0.2"/>
    <row r="42391" hidden="1" x14ac:dyDescent="0.2"/>
    <row r="42392" hidden="1" x14ac:dyDescent="0.2"/>
    <row r="42393" hidden="1" x14ac:dyDescent="0.2"/>
    <row r="42394" hidden="1" x14ac:dyDescent="0.2"/>
    <row r="42395" hidden="1" x14ac:dyDescent="0.2"/>
    <row r="42396" hidden="1" x14ac:dyDescent="0.2"/>
    <row r="42397" hidden="1" x14ac:dyDescent="0.2"/>
    <row r="42398" hidden="1" x14ac:dyDescent="0.2"/>
    <row r="42399" hidden="1" x14ac:dyDescent="0.2"/>
    <row r="42400" hidden="1" x14ac:dyDescent="0.2"/>
    <row r="42401" hidden="1" x14ac:dyDescent="0.2"/>
    <row r="42402" hidden="1" x14ac:dyDescent="0.2"/>
    <row r="42403" hidden="1" x14ac:dyDescent="0.2"/>
    <row r="42404" hidden="1" x14ac:dyDescent="0.2"/>
    <row r="42405" hidden="1" x14ac:dyDescent="0.2"/>
    <row r="42406" hidden="1" x14ac:dyDescent="0.2"/>
    <row r="42407" hidden="1" x14ac:dyDescent="0.2"/>
    <row r="42408" hidden="1" x14ac:dyDescent="0.2"/>
    <row r="42409" hidden="1" x14ac:dyDescent="0.2"/>
    <row r="42410" hidden="1" x14ac:dyDescent="0.2"/>
    <row r="42411" hidden="1" x14ac:dyDescent="0.2"/>
    <row r="42412" hidden="1" x14ac:dyDescent="0.2"/>
    <row r="42413" hidden="1" x14ac:dyDescent="0.2"/>
    <row r="42414" hidden="1" x14ac:dyDescent="0.2"/>
    <row r="42415" hidden="1" x14ac:dyDescent="0.2"/>
    <row r="42416" hidden="1" x14ac:dyDescent="0.2"/>
    <row r="42417" hidden="1" x14ac:dyDescent="0.2"/>
    <row r="42418" hidden="1" x14ac:dyDescent="0.2"/>
    <row r="42419" hidden="1" x14ac:dyDescent="0.2"/>
    <row r="42420" hidden="1" x14ac:dyDescent="0.2"/>
    <row r="42421" hidden="1" x14ac:dyDescent="0.2"/>
    <row r="42422" hidden="1" x14ac:dyDescent="0.2"/>
    <row r="42423" hidden="1" x14ac:dyDescent="0.2"/>
    <row r="42424" hidden="1" x14ac:dyDescent="0.2"/>
    <row r="42425" hidden="1" x14ac:dyDescent="0.2"/>
    <row r="42426" hidden="1" x14ac:dyDescent="0.2"/>
    <row r="42427" hidden="1" x14ac:dyDescent="0.2"/>
    <row r="42428" hidden="1" x14ac:dyDescent="0.2"/>
    <row r="42429" hidden="1" x14ac:dyDescent="0.2"/>
    <row r="42430" hidden="1" x14ac:dyDescent="0.2"/>
    <row r="42431" hidden="1" x14ac:dyDescent="0.2"/>
    <row r="42432" hidden="1" x14ac:dyDescent="0.2"/>
    <row r="42433" hidden="1" x14ac:dyDescent="0.2"/>
    <row r="42434" hidden="1" x14ac:dyDescent="0.2"/>
    <row r="42435" hidden="1" x14ac:dyDescent="0.2"/>
    <row r="42436" hidden="1" x14ac:dyDescent="0.2"/>
    <row r="42437" hidden="1" x14ac:dyDescent="0.2"/>
    <row r="42438" hidden="1" x14ac:dyDescent="0.2"/>
    <row r="42439" hidden="1" x14ac:dyDescent="0.2"/>
    <row r="42440" hidden="1" x14ac:dyDescent="0.2"/>
    <row r="42441" hidden="1" x14ac:dyDescent="0.2"/>
    <row r="42442" hidden="1" x14ac:dyDescent="0.2"/>
    <row r="42443" hidden="1" x14ac:dyDescent="0.2"/>
    <row r="42444" hidden="1" x14ac:dyDescent="0.2"/>
    <row r="42445" hidden="1" x14ac:dyDescent="0.2"/>
    <row r="42446" hidden="1" x14ac:dyDescent="0.2"/>
    <row r="42447" hidden="1" x14ac:dyDescent="0.2"/>
    <row r="42448" hidden="1" x14ac:dyDescent="0.2"/>
    <row r="42449" hidden="1" x14ac:dyDescent="0.2"/>
    <row r="42450" hidden="1" x14ac:dyDescent="0.2"/>
    <row r="42451" hidden="1" x14ac:dyDescent="0.2"/>
    <row r="42452" hidden="1" x14ac:dyDescent="0.2"/>
    <row r="42453" hidden="1" x14ac:dyDescent="0.2"/>
    <row r="42454" hidden="1" x14ac:dyDescent="0.2"/>
    <row r="42455" hidden="1" x14ac:dyDescent="0.2"/>
    <row r="42456" hidden="1" x14ac:dyDescent="0.2"/>
    <row r="42457" hidden="1" x14ac:dyDescent="0.2"/>
    <row r="42458" hidden="1" x14ac:dyDescent="0.2"/>
    <row r="42459" hidden="1" x14ac:dyDescent="0.2"/>
    <row r="42460" hidden="1" x14ac:dyDescent="0.2"/>
    <row r="42461" hidden="1" x14ac:dyDescent="0.2"/>
    <row r="42462" hidden="1" x14ac:dyDescent="0.2"/>
    <row r="42463" hidden="1" x14ac:dyDescent="0.2"/>
    <row r="42464" hidden="1" x14ac:dyDescent="0.2"/>
    <row r="42465" hidden="1" x14ac:dyDescent="0.2"/>
    <row r="42466" hidden="1" x14ac:dyDescent="0.2"/>
    <row r="42467" hidden="1" x14ac:dyDescent="0.2"/>
    <row r="42468" hidden="1" x14ac:dyDescent="0.2"/>
    <row r="42469" hidden="1" x14ac:dyDescent="0.2"/>
    <row r="42470" hidden="1" x14ac:dyDescent="0.2"/>
    <row r="42471" hidden="1" x14ac:dyDescent="0.2"/>
    <row r="42472" hidden="1" x14ac:dyDescent="0.2"/>
    <row r="42473" hidden="1" x14ac:dyDescent="0.2"/>
    <row r="42474" hidden="1" x14ac:dyDescent="0.2"/>
    <row r="42475" hidden="1" x14ac:dyDescent="0.2"/>
    <row r="42476" hidden="1" x14ac:dyDescent="0.2"/>
    <row r="42477" hidden="1" x14ac:dyDescent="0.2"/>
    <row r="42478" hidden="1" x14ac:dyDescent="0.2"/>
    <row r="42479" hidden="1" x14ac:dyDescent="0.2"/>
    <row r="42480" hidden="1" x14ac:dyDescent="0.2"/>
    <row r="42481" hidden="1" x14ac:dyDescent="0.2"/>
    <row r="42482" hidden="1" x14ac:dyDescent="0.2"/>
    <row r="42483" hidden="1" x14ac:dyDescent="0.2"/>
    <row r="42484" hidden="1" x14ac:dyDescent="0.2"/>
    <row r="42485" hidden="1" x14ac:dyDescent="0.2"/>
    <row r="42486" hidden="1" x14ac:dyDescent="0.2"/>
    <row r="42487" hidden="1" x14ac:dyDescent="0.2"/>
    <row r="42488" hidden="1" x14ac:dyDescent="0.2"/>
    <row r="42489" hidden="1" x14ac:dyDescent="0.2"/>
    <row r="42490" hidden="1" x14ac:dyDescent="0.2"/>
    <row r="42491" hidden="1" x14ac:dyDescent="0.2"/>
    <row r="42492" hidden="1" x14ac:dyDescent="0.2"/>
    <row r="42493" hidden="1" x14ac:dyDescent="0.2"/>
    <row r="42494" hidden="1" x14ac:dyDescent="0.2"/>
    <row r="42495" hidden="1" x14ac:dyDescent="0.2"/>
    <row r="42496" hidden="1" x14ac:dyDescent="0.2"/>
    <row r="42497" hidden="1" x14ac:dyDescent="0.2"/>
    <row r="42498" hidden="1" x14ac:dyDescent="0.2"/>
    <row r="42499" hidden="1" x14ac:dyDescent="0.2"/>
    <row r="42500" hidden="1" x14ac:dyDescent="0.2"/>
    <row r="42501" hidden="1" x14ac:dyDescent="0.2"/>
    <row r="42502" hidden="1" x14ac:dyDescent="0.2"/>
    <row r="42503" hidden="1" x14ac:dyDescent="0.2"/>
    <row r="42504" hidden="1" x14ac:dyDescent="0.2"/>
    <row r="42505" hidden="1" x14ac:dyDescent="0.2"/>
    <row r="42506" hidden="1" x14ac:dyDescent="0.2"/>
    <row r="42507" hidden="1" x14ac:dyDescent="0.2"/>
    <row r="42508" hidden="1" x14ac:dyDescent="0.2"/>
    <row r="42509" hidden="1" x14ac:dyDescent="0.2"/>
    <row r="42510" hidden="1" x14ac:dyDescent="0.2"/>
    <row r="42511" hidden="1" x14ac:dyDescent="0.2"/>
    <row r="42512" hidden="1" x14ac:dyDescent="0.2"/>
    <row r="42513" hidden="1" x14ac:dyDescent="0.2"/>
    <row r="42514" hidden="1" x14ac:dyDescent="0.2"/>
    <row r="42515" hidden="1" x14ac:dyDescent="0.2"/>
    <row r="42516" hidden="1" x14ac:dyDescent="0.2"/>
    <row r="42517" hidden="1" x14ac:dyDescent="0.2"/>
    <row r="42518" hidden="1" x14ac:dyDescent="0.2"/>
    <row r="42519" hidden="1" x14ac:dyDescent="0.2"/>
    <row r="42520" hidden="1" x14ac:dyDescent="0.2"/>
    <row r="42521" hidden="1" x14ac:dyDescent="0.2"/>
    <row r="42522" hidden="1" x14ac:dyDescent="0.2"/>
    <row r="42523" hidden="1" x14ac:dyDescent="0.2"/>
    <row r="42524" hidden="1" x14ac:dyDescent="0.2"/>
    <row r="42525" hidden="1" x14ac:dyDescent="0.2"/>
    <row r="42526" hidden="1" x14ac:dyDescent="0.2"/>
    <row r="42527" hidden="1" x14ac:dyDescent="0.2"/>
    <row r="42528" hidden="1" x14ac:dyDescent="0.2"/>
    <row r="42529" hidden="1" x14ac:dyDescent="0.2"/>
    <row r="42530" hidden="1" x14ac:dyDescent="0.2"/>
    <row r="42531" hidden="1" x14ac:dyDescent="0.2"/>
    <row r="42532" hidden="1" x14ac:dyDescent="0.2"/>
    <row r="42533" hidden="1" x14ac:dyDescent="0.2"/>
    <row r="42534" hidden="1" x14ac:dyDescent="0.2"/>
    <row r="42535" hidden="1" x14ac:dyDescent="0.2"/>
    <row r="42536" hidden="1" x14ac:dyDescent="0.2"/>
    <row r="42537" hidden="1" x14ac:dyDescent="0.2"/>
    <row r="42538" hidden="1" x14ac:dyDescent="0.2"/>
    <row r="42539" hidden="1" x14ac:dyDescent="0.2"/>
    <row r="42540" hidden="1" x14ac:dyDescent="0.2"/>
    <row r="42541" hidden="1" x14ac:dyDescent="0.2"/>
    <row r="42542" hidden="1" x14ac:dyDescent="0.2"/>
    <row r="42543" hidden="1" x14ac:dyDescent="0.2"/>
    <row r="42544" hidden="1" x14ac:dyDescent="0.2"/>
    <row r="42545" hidden="1" x14ac:dyDescent="0.2"/>
    <row r="42546" hidden="1" x14ac:dyDescent="0.2"/>
    <row r="42547" hidden="1" x14ac:dyDescent="0.2"/>
    <row r="42548" hidden="1" x14ac:dyDescent="0.2"/>
    <row r="42549" hidden="1" x14ac:dyDescent="0.2"/>
    <row r="42550" hidden="1" x14ac:dyDescent="0.2"/>
    <row r="42551" hidden="1" x14ac:dyDescent="0.2"/>
    <row r="42552" hidden="1" x14ac:dyDescent="0.2"/>
    <row r="42553" hidden="1" x14ac:dyDescent="0.2"/>
    <row r="42554" hidden="1" x14ac:dyDescent="0.2"/>
    <row r="42555" hidden="1" x14ac:dyDescent="0.2"/>
    <row r="42556" hidden="1" x14ac:dyDescent="0.2"/>
    <row r="42557" hidden="1" x14ac:dyDescent="0.2"/>
    <row r="42558" hidden="1" x14ac:dyDescent="0.2"/>
    <row r="42559" hidden="1" x14ac:dyDescent="0.2"/>
    <row r="42560" hidden="1" x14ac:dyDescent="0.2"/>
    <row r="42561" hidden="1" x14ac:dyDescent="0.2"/>
    <row r="42562" hidden="1" x14ac:dyDescent="0.2"/>
    <row r="42563" hidden="1" x14ac:dyDescent="0.2"/>
    <row r="42564" hidden="1" x14ac:dyDescent="0.2"/>
    <row r="42565" hidden="1" x14ac:dyDescent="0.2"/>
    <row r="42566" hidden="1" x14ac:dyDescent="0.2"/>
    <row r="42567" hidden="1" x14ac:dyDescent="0.2"/>
    <row r="42568" hidden="1" x14ac:dyDescent="0.2"/>
    <row r="42569" hidden="1" x14ac:dyDescent="0.2"/>
    <row r="42570" hidden="1" x14ac:dyDescent="0.2"/>
    <row r="42571" hidden="1" x14ac:dyDescent="0.2"/>
    <row r="42572" hidden="1" x14ac:dyDescent="0.2"/>
    <row r="42573" hidden="1" x14ac:dyDescent="0.2"/>
    <row r="42574" hidden="1" x14ac:dyDescent="0.2"/>
    <row r="42575" hidden="1" x14ac:dyDescent="0.2"/>
    <row r="42576" hidden="1" x14ac:dyDescent="0.2"/>
    <row r="42577" hidden="1" x14ac:dyDescent="0.2"/>
    <row r="42578" hidden="1" x14ac:dyDescent="0.2"/>
    <row r="42579" hidden="1" x14ac:dyDescent="0.2"/>
    <row r="42580" hidden="1" x14ac:dyDescent="0.2"/>
    <row r="42581" hidden="1" x14ac:dyDescent="0.2"/>
    <row r="42582" hidden="1" x14ac:dyDescent="0.2"/>
    <row r="42583" hidden="1" x14ac:dyDescent="0.2"/>
    <row r="42584" hidden="1" x14ac:dyDescent="0.2"/>
    <row r="42585" hidden="1" x14ac:dyDescent="0.2"/>
    <row r="42586" hidden="1" x14ac:dyDescent="0.2"/>
    <row r="42587" hidden="1" x14ac:dyDescent="0.2"/>
    <row r="42588" hidden="1" x14ac:dyDescent="0.2"/>
    <row r="42589" hidden="1" x14ac:dyDescent="0.2"/>
    <row r="42590" hidden="1" x14ac:dyDescent="0.2"/>
    <row r="42591" hidden="1" x14ac:dyDescent="0.2"/>
    <row r="42592" hidden="1" x14ac:dyDescent="0.2"/>
    <row r="42593" hidden="1" x14ac:dyDescent="0.2"/>
    <row r="42594" hidden="1" x14ac:dyDescent="0.2"/>
    <row r="42595" hidden="1" x14ac:dyDescent="0.2"/>
    <row r="42596" hidden="1" x14ac:dyDescent="0.2"/>
    <row r="42597" hidden="1" x14ac:dyDescent="0.2"/>
    <row r="42598" hidden="1" x14ac:dyDescent="0.2"/>
    <row r="42599" hidden="1" x14ac:dyDescent="0.2"/>
    <row r="42600" hidden="1" x14ac:dyDescent="0.2"/>
    <row r="42601" hidden="1" x14ac:dyDescent="0.2"/>
    <row r="42602" hidden="1" x14ac:dyDescent="0.2"/>
    <row r="42603" hidden="1" x14ac:dyDescent="0.2"/>
    <row r="42604" hidden="1" x14ac:dyDescent="0.2"/>
    <row r="42605" hidden="1" x14ac:dyDescent="0.2"/>
    <row r="42606" hidden="1" x14ac:dyDescent="0.2"/>
    <row r="42607" hidden="1" x14ac:dyDescent="0.2"/>
    <row r="42608" hidden="1" x14ac:dyDescent="0.2"/>
    <row r="42609" hidden="1" x14ac:dyDescent="0.2"/>
    <row r="42610" hidden="1" x14ac:dyDescent="0.2"/>
    <row r="42611" hidden="1" x14ac:dyDescent="0.2"/>
    <row r="42612" hidden="1" x14ac:dyDescent="0.2"/>
    <row r="42613" hidden="1" x14ac:dyDescent="0.2"/>
    <row r="42614" hidden="1" x14ac:dyDescent="0.2"/>
    <row r="42615" hidden="1" x14ac:dyDescent="0.2"/>
    <row r="42616" hidden="1" x14ac:dyDescent="0.2"/>
    <row r="42617" hidden="1" x14ac:dyDescent="0.2"/>
    <row r="42618" hidden="1" x14ac:dyDescent="0.2"/>
    <row r="42619" hidden="1" x14ac:dyDescent="0.2"/>
    <row r="42620" hidden="1" x14ac:dyDescent="0.2"/>
    <row r="42621" hidden="1" x14ac:dyDescent="0.2"/>
    <row r="42622" hidden="1" x14ac:dyDescent="0.2"/>
    <row r="42623" hidden="1" x14ac:dyDescent="0.2"/>
    <row r="42624" hidden="1" x14ac:dyDescent="0.2"/>
    <row r="42625" hidden="1" x14ac:dyDescent="0.2"/>
    <row r="42626" hidden="1" x14ac:dyDescent="0.2"/>
    <row r="42627" hidden="1" x14ac:dyDescent="0.2"/>
    <row r="42628" hidden="1" x14ac:dyDescent="0.2"/>
    <row r="42629" hidden="1" x14ac:dyDescent="0.2"/>
    <row r="42630" hidden="1" x14ac:dyDescent="0.2"/>
    <row r="42631" hidden="1" x14ac:dyDescent="0.2"/>
    <row r="42632" hidden="1" x14ac:dyDescent="0.2"/>
    <row r="42633" hidden="1" x14ac:dyDescent="0.2"/>
    <row r="42634" hidden="1" x14ac:dyDescent="0.2"/>
    <row r="42635" hidden="1" x14ac:dyDescent="0.2"/>
    <row r="42636" hidden="1" x14ac:dyDescent="0.2"/>
    <row r="42637" hidden="1" x14ac:dyDescent="0.2"/>
    <row r="42638" hidden="1" x14ac:dyDescent="0.2"/>
    <row r="42639" hidden="1" x14ac:dyDescent="0.2"/>
    <row r="42640" hidden="1" x14ac:dyDescent="0.2"/>
    <row r="42641" hidden="1" x14ac:dyDescent="0.2"/>
    <row r="42642" hidden="1" x14ac:dyDescent="0.2"/>
    <row r="42643" hidden="1" x14ac:dyDescent="0.2"/>
    <row r="42644" hidden="1" x14ac:dyDescent="0.2"/>
    <row r="42645" hidden="1" x14ac:dyDescent="0.2"/>
    <row r="42646" hidden="1" x14ac:dyDescent="0.2"/>
    <row r="42647" hidden="1" x14ac:dyDescent="0.2"/>
    <row r="42648" hidden="1" x14ac:dyDescent="0.2"/>
    <row r="42649" hidden="1" x14ac:dyDescent="0.2"/>
    <row r="42650" hidden="1" x14ac:dyDescent="0.2"/>
    <row r="42651" hidden="1" x14ac:dyDescent="0.2"/>
    <row r="42652" hidden="1" x14ac:dyDescent="0.2"/>
    <row r="42653" hidden="1" x14ac:dyDescent="0.2"/>
    <row r="42654" hidden="1" x14ac:dyDescent="0.2"/>
    <row r="42655" hidden="1" x14ac:dyDescent="0.2"/>
    <row r="42656" hidden="1" x14ac:dyDescent="0.2"/>
    <row r="42657" hidden="1" x14ac:dyDescent="0.2"/>
    <row r="42658" hidden="1" x14ac:dyDescent="0.2"/>
    <row r="42659" hidden="1" x14ac:dyDescent="0.2"/>
    <row r="42660" hidden="1" x14ac:dyDescent="0.2"/>
    <row r="42661" hidden="1" x14ac:dyDescent="0.2"/>
    <row r="42662" hidden="1" x14ac:dyDescent="0.2"/>
    <row r="42663" hidden="1" x14ac:dyDescent="0.2"/>
    <row r="42664" hidden="1" x14ac:dyDescent="0.2"/>
    <row r="42665" hidden="1" x14ac:dyDescent="0.2"/>
    <row r="42666" hidden="1" x14ac:dyDescent="0.2"/>
    <row r="42667" hidden="1" x14ac:dyDescent="0.2"/>
    <row r="42668" hidden="1" x14ac:dyDescent="0.2"/>
    <row r="42669" hidden="1" x14ac:dyDescent="0.2"/>
    <row r="42670" hidden="1" x14ac:dyDescent="0.2"/>
    <row r="42671" hidden="1" x14ac:dyDescent="0.2"/>
    <row r="42672" hidden="1" x14ac:dyDescent="0.2"/>
    <row r="42673" hidden="1" x14ac:dyDescent="0.2"/>
    <row r="42674" hidden="1" x14ac:dyDescent="0.2"/>
    <row r="42675" hidden="1" x14ac:dyDescent="0.2"/>
    <row r="42676" hidden="1" x14ac:dyDescent="0.2"/>
    <row r="42677" hidden="1" x14ac:dyDescent="0.2"/>
    <row r="42678" hidden="1" x14ac:dyDescent="0.2"/>
    <row r="42679" hidden="1" x14ac:dyDescent="0.2"/>
    <row r="42680" hidden="1" x14ac:dyDescent="0.2"/>
    <row r="42681" hidden="1" x14ac:dyDescent="0.2"/>
    <row r="42682" hidden="1" x14ac:dyDescent="0.2"/>
    <row r="42683" hidden="1" x14ac:dyDescent="0.2"/>
    <row r="42684" hidden="1" x14ac:dyDescent="0.2"/>
    <row r="42685" hidden="1" x14ac:dyDescent="0.2"/>
    <row r="42686" hidden="1" x14ac:dyDescent="0.2"/>
    <row r="42687" hidden="1" x14ac:dyDescent="0.2"/>
    <row r="42688" hidden="1" x14ac:dyDescent="0.2"/>
    <row r="42689" hidden="1" x14ac:dyDescent="0.2"/>
    <row r="42690" hidden="1" x14ac:dyDescent="0.2"/>
    <row r="42691" hidden="1" x14ac:dyDescent="0.2"/>
    <row r="42692" hidden="1" x14ac:dyDescent="0.2"/>
    <row r="42693" hidden="1" x14ac:dyDescent="0.2"/>
    <row r="42694" hidden="1" x14ac:dyDescent="0.2"/>
    <row r="42695" hidden="1" x14ac:dyDescent="0.2"/>
    <row r="42696" hidden="1" x14ac:dyDescent="0.2"/>
    <row r="42697" hidden="1" x14ac:dyDescent="0.2"/>
    <row r="42698" hidden="1" x14ac:dyDescent="0.2"/>
    <row r="42699" hidden="1" x14ac:dyDescent="0.2"/>
    <row r="42700" hidden="1" x14ac:dyDescent="0.2"/>
    <row r="42701" hidden="1" x14ac:dyDescent="0.2"/>
    <row r="42702" hidden="1" x14ac:dyDescent="0.2"/>
    <row r="42703" hidden="1" x14ac:dyDescent="0.2"/>
    <row r="42704" hidden="1" x14ac:dyDescent="0.2"/>
    <row r="42705" hidden="1" x14ac:dyDescent="0.2"/>
    <row r="42706" hidden="1" x14ac:dyDescent="0.2"/>
    <row r="42707" hidden="1" x14ac:dyDescent="0.2"/>
    <row r="42708" hidden="1" x14ac:dyDescent="0.2"/>
    <row r="42709" hidden="1" x14ac:dyDescent="0.2"/>
    <row r="42710" hidden="1" x14ac:dyDescent="0.2"/>
    <row r="42711" hidden="1" x14ac:dyDescent="0.2"/>
    <row r="42712" hidden="1" x14ac:dyDescent="0.2"/>
    <row r="42713" hidden="1" x14ac:dyDescent="0.2"/>
    <row r="42714" hidden="1" x14ac:dyDescent="0.2"/>
    <row r="42715" hidden="1" x14ac:dyDescent="0.2"/>
    <row r="42716" hidden="1" x14ac:dyDescent="0.2"/>
    <row r="42717" hidden="1" x14ac:dyDescent="0.2"/>
    <row r="42718" hidden="1" x14ac:dyDescent="0.2"/>
    <row r="42719" hidden="1" x14ac:dyDescent="0.2"/>
    <row r="42720" hidden="1" x14ac:dyDescent="0.2"/>
    <row r="42721" hidden="1" x14ac:dyDescent="0.2"/>
    <row r="42722" hidden="1" x14ac:dyDescent="0.2"/>
    <row r="42723" hidden="1" x14ac:dyDescent="0.2"/>
    <row r="42724" hidden="1" x14ac:dyDescent="0.2"/>
    <row r="42725" hidden="1" x14ac:dyDescent="0.2"/>
    <row r="42726" hidden="1" x14ac:dyDescent="0.2"/>
    <row r="42727" hidden="1" x14ac:dyDescent="0.2"/>
    <row r="42728" hidden="1" x14ac:dyDescent="0.2"/>
    <row r="42729" hidden="1" x14ac:dyDescent="0.2"/>
    <row r="42730" hidden="1" x14ac:dyDescent="0.2"/>
    <row r="42731" hidden="1" x14ac:dyDescent="0.2"/>
    <row r="42732" hidden="1" x14ac:dyDescent="0.2"/>
    <row r="42733" hidden="1" x14ac:dyDescent="0.2"/>
    <row r="42734" hidden="1" x14ac:dyDescent="0.2"/>
    <row r="42735" hidden="1" x14ac:dyDescent="0.2"/>
    <row r="42736" hidden="1" x14ac:dyDescent="0.2"/>
    <row r="42737" hidden="1" x14ac:dyDescent="0.2"/>
    <row r="42738" hidden="1" x14ac:dyDescent="0.2"/>
    <row r="42739" hidden="1" x14ac:dyDescent="0.2"/>
    <row r="42740" hidden="1" x14ac:dyDescent="0.2"/>
    <row r="42741" hidden="1" x14ac:dyDescent="0.2"/>
    <row r="42742" hidden="1" x14ac:dyDescent="0.2"/>
    <row r="42743" hidden="1" x14ac:dyDescent="0.2"/>
    <row r="42744" hidden="1" x14ac:dyDescent="0.2"/>
    <row r="42745" hidden="1" x14ac:dyDescent="0.2"/>
    <row r="42746" hidden="1" x14ac:dyDescent="0.2"/>
    <row r="42747" hidden="1" x14ac:dyDescent="0.2"/>
    <row r="42748" hidden="1" x14ac:dyDescent="0.2"/>
    <row r="42749" hidden="1" x14ac:dyDescent="0.2"/>
    <row r="42750" hidden="1" x14ac:dyDescent="0.2"/>
    <row r="42751" hidden="1" x14ac:dyDescent="0.2"/>
    <row r="42752" hidden="1" x14ac:dyDescent="0.2"/>
    <row r="42753" hidden="1" x14ac:dyDescent="0.2"/>
    <row r="42754" hidden="1" x14ac:dyDescent="0.2"/>
    <row r="42755" hidden="1" x14ac:dyDescent="0.2"/>
    <row r="42756" hidden="1" x14ac:dyDescent="0.2"/>
    <row r="42757" hidden="1" x14ac:dyDescent="0.2"/>
    <row r="42758" hidden="1" x14ac:dyDescent="0.2"/>
    <row r="42759" hidden="1" x14ac:dyDescent="0.2"/>
    <row r="42760" hidden="1" x14ac:dyDescent="0.2"/>
    <row r="42761" hidden="1" x14ac:dyDescent="0.2"/>
    <row r="42762" hidden="1" x14ac:dyDescent="0.2"/>
    <row r="42763" hidden="1" x14ac:dyDescent="0.2"/>
    <row r="42764" hidden="1" x14ac:dyDescent="0.2"/>
    <row r="42765" hidden="1" x14ac:dyDescent="0.2"/>
    <row r="42766" hidden="1" x14ac:dyDescent="0.2"/>
    <row r="42767" hidden="1" x14ac:dyDescent="0.2"/>
    <row r="42768" hidden="1" x14ac:dyDescent="0.2"/>
    <row r="42769" hidden="1" x14ac:dyDescent="0.2"/>
    <row r="42770" hidden="1" x14ac:dyDescent="0.2"/>
    <row r="42771" hidden="1" x14ac:dyDescent="0.2"/>
    <row r="42772" hidden="1" x14ac:dyDescent="0.2"/>
    <row r="42773" hidden="1" x14ac:dyDescent="0.2"/>
    <row r="42774" hidden="1" x14ac:dyDescent="0.2"/>
    <row r="42775" hidden="1" x14ac:dyDescent="0.2"/>
    <row r="42776" hidden="1" x14ac:dyDescent="0.2"/>
    <row r="42777" hidden="1" x14ac:dyDescent="0.2"/>
    <row r="42778" hidden="1" x14ac:dyDescent="0.2"/>
    <row r="42779" hidden="1" x14ac:dyDescent="0.2"/>
    <row r="42780" hidden="1" x14ac:dyDescent="0.2"/>
    <row r="42781" hidden="1" x14ac:dyDescent="0.2"/>
    <row r="42782" hidden="1" x14ac:dyDescent="0.2"/>
    <row r="42783" hidden="1" x14ac:dyDescent="0.2"/>
    <row r="42784" hidden="1" x14ac:dyDescent="0.2"/>
    <row r="42785" hidden="1" x14ac:dyDescent="0.2"/>
    <row r="42786" hidden="1" x14ac:dyDescent="0.2"/>
    <row r="42787" hidden="1" x14ac:dyDescent="0.2"/>
    <row r="42788" hidden="1" x14ac:dyDescent="0.2"/>
    <row r="42789" hidden="1" x14ac:dyDescent="0.2"/>
    <row r="42790" hidden="1" x14ac:dyDescent="0.2"/>
    <row r="42791" hidden="1" x14ac:dyDescent="0.2"/>
    <row r="42792" hidden="1" x14ac:dyDescent="0.2"/>
    <row r="42793" hidden="1" x14ac:dyDescent="0.2"/>
    <row r="42794" hidden="1" x14ac:dyDescent="0.2"/>
    <row r="42795" hidden="1" x14ac:dyDescent="0.2"/>
    <row r="42796" hidden="1" x14ac:dyDescent="0.2"/>
    <row r="42797" hidden="1" x14ac:dyDescent="0.2"/>
    <row r="42798" hidden="1" x14ac:dyDescent="0.2"/>
    <row r="42799" hidden="1" x14ac:dyDescent="0.2"/>
    <row r="42800" hidden="1" x14ac:dyDescent="0.2"/>
    <row r="42801" hidden="1" x14ac:dyDescent="0.2"/>
    <row r="42802" hidden="1" x14ac:dyDescent="0.2"/>
    <row r="42803" hidden="1" x14ac:dyDescent="0.2"/>
    <row r="42804" hidden="1" x14ac:dyDescent="0.2"/>
    <row r="42805" hidden="1" x14ac:dyDescent="0.2"/>
    <row r="42806" hidden="1" x14ac:dyDescent="0.2"/>
    <row r="42807" hidden="1" x14ac:dyDescent="0.2"/>
    <row r="42808" hidden="1" x14ac:dyDescent="0.2"/>
    <row r="42809" hidden="1" x14ac:dyDescent="0.2"/>
    <row r="42810" hidden="1" x14ac:dyDescent="0.2"/>
    <row r="42811" hidden="1" x14ac:dyDescent="0.2"/>
    <row r="42812" hidden="1" x14ac:dyDescent="0.2"/>
    <row r="42813" hidden="1" x14ac:dyDescent="0.2"/>
    <row r="42814" hidden="1" x14ac:dyDescent="0.2"/>
    <row r="42815" hidden="1" x14ac:dyDescent="0.2"/>
    <row r="42816" hidden="1" x14ac:dyDescent="0.2"/>
    <row r="42817" hidden="1" x14ac:dyDescent="0.2"/>
    <row r="42818" hidden="1" x14ac:dyDescent="0.2"/>
    <row r="42819" hidden="1" x14ac:dyDescent="0.2"/>
    <row r="42820" hidden="1" x14ac:dyDescent="0.2"/>
    <row r="42821" hidden="1" x14ac:dyDescent="0.2"/>
    <row r="42822" hidden="1" x14ac:dyDescent="0.2"/>
    <row r="42823" hidden="1" x14ac:dyDescent="0.2"/>
    <row r="42824" hidden="1" x14ac:dyDescent="0.2"/>
    <row r="42825" hidden="1" x14ac:dyDescent="0.2"/>
    <row r="42826" hidden="1" x14ac:dyDescent="0.2"/>
    <row r="42827" hidden="1" x14ac:dyDescent="0.2"/>
    <row r="42828" hidden="1" x14ac:dyDescent="0.2"/>
    <row r="42829" hidden="1" x14ac:dyDescent="0.2"/>
    <row r="42830" hidden="1" x14ac:dyDescent="0.2"/>
    <row r="42831" hidden="1" x14ac:dyDescent="0.2"/>
    <row r="42832" hidden="1" x14ac:dyDescent="0.2"/>
    <row r="42833" hidden="1" x14ac:dyDescent="0.2"/>
    <row r="42834" hidden="1" x14ac:dyDescent="0.2"/>
    <row r="42835" hidden="1" x14ac:dyDescent="0.2"/>
    <row r="42836" hidden="1" x14ac:dyDescent="0.2"/>
    <row r="42837" hidden="1" x14ac:dyDescent="0.2"/>
    <row r="42838" hidden="1" x14ac:dyDescent="0.2"/>
    <row r="42839" hidden="1" x14ac:dyDescent="0.2"/>
    <row r="42840" hidden="1" x14ac:dyDescent="0.2"/>
    <row r="42841" hidden="1" x14ac:dyDescent="0.2"/>
    <row r="42842" hidden="1" x14ac:dyDescent="0.2"/>
    <row r="42843" hidden="1" x14ac:dyDescent="0.2"/>
    <row r="42844" hidden="1" x14ac:dyDescent="0.2"/>
    <row r="42845" hidden="1" x14ac:dyDescent="0.2"/>
    <row r="42846" hidden="1" x14ac:dyDescent="0.2"/>
    <row r="42847" hidden="1" x14ac:dyDescent="0.2"/>
    <row r="42848" hidden="1" x14ac:dyDescent="0.2"/>
    <row r="42849" hidden="1" x14ac:dyDescent="0.2"/>
    <row r="42850" hidden="1" x14ac:dyDescent="0.2"/>
    <row r="42851" hidden="1" x14ac:dyDescent="0.2"/>
    <row r="42852" hidden="1" x14ac:dyDescent="0.2"/>
    <row r="42853" hidden="1" x14ac:dyDescent="0.2"/>
    <row r="42854" hidden="1" x14ac:dyDescent="0.2"/>
    <row r="42855" hidden="1" x14ac:dyDescent="0.2"/>
    <row r="42856" hidden="1" x14ac:dyDescent="0.2"/>
    <row r="42857" hidden="1" x14ac:dyDescent="0.2"/>
    <row r="42858" hidden="1" x14ac:dyDescent="0.2"/>
    <row r="42859" hidden="1" x14ac:dyDescent="0.2"/>
    <row r="42860" hidden="1" x14ac:dyDescent="0.2"/>
    <row r="42861" hidden="1" x14ac:dyDescent="0.2"/>
    <row r="42862" hidden="1" x14ac:dyDescent="0.2"/>
    <row r="42863" hidden="1" x14ac:dyDescent="0.2"/>
    <row r="42864" hidden="1" x14ac:dyDescent="0.2"/>
    <row r="42865" hidden="1" x14ac:dyDescent="0.2"/>
    <row r="42866" hidden="1" x14ac:dyDescent="0.2"/>
    <row r="42867" hidden="1" x14ac:dyDescent="0.2"/>
    <row r="42868" hidden="1" x14ac:dyDescent="0.2"/>
    <row r="42869" hidden="1" x14ac:dyDescent="0.2"/>
    <row r="42870" hidden="1" x14ac:dyDescent="0.2"/>
    <row r="42871" hidden="1" x14ac:dyDescent="0.2"/>
    <row r="42872" hidden="1" x14ac:dyDescent="0.2"/>
    <row r="42873" hidden="1" x14ac:dyDescent="0.2"/>
    <row r="42874" hidden="1" x14ac:dyDescent="0.2"/>
    <row r="42875" hidden="1" x14ac:dyDescent="0.2"/>
    <row r="42876" hidden="1" x14ac:dyDescent="0.2"/>
    <row r="42877" hidden="1" x14ac:dyDescent="0.2"/>
    <row r="42878" hidden="1" x14ac:dyDescent="0.2"/>
    <row r="42879" hidden="1" x14ac:dyDescent="0.2"/>
    <row r="42880" hidden="1" x14ac:dyDescent="0.2"/>
    <row r="42881" hidden="1" x14ac:dyDescent="0.2"/>
    <row r="42882" hidden="1" x14ac:dyDescent="0.2"/>
    <row r="42883" hidden="1" x14ac:dyDescent="0.2"/>
    <row r="42884" hidden="1" x14ac:dyDescent="0.2"/>
    <row r="42885" hidden="1" x14ac:dyDescent="0.2"/>
    <row r="42886" hidden="1" x14ac:dyDescent="0.2"/>
    <row r="42887" hidden="1" x14ac:dyDescent="0.2"/>
    <row r="42888" hidden="1" x14ac:dyDescent="0.2"/>
    <row r="42889" hidden="1" x14ac:dyDescent="0.2"/>
    <row r="42890" hidden="1" x14ac:dyDescent="0.2"/>
    <row r="42891" hidden="1" x14ac:dyDescent="0.2"/>
    <row r="42892" hidden="1" x14ac:dyDescent="0.2"/>
    <row r="42893" hidden="1" x14ac:dyDescent="0.2"/>
    <row r="42894" hidden="1" x14ac:dyDescent="0.2"/>
    <row r="42895" hidden="1" x14ac:dyDescent="0.2"/>
    <row r="42896" hidden="1" x14ac:dyDescent="0.2"/>
    <row r="42897" hidden="1" x14ac:dyDescent="0.2"/>
    <row r="42898" hidden="1" x14ac:dyDescent="0.2"/>
    <row r="42899" hidden="1" x14ac:dyDescent="0.2"/>
    <row r="42900" hidden="1" x14ac:dyDescent="0.2"/>
    <row r="42901" hidden="1" x14ac:dyDescent="0.2"/>
    <row r="42902" hidden="1" x14ac:dyDescent="0.2"/>
    <row r="42903" hidden="1" x14ac:dyDescent="0.2"/>
    <row r="42904" hidden="1" x14ac:dyDescent="0.2"/>
    <row r="42905" hidden="1" x14ac:dyDescent="0.2"/>
    <row r="42906" hidden="1" x14ac:dyDescent="0.2"/>
    <row r="42907" hidden="1" x14ac:dyDescent="0.2"/>
    <row r="42908" hidden="1" x14ac:dyDescent="0.2"/>
    <row r="42909" hidden="1" x14ac:dyDescent="0.2"/>
    <row r="42910" hidden="1" x14ac:dyDescent="0.2"/>
    <row r="42911" hidden="1" x14ac:dyDescent="0.2"/>
    <row r="42912" hidden="1" x14ac:dyDescent="0.2"/>
    <row r="42913" hidden="1" x14ac:dyDescent="0.2"/>
    <row r="42914" hidden="1" x14ac:dyDescent="0.2"/>
    <row r="42915" hidden="1" x14ac:dyDescent="0.2"/>
    <row r="42916" hidden="1" x14ac:dyDescent="0.2"/>
    <row r="42917" hidden="1" x14ac:dyDescent="0.2"/>
    <row r="42918" hidden="1" x14ac:dyDescent="0.2"/>
    <row r="42919" hidden="1" x14ac:dyDescent="0.2"/>
    <row r="42920" hidden="1" x14ac:dyDescent="0.2"/>
    <row r="42921" hidden="1" x14ac:dyDescent="0.2"/>
    <row r="42922" hidden="1" x14ac:dyDescent="0.2"/>
    <row r="42923" hidden="1" x14ac:dyDescent="0.2"/>
    <row r="42924" hidden="1" x14ac:dyDescent="0.2"/>
    <row r="42925" hidden="1" x14ac:dyDescent="0.2"/>
    <row r="42926" hidden="1" x14ac:dyDescent="0.2"/>
    <row r="42927" hidden="1" x14ac:dyDescent="0.2"/>
    <row r="42928" hidden="1" x14ac:dyDescent="0.2"/>
    <row r="42929" hidden="1" x14ac:dyDescent="0.2"/>
    <row r="42930" hidden="1" x14ac:dyDescent="0.2"/>
    <row r="42931" hidden="1" x14ac:dyDescent="0.2"/>
    <row r="42932" hidden="1" x14ac:dyDescent="0.2"/>
    <row r="42933" hidden="1" x14ac:dyDescent="0.2"/>
    <row r="42934" hidden="1" x14ac:dyDescent="0.2"/>
    <row r="42935" hidden="1" x14ac:dyDescent="0.2"/>
    <row r="42936" hidden="1" x14ac:dyDescent="0.2"/>
    <row r="42937" hidden="1" x14ac:dyDescent="0.2"/>
    <row r="42938" hidden="1" x14ac:dyDescent="0.2"/>
    <row r="42939" hidden="1" x14ac:dyDescent="0.2"/>
    <row r="42940" hidden="1" x14ac:dyDescent="0.2"/>
    <row r="42941" hidden="1" x14ac:dyDescent="0.2"/>
    <row r="42942" hidden="1" x14ac:dyDescent="0.2"/>
    <row r="42943" hidden="1" x14ac:dyDescent="0.2"/>
    <row r="42944" hidden="1" x14ac:dyDescent="0.2"/>
    <row r="42945" hidden="1" x14ac:dyDescent="0.2"/>
    <row r="42946" hidden="1" x14ac:dyDescent="0.2"/>
    <row r="42947" hidden="1" x14ac:dyDescent="0.2"/>
    <row r="42948" hidden="1" x14ac:dyDescent="0.2"/>
    <row r="42949" hidden="1" x14ac:dyDescent="0.2"/>
    <row r="42950" hidden="1" x14ac:dyDescent="0.2"/>
    <row r="42951" hidden="1" x14ac:dyDescent="0.2"/>
    <row r="42952" hidden="1" x14ac:dyDescent="0.2"/>
    <row r="42953" hidden="1" x14ac:dyDescent="0.2"/>
    <row r="42954" hidden="1" x14ac:dyDescent="0.2"/>
    <row r="42955" hidden="1" x14ac:dyDescent="0.2"/>
    <row r="42956" hidden="1" x14ac:dyDescent="0.2"/>
    <row r="42957" hidden="1" x14ac:dyDescent="0.2"/>
    <row r="42958" hidden="1" x14ac:dyDescent="0.2"/>
    <row r="42959" hidden="1" x14ac:dyDescent="0.2"/>
    <row r="42960" hidden="1" x14ac:dyDescent="0.2"/>
    <row r="42961" hidden="1" x14ac:dyDescent="0.2"/>
    <row r="42962" hidden="1" x14ac:dyDescent="0.2"/>
    <row r="42963" hidden="1" x14ac:dyDescent="0.2"/>
    <row r="42964" hidden="1" x14ac:dyDescent="0.2"/>
    <row r="42965" hidden="1" x14ac:dyDescent="0.2"/>
    <row r="42966" hidden="1" x14ac:dyDescent="0.2"/>
    <row r="42967" hidden="1" x14ac:dyDescent="0.2"/>
    <row r="42968" hidden="1" x14ac:dyDescent="0.2"/>
    <row r="42969" hidden="1" x14ac:dyDescent="0.2"/>
    <row r="42970" hidden="1" x14ac:dyDescent="0.2"/>
    <row r="42971" hidden="1" x14ac:dyDescent="0.2"/>
    <row r="42972" hidden="1" x14ac:dyDescent="0.2"/>
    <row r="42973" hidden="1" x14ac:dyDescent="0.2"/>
    <row r="42974" hidden="1" x14ac:dyDescent="0.2"/>
    <row r="42975" hidden="1" x14ac:dyDescent="0.2"/>
    <row r="42976" hidden="1" x14ac:dyDescent="0.2"/>
    <row r="42977" hidden="1" x14ac:dyDescent="0.2"/>
    <row r="42978" hidden="1" x14ac:dyDescent="0.2"/>
    <row r="42979" hidden="1" x14ac:dyDescent="0.2"/>
    <row r="42980" hidden="1" x14ac:dyDescent="0.2"/>
    <row r="42981" hidden="1" x14ac:dyDescent="0.2"/>
    <row r="42982" hidden="1" x14ac:dyDescent="0.2"/>
    <row r="42983" hidden="1" x14ac:dyDescent="0.2"/>
    <row r="42984" hidden="1" x14ac:dyDescent="0.2"/>
    <row r="42985" hidden="1" x14ac:dyDescent="0.2"/>
    <row r="42986" hidden="1" x14ac:dyDescent="0.2"/>
    <row r="42987" hidden="1" x14ac:dyDescent="0.2"/>
    <row r="42988" hidden="1" x14ac:dyDescent="0.2"/>
    <row r="42989" hidden="1" x14ac:dyDescent="0.2"/>
    <row r="42990" hidden="1" x14ac:dyDescent="0.2"/>
    <row r="42991" hidden="1" x14ac:dyDescent="0.2"/>
    <row r="42992" hidden="1" x14ac:dyDescent="0.2"/>
    <row r="42993" hidden="1" x14ac:dyDescent="0.2"/>
    <row r="42994" hidden="1" x14ac:dyDescent="0.2"/>
    <row r="42995" hidden="1" x14ac:dyDescent="0.2"/>
    <row r="42996" hidden="1" x14ac:dyDescent="0.2"/>
    <row r="42997" hidden="1" x14ac:dyDescent="0.2"/>
    <row r="42998" hidden="1" x14ac:dyDescent="0.2"/>
    <row r="42999" hidden="1" x14ac:dyDescent="0.2"/>
    <row r="43000" hidden="1" x14ac:dyDescent="0.2"/>
    <row r="43001" hidden="1" x14ac:dyDescent="0.2"/>
    <row r="43002" hidden="1" x14ac:dyDescent="0.2"/>
    <row r="43003" hidden="1" x14ac:dyDescent="0.2"/>
    <row r="43004" hidden="1" x14ac:dyDescent="0.2"/>
    <row r="43005" hidden="1" x14ac:dyDescent="0.2"/>
    <row r="43006" hidden="1" x14ac:dyDescent="0.2"/>
    <row r="43007" hidden="1" x14ac:dyDescent="0.2"/>
    <row r="43008" hidden="1" x14ac:dyDescent="0.2"/>
    <row r="43009" hidden="1" x14ac:dyDescent="0.2"/>
    <row r="43010" hidden="1" x14ac:dyDescent="0.2"/>
    <row r="43011" hidden="1" x14ac:dyDescent="0.2"/>
    <row r="43012" hidden="1" x14ac:dyDescent="0.2"/>
    <row r="43013" hidden="1" x14ac:dyDescent="0.2"/>
    <row r="43014" hidden="1" x14ac:dyDescent="0.2"/>
    <row r="43015" hidden="1" x14ac:dyDescent="0.2"/>
    <row r="43016" hidden="1" x14ac:dyDescent="0.2"/>
    <row r="43017" hidden="1" x14ac:dyDescent="0.2"/>
    <row r="43018" hidden="1" x14ac:dyDescent="0.2"/>
    <row r="43019" hidden="1" x14ac:dyDescent="0.2"/>
    <row r="43020" hidden="1" x14ac:dyDescent="0.2"/>
    <row r="43021" hidden="1" x14ac:dyDescent="0.2"/>
    <row r="43022" hidden="1" x14ac:dyDescent="0.2"/>
    <row r="43023" hidden="1" x14ac:dyDescent="0.2"/>
    <row r="43024" hidden="1" x14ac:dyDescent="0.2"/>
    <row r="43025" hidden="1" x14ac:dyDescent="0.2"/>
    <row r="43026" hidden="1" x14ac:dyDescent="0.2"/>
    <row r="43027" hidden="1" x14ac:dyDescent="0.2"/>
    <row r="43028" hidden="1" x14ac:dyDescent="0.2"/>
    <row r="43029" hidden="1" x14ac:dyDescent="0.2"/>
    <row r="43030" hidden="1" x14ac:dyDescent="0.2"/>
    <row r="43031" hidden="1" x14ac:dyDescent="0.2"/>
    <row r="43032" hidden="1" x14ac:dyDescent="0.2"/>
    <row r="43033" hidden="1" x14ac:dyDescent="0.2"/>
    <row r="43034" hidden="1" x14ac:dyDescent="0.2"/>
    <row r="43035" hidden="1" x14ac:dyDescent="0.2"/>
    <row r="43036" hidden="1" x14ac:dyDescent="0.2"/>
    <row r="43037" hidden="1" x14ac:dyDescent="0.2"/>
    <row r="43038" hidden="1" x14ac:dyDescent="0.2"/>
    <row r="43039" hidden="1" x14ac:dyDescent="0.2"/>
    <row r="43040" hidden="1" x14ac:dyDescent="0.2"/>
    <row r="43041" hidden="1" x14ac:dyDescent="0.2"/>
    <row r="43042" hidden="1" x14ac:dyDescent="0.2"/>
    <row r="43043" hidden="1" x14ac:dyDescent="0.2"/>
    <row r="43044" hidden="1" x14ac:dyDescent="0.2"/>
    <row r="43045" hidden="1" x14ac:dyDescent="0.2"/>
    <row r="43046" hidden="1" x14ac:dyDescent="0.2"/>
    <row r="43047" hidden="1" x14ac:dyDescent="0.2"/>
    <row r="43048" hidden="1" x14ac:dyDescent="0.2"/>
    <row r="43049" hidden="1" x14ac:dyDescent="0.2"/>
    <row r="43050" hidden="1" x14ac:dyDescent="0.2"/>
    <row r="43051" hidden="1" x14ac:dyDescent="0.2"/>
    <row r="43052" hidden="1" x14ac:dyDescent="0.2"/>
    <row r="43053" hidden="1" x14ac:dyDescent="0.2"/>
    <row r="43054" hidden="1" x14ac:dyDescent="0.2"/>
    <row r="43055" hidden="1" x14ac:dyDescent="0.2"/>
    <row r="43056" hidden="1" x14ac:dyDescent="0.2"/>
    <row r="43057" hidden="1" x14ac:dyDescent="0.2"/>
    <row r="43058" hidden="1" x14ac:dyDescent="0.2"/>
    <row r="43059" hidden="1" x14ac:dyDescent="0.2"/>
    <row r="43060" hidden="1" x14ac:dyDescent="0.2"/>
    <row r="43061" hidden="1" x14ac:dyDescent="0.2"/>
    <row r="43062" hidden="1" x14ac:dyDescent="0.2"/>
    <row r="43063" hidden="1" x14ac:dyDescent="0.2"/>
    <row r="43064" hidden="1" x14ac:dyDescent="0.2"/>
    <row r="43065" hidden="1" x14ac:dyDescent="0.2"/>
    <row r="43066" hidden="1" x14ac:dyDescent="0.2"/>
    <row r="43067" hidden="1" x14ac:dyDescent="0.2"/>
    <row r="43068" hidden="1" x14ac:dyDescent="0.2"/>
    <row r="43069" hidden="1" x14ac:dyDescent="0.2"/>
    <row r="43070" hidden="1" x14ac:dyDescent="0.2"/>
    <row r="43071" hidden="1" x14ac:dyDescent="0.2"/>
    <row r="43072" hidden="1" x14ac:dyDescent="0.2"/>
    <row r="43073" hidden="1" x14ac:dyDescent="0.2"/>
    <row r="43074" hidden="1" x14ac:dyDescent="0.2"/>
    <row r="43075" hidden="1" x14ac:dyDescent="0.2"/>
    <row r="43076" hidden="1" x14ac:dyDescent="0.2"/>
    <row r="43077" hidden="1" x14ac:dyDescent="0.2"/>
    <row r="43078" hidden="1" x14ac:dyDescent="0.2"/>
    <row r="43079" hidden="1" x14ac:dyDescent="0.2"/>
    <row r="43080" hidden="1" x14ac:dyDescent="0.2"/>
    <row r="43081" hidden="1" x14ac:dyDescent="0.2"/>
    <row r="43082" hidden="1" x14ac:dyDescent="0.2"/>
    <row r="43083" hidden="1" x14ac:dyDescent="0.2"/>
    <row r="43084" hidden="1" x14ac:dyDescent="0.2"/>
    <row r="43085" hidden="1" x14ac:dyDescent="0.2"/>
    <row r="43086" hidden="1" x14ac:dyDescent="0.2"/>
    <row r="43087" hidden="1" x14ac:dyDescent="0.2"/>
    <row r="43088" hidden="1" x14ac:dyDescent="0.2"/>
    <row r="43089" hidden="1" x14ac:dyDescent="0.2"/>
    <row r="43090" hidden="1" x14ac:dyDescent="0.2"/>
    <row r="43091" hidden="1" x14ac:dyDescent="0.2"/>
    <row r="43092" hidden="1" x14ac:dyDescent="0.2"/>
    <row r="43093" hidden="1" x14ac:dyDescent="0.2"/>
    <row r="43094" hidden="1" x14ac:dyDescent="0.2"/>
    <row r="43095" hidden="1" x14ac:dyDescent="0.2"/>
    <row r="43096" hidden="1" x14ac:dyDescent="0.2"/>
    <row r="43097" hidden="1" x14ac:dyDescent="0.2"/>
    <row r="43098" hidden="1" x14ac:dyDescent="0.2"/>
    <row r="43099" hidden="1" x14ac:dyDescent="0.2"/>
    <row r="43100" hidden="1" x14ac:dyDescent="0.2"/>
    <row r="43101" hidden="1" x14ac:dyDescent="0.2"/>
    <row r="43102" hidden="1" x14ac:dyDescent="0.2"/>
    <row r="43103" hidden="1" x14ac:dyDescent="0.2"/>
    <row r="43104" hidden="1" x14ac:dyDescent="0.2"/>
    <row r="43105" hidden="1" x14ac:dyDescent="0.2"/>
    <row r="43106" hidden="1" x14ac:dyDescent="0.2"/>
    <row r="43107" hidden="1" x14ac:dyDescent="0.2"/>
    <row r="43108" hidden="1" x14ac:dyDescent="0.2"/>
    <row r="43109" hidden="1" x14ac:dyDescent="0.2"/>
    <row r="43110" hidden="1" x14ac:dyDescent="0.2"/>
    <row r="43111" hidden="1" x14ac:dyDescent="0.2"/>
    <row r="43112" hidden="1" x14ac:dyDescent="0.2"/>
    <row r="43113" hidden="1" x14ac:dyDescent="0.2"/>
    <row r="43114" hidden="1" x14ac:dyDescent="0.2"/>
    <row r="43115" hidden="1" x14ac:dyDescent="0.2"/>
    <row r="43116" hidden="1" x14ac:dyDescent="0.2"/>
    <row r="43117" hidden="1" x14ac:dyDescent="0.2"/>
    <row r="43118" hidden="1" x14ac:dyDescent="0.2"/>
    <row r="43119" hidden="1" x14ac:dyDescent="0.2"/>
    <row r="43120" hidden="1" x14ac:dyDescent="0.2"/>
    <row r="43121" hidden="1" x14ac:dyDescent="0.2"/>
    <row r="43122" hidden="1" x14ac:dyDescent="0.2"/>
    <row r="43123" hidden="1" x14ac:dyDescent="0.2"/>
    <row r="43124" hidden="1" x14ac:dyDescent="0.2"/>
    <row r="43125" hidden="1" x14ac:dyDescent="0.2"/>
    <row r="43126" hidden="1" x14ac:dyDescent="0.2"/>
    <row r="43127" hidden="1" x14ac:dyDescent="0.2"/>
    <row r="43128" hidden="1" x14ac:dyDescent="0.2"/>
    <row r="43129" hidden="1" x14ac:dyDescent="0.2"/>
    <row r="43130" hidden="1" x14ac:dyDescent="0.2"/>
    <row r="43131" hidden="1" x14ac:dyDescent="0.2"/>
    <row r="43132" hidden="1" x14ac:dyDescent="0.2"/>
    <row r="43133" hidden="1" x14ac:dyDescent="0.2"/>
    <row r="43134" hidden="1" x14ac:dyDescent="0.2"/>
    <row r="43135" hidden="1" x14ac:dyDescent="0.2"/>
    <row r="43136" hidden="1" x14ac:dyDescent="0.2"/>
    <row r="43137" hidden="1" x14ac:dyDescent="0.2"/>
    <row r="43138" hidden="1" x14ac:dyDescent="0.2"/>
    <row r="43139" hidden="1" x14ac:dyDescent="0.2"/>
    <row r="43140" hidden="1" x14ac:dyDescent="0.2"/>
    <row r="43141" hidden="1" x14ac:dyDescent="0.2"/>
    <row r="43142" hidden="1" x14ac:dyDescent="0.2"/>
    <row r="43143" hidden="1" x14ac:dyDescent="0.2"/>
    <row r="43144" hidden="1" x14ac:dyDescent="0.2"/>
    <row r="43145" hidden="1" x14ac:dyDescent="0.2"/>
    <row r="43146" hidden="1" x14ac:dyDescent="0.2"/>
    <row r="43147" hidden="1" x14ac:dyDescent="0.2"/>
    <row r="43148" hidden="1" x14ac:dyDescent="0.2"/>
    <row r="43149" hidden="1" x14ac:dyDescent="0.2"/>
    <row r="43150" hidden="1" x14ac:dyDescent="0.2"/>
    <row r="43151" hidden="1" x14ac:dyDescent="0.2"/>
    <row r="43152" hidden="1" x14ac:dyDescent="0.2"/>
    <row r="43153" hidden="1" x14ac:dyDescent="0.2"/>
    <row r="43154" hidden="1" x14ac:dyDescent="0.2"/>
    <row r="43155" hidden="1" x14ac:dyDescent="0.2"/>
    <row r="43156" hidden="1" x14ac:dyDescent="0.2"/>
    <row r="43157" hidden="1" x14ac:dyDescent="0.2"/>
    <row r="43158" hidden="1" x14ac:dyDescent="0.2"/>
    <row r="43159" hidden="1" x14ac:dyDescent="0.2"/>
    <row r="43160" hidden="1" x14ac:dyDescent="0.2"/>
    <row r="43161" hidden="1" x14ac:dyDescent="0.2"/>
    <row r="43162" hidden="1" x14ac:dyDescent="0.2"/>
    <row r="43163" hidden="1" x14ac:dyDescent="0.2"/>
    <row r="43164" hidden="1" x14ac:dyDescent="0.2"/>
    <row r="43165" hidden="1" x14ac:dyDescent="0.2"/>
    <row r="43166" hidden="1" x14ac:dyDescent="0.2"/>
    <row r="43167" hidden="1" x14ac:dyDescent="0.2"/>
    <row r="43168" hidden="1" x14ac:dyDescent="0.2"/>
    <row r="43169" hidden="1" x14ac:dyDescent="0.2"/>
    <row r="43170" hidden="1" x14ac:dyDescent="0.2"/>
    <row r="43171" hidden="1" x14ac:dyDescent="0.2"/>
    <row r="43172" hidden="1" x14ac:dyDescent="0.2"/>
    <row r="43173" hidden="1" x14ac:dyDescent="0.2"/>
    <row r="43174" hidden="1" x14ac:dyDescent="0.2"/>
    <row r="43175" hidden="1" x14ac:dyDescent="0.2"/>
    <row r="43176" hidden="1" x14ac:dyDescent="0.2"/>
    <row r="43177" hidden="1" x14ac:dyDescent="0.2"/>
    <row r="43178" hidden="1" x14ac:dyDescent="0.2"/>
    <row r="43179" hidden="1" x14ac:dyDescent="0.2"/>
    <row r="43180" hidden="1" x14ac:dyDescent="0.2"/>
    <row r="43181" hidden="1" x14ac:dyDescent="0.2"/>
    <row r="43182" hidden="1" x14ac:dyDescent="0.2"/>
    <row r="43183" hidden="1" x14ac:dyDescent="0.2"/>
    <row r="43184" hidden="1" x14ac:dyDescent="0.2"/>
    <row r="43185" hidden="1" x14ac:dyDescent="0.2"/>
    <row r="43186" hidden="1" x14ac:dyDescent="0.2"/>
    <row r="43187" hidden="1" x14ac:dyDescent="0.2"/>
    <row r="43188" hidden="1" x14ac:dyDescent="0.2"/>
    <row r="43189" hidden="1" x14ac:dyDescent="0.2"/>
    <row r="43190" hidden="1" x14ac:dyDescent="0.2"/>
    <row r="43191" hidden="1" x14ac:dyDescent="0.2"/>
    <row r="43192" hidden="1" x14ac:dyDescent="0.2"/>
    <row r="43193" hidden="1" x14ac:dyDescent="0.2"/>
    <row r="43194" hidden="1" x14ac:dyDescent="0.2"/>
    <row r="43195" hidden="1" x14ac:dyDescent="0.2"/>
    <row r="43196" hidden="1" x14ac:dyDescent="0.2"/>
    <row r="43197" hidden="1" x14ac:dyDescent="0.2"/>
    <row r="43198" hidden="1" x14ac:dyDescent="0.2"/>
    <row r="43199" hidden="1" x14ac:dyDescent="0.2"/>
    <row r="43200" hidden="1" x14ac:dyDescent="0.2"/>
    <row r="43201" hidden="1" x14ac:dyDescent="0.2"/>
    <row r="43202" hidden="1" x14ac:dyDescent="0.2"/>
    <row r="43203" hidden="1" x14ac:dyDescent="0.2"/>
    <row r="43204" hidden="1" x14ac:dyDescent="0.2"/>
    <row r="43205" hidden="1" x14ac:dyDescent="0.2"/>
    <row r="43206" hidden="1" x14ac:dyDescent="0.2"/>
    <row r="43207" hidden="1" x14ac:dyDescent="0.2"/>
    <row r="43208" hidden="1" x14ac:dyDescent="0.2"/>
    <row r="43209" hidden="1" x14ac:dyDescent="0.2"/>
    <row r="43210" hidden="1" x14ac:dyDescent="0.2"/>
    <row r="43211" hidden="1" x14ac:dyDescent="0.2"/>
    <row r="43212" hidden="1" x14ac:dyDescent="0.2"/>
    <row r="43213" hidden="1" x14ac:dyDescent="0.2"/>
    <row r="43214" hidden="1" x14ac:dyDescent="0.2"/>
    <row r="43215" hidden="1" x14ac:dyDescent="0.2"/>
    <row r="43216" hidden="1" x14ac:dyDescent="0.2"/>
    <row r="43217" hidden="1" x14ac:dyDescent="0.2"/>
    <row r="43218" hidden="1" x14ac:dyDescent="0.2"/>
    <row r="43219" hidden="1" x14ac:dyDescent="0.2"/>
    <row r="43220" hidden="1" x14ac:dyDescent="0.2"/>
    <row r="43221" hidden="1" x14ac:dyDescent="0.2"/>
    <row r="43222" hidden="1" x14ac:dyDescent="0.2"/>
    <row r="43223" hidden="1" x14ac:dyDescent="0.2"/>
    <row r="43224" hidden="1" x14ac:dyDescent="0.2"/>
    <row r="43225" hidden="1" x14ac:dyDescent="0.2"/>
    <row r="43226" hidden="1" x14ac:dyDescent="0.2"/>
    <row r="43227" hidden="1" x14ac:dyDescent="0.2"/>
    <row r="43228" hidden="1" x14ac:dyDescent="0.2"/>
    <row r="43229" hidden="1" x14ac:dyDescent="0.2"/>
    <row r="43230" hidden="1" x14ac:dyDescent="0.2"/>
    <row r="43231" hidden="1" x14ac:dyDescent="0.2"/>
    <row r="43232" hidden="1" x14ac:dyDescent="0.2"/>
    <row r="43233" hidden="1" x14ac:dyDescent="0.2"/>
    <row r="43234" hidden="1" x14ac:dyDescent="0.2"/>
    <row r="43235" hidden="1" x14ac:dyDescent="0.2"/>
    <row r="43236" hidden="1" x14ac:dyDescent="0.2"/>
    <row r="43237" hidden="1" x14ac:dyDescent="0.2"/>
    <row r="43238" hidden="1" x14ac:dyDescent="0.2"/>
    <row r="43239" hidden="1" x14ac:dyDescent="0.2"/>
    <row r="43240" hidden="1" x14ac:dyDescent="0.2"/>
    <row r="43241" hidden="1" x14ac:dyDescent="0.2"/>
    <row r="43242" hidden="1" x14ac:dyDescent="0.2"/>
    <row r="43243" hidden="1" x14ac:dyDescent="0.2"/>
    <row r="43244" hidden="1" x14ac:dyDescent="0.2"/>
    <row r="43245" hidden="1" x14ac:dyDescent="0.2"/>
    <row r="43246" hidden="1" x14ac:dyDescent="0.2"/>
    <row r="43247" hidden="1" x14ac:dyDescent="0.2"/>
    <row r="43248" hidden="1" x14ac:dyDescent="0.2"/>
    <row r="43249" hidden="1" x14ac:dyDescent="0.2"/>
    <row r="43250" hidden="1" x14ac:dyDescent="0.2"/>
    <row r="43251" hidden="1" x14ac:dyDescent="0.2"/>
    <row r="43252" hidden="1" x14ac:dyDescent="0.2"/>
    <row r="43253" hidden="1" x14ac:dyDescent="0.2"/>
    <row r="43254" hidden="1" x14ac:dyDescent="0.2"/>
    <row r="43255" hidden="1" x14ac:dyDescent="0.2"/>
    <row r="43256" hidden="1" x14ac:dyDescent="0.2"/>
    <row r="43257" hidden="1" x14ac:dyDescent="0.2"/>
    <row r="43258" hidden="1" x14ac:dyDescent="0.2"/>
    <row r="43259" hidden="1" x14ac:dyDescent="0.2"/>
    <row r="43260" hidden="1" x14ac:dyDescent="0.2"/>
    <row r="43261" hidden="1" x14ac:dyDescent="0.2"/>
    <row r="43262" hidden="1" x14ac:dyDescent="0.2"/>
    <row r="43263" hidden="1" x14ac:dyDescent="0.2"/>
    <row r="43264" hidden="1" x14ac:dyDescent="0.2"/>
    <row r="43265" hidden="1" x14ac:dyDescent="0.2"/>
    <row r="43266" hidden="1" x14ac:dyDescent="0.2"/>
    <row r="43267" hidden="1" x14ac:dyDescent="0.2"/>
    <row r="43268" hidden="1" x14ac:dyDescent="0.2"/>
    <row r="43269" hidden="1" x14ac:dyDescent="0.2"/>
    <row r="43270" hidden="1" x14ac:dyDescent="0.2"/>
    <row r="43271" hidden="1" x14ac:dyDescent="0.2"/>
    <row r="43272" hidden="1" x14ac:dyDescent="0.2"/>
    <row r="43273" hidden="1" x14ac:dyDescent="0.2"/>
    <row r="43274" hidden="1" x14ac:dyDescent="0.2"/>
    <row r="43275" hidden="1" x14ac:dyDescent="0.2"/>
    <row r="43276" hidden="1" x14ac:dyDescent="0.2"/>
    <row r="43277" hidden="1" x14ac:dyDescent="0.2"/>
    <row r="43278" hidden="1" x14ac:dyDescent="0.2"/>
    <row r="43279" hidden="1" x14ac:dyDescent="0.2"/>
    <row r="43280" hidden="1" x14ac:dyDescent="0.2"/>
    <row r="43281" hidden="1" x14ac:dyDescent="0.2"/>
    <row r="43282" hidden="1" x14ac:dyDescent="0.2"/>
    <row r="43283" hidden="1" x14ac:dyDescent="0.2"/>
    <row r="43284" hidden="1" x14ac:dyDescent="0.2"/>
    <row r="43285" hidden="1" x14ac:dyDescent="0.2"/>
    <row r="43286" hidden="1" x14ac:dyDescent="0.2"/>
    <row r="43287" hidden="1" x14ac:dyDescent="0.2"/>
    <row r="43288" hidden="1" x14ac:dyDescent="0.2"/>
    <row r="43289" hidden="1" x14ac:dyDescent="0.2"/>
    <row r="43290" hidden="1" x14ac:dyDescent="0.2"/>
    <row r="43291" hidden="1" x14ac:dyDescent="0.2"/>
    <row r="43292" hidden="1" x14ac:dyDescent="0.2"/>
    <row r="43293" hidden="1" x14ac:dyDescent="0.2"/>
    <row r="43294" hidden="1" x14ac:dyDescent="0.2"/>
    <row r="43295" hidden="1" x14ac:dyDescent="0.2"/>
    <row r="43296" hidden="1" x14ac:dyDescent="0.2"/>
    <row r="43297" hidden="1" x14ac:dyDescent="0.2"/>
    <row r="43298" hidden="1" x14ac:dyDescent="0.2"/>
    <row r="43299" hidden="1" x14ac:dyDescent="0.2"/>
    <row r="43300" hidden="1" x14ac:dyDescent="0.2"/>
    <row r="43301" hidden="1" x14ac:dyDescent="0.2"/>
    <row r="43302" hidden="1" x14ac:dyDescent="0.2"/>
    <row r="43303" hidden="1" x14ac:dyDescent="0.2"/>
    <row r="43304" hidden="1" x14ac:dyDescent="0.2"/>
    <row r="43305" hidden="1" x14ac:dyDescent="0.2"/>
    <row r="43306" hidden="1" x14ac:dyDescent="0.2"/>
    <row r="43307" hidden="1" x14ac:dyDescent="0.2"/>
    <row r="43308" hidden="1" x14ac:dyDescent="0.2"/>
    <row r="43309" hidden="1" x14ac:dyDescent="0.2"/>
    <row r="43310" hidden="1" x14ac:dyDescent="0.2"/>
    <row r="43311" hidden="1" x14ac:dyDescent="0.2"/>
    <row r="43312" hidden="1" x14ac:dyDescent="0.2"/>
    <row r="43313" hidden="1" x14ac:dyDescent="0.2"/>
    <row r="43314" hidden="1" x14ac:dyDescent="0.2"/>
    <row r="43315" hidden="1" x14ac:dyDescent="0.2"/>
    <row r="43316" hidden="1" x14ac:dyDescent="0.2"/>
    <row r="43317" hidden="1" x14ac:dyDescent="0.2"/>
    <row r="43318" hidden="1" x14ac:dyDescent="0.2"/>
    <row r="43319" hidden="1" x14ac:dyDescent="0.2"/>
    <row r="43320" hidden="1" x14ac:dyDescent="0.2"/>
    <row r="43321" hidden="1" x14ac:dyDescent="0.2"/>
    <row r="43322" hidden="1" x14ac:dyDescent="0.2"/>
    <row r="43323" hidden="1" x14ac:dyDescent="0.2"/>
    <row r="43324" hidden="1" x14ac:dyDescent="0.2"/>
    <row r="43325" hidden="1" x14ac:dyDescent="0.2"/>
    <row r="43326" hidden="1" x14ac:dyDescent="0.2"/>
    <row r="43327" hidden="1" x14ac:dyDescent="0.2"/>
    <row r="43328" hidden="1" x14ac:dyDescent="0.2"/>
    <row r="43329" hidden="1" x14ac:dyDescent="0.2"/>
    <row r="43330" hidden="1" x14ac:dyDescent="0.2"/>
    <row r="43331" hidden="1" x14ac:dyDescent="0.2"/>
    <row r="43332" hidden="1" x14ac:dyDescent="0.2"/>
    <row r="43333" hidden="1" x14ac:dyDescent="0.2"/>
    <row r="43334" hidden="1" x14ac:dyDescent="0.2"/>
    <row r="43335" hidden="1" x14ac:dyDescent="0.2"/>
    <row r="43336" hidden="1" x14ac:dyDescent="0.2"/>
    <row r="43337" hidden="1" x14ac:dyDescent="0.2"/>
    <row r="43338" hidden="1" x14ac:dyDescent="0.2"/>
    <row r="43339" hidden="1" x14ac:dyDescent="0.2"/>
    <row r="43340" hidden="1" x14ac:dyDescent="0.2"/>
    <row r="43341" hidden="1" x14ac:dyDescent="0.2"/>
    <row r="43342" hidden="1" x14ac:dyDescent="0.2"/>
    <row r="43343" hidden="1" x14ac:dyDescent="0.2"/>
    <row r="43344" hidden="1" x14ac:dyDescent="0.2"/>
    <row r="43345" hidden="1" x14ac:dyDescent="0.2"/>
    <row r="43346" hidden="1" x14ac:dyDescent="0.2"/>
    <row r="43347" hidden="1" x14ac:dyDescent="0.2"/>
    <row r="43348" hidden="1" x14ac:dyDescent="0.2"/>
    <row r="43349" hidden="1" x14ac:dyDescent="0.2"/>
    <row r="43350" hidden="1" x14ac:dyDescent="0.2"/>
    <row r="43351" hidden="1" x14ac:dyDescent="0.2"/>
    <row r="43352" hidden="1" x14ac:dyDescent="0.2"/>
    <row r="43353" hidden="1" x14ac:dyDescent="0.2"/>
    <row r="43354" hidden="1" x14ac:dyDescent="0.2"/>
    <row r="43355" hidden="1" x14ac:dyDescent="0.2"/>
    <row r="43356" hidden="1" x14ac:dyDescent="0.2"/>
    <row r="43357" hidden="1" x14ac:dyDescent="0.2"/>
    <row r="43358" hidden="1" x14ac:dyDescent="0.2"/>
    <row r="43359" hidden="1" x14ac:dyDescent="0.2"/>
    <row r="43360" hidden="1" x14ac:dyDescent="0.2"/>
    <row r="43361" hidden="1" x14ac:dyDescent="0.2"/>
    <row r="43362" hidden="1" x14ac:dyDescent="0.2"/>
    <row r="43363" hidden="1" x14ac:dyDescent="0.2"/>
    <row r="43364" hidden="1" x14ac:dyDescent="0.2"/>
    <row r="43365" hidden="1" x14ac:dyDescent="0.2"/>
    <row r="43366" hidden="1" x14ac:dyDescent="0.2"/>
    <row r="43367" hidden="1" x14ac:dyDescent="0.2"/>
    <row r="43368" hidden="1" x14ac:dyDescent="0.2"/>
    <row r="43369" hidden="1" x14ac:dyDescent="0.2"/>
    <row r="43370" hidden="1" x14ac:dyDescent="0.2"/>
    <row r="43371" hidden="1" x14ac:dyDescent="0.2"/>
    <row r="43372" hidden="1" x14ac:dyDescent="0.2"/>
    <row r="43373" hidden="1" x14ac:dyDescent="0.2"/>
    <row r="43374" hidden="1" x14ac:dyDescent="0.2"/>
    <row r="43375" hidden="1" x14ac:dyDescent="0.2"/>
    <row r="43376" hidden="1" x14ac:dyDescent="0.2"/>
    <row r="43377" hidden="1" x14ac:dyDescent="0.2"/>
    <row r="43378" hidden="1" x14ac:dyDescent="0.2"/>
    <row r="43379" hidden="1" x14ac:dyDescent="0.2"/>
    <row r="43380" hidden="1" x14ac:dyDescent="0.2"/>
    <row r="43381" hidden="1" x14ac:dyDescent="0.2"/>
    <row r="43382" hidden="1" x14ac:dyDescent="0.2"/>
    <row r="43383" hidden="1" x14ac:dyDescent="0.2"/>
    <row r="43384" hidden="1" x14ac:dyDescent="0.2"/>
    <row r="43385" hidden="1" x14ac:dyDescent="0.2"/>
    <row r="43386" hidden="1" x14ac:dyDescent="0.2"/>
    <row r="43387" hidden="1" x14ac:dyDescent="0.2"/>
    <row r="43388" hidden="1" x14ac:dyDescent="0.2"/>
    <row r="43389" hidden="1" x14ac:dyDescent="0.2"/>
    <row r="43390" hidden="1" x14ac:dyDescent="0.2"/>
    <row r="43391" hidden="1" x14ac:dyDescent="0.2"/>
    <row r="43392" hidden="1" x14ac:dyDescent="0.2"/>
    <row r="43393" hidden="1" x14ac:dyDescent="0.2"/>
    <row r="43394" hidden="1" x14ac:dyDescent="0.2"/>
    <row r="43395" hidden="1" x14ac:dyDescent="0.2"/>
    <row r="43396" hidden="1" x14ac:dyDescent="0.2"/>
    <row r="43397" hidden="1" x14ac:dyDescent="0.2"/>
    <row r="43398" hidden="1" x14ac:dyDescent="0.2"/>
    <row r="43399" hidden="1" x14ac:dyDescent="0.2"/>
    <row r="43400" hidden="1" x14ac:dyDescent="0.2"/>
    <row r="43401" hidden="1" x14ac:dyDescent="0.2"/>
    <row r="43402" hidden="1" x14ac:dyDescent="0.2"/>
    <row r="43403" hidden="1" x14ac:dyDescent="0.2"/>
    <row r="43404" hidden="1" x14ac:dyDescent="0.2"/>
    <row r="43405" hidden="1" x14ac:dyDescent="0.2"/>
    <row r="43406" hidden="1" x14ac:dyDescent="0.2"/>
    <row r="43407" hidden="1" x14ac:dyDescent="0.2"/>
    <row r="43408" hidden="1" x14ac:dyDescent="0.2"/>
    <row r="43409" hidden="1" x14ac:dyDescent="0.2"/>
    <row r="43410" hidden="1" x14ac:dyDescent="0.2"/>
    <row r="43411" hidden="1" x14ac:dyDescent="0.2"/>
    <row r="43412" hidden="1" x14ac:dyDescent="0.2"/>
    <row r="43413" hidden="1" x14ac:dyDescent="0.2"/>
    <row r="43414" hidden="1" x14ac:dyDescent="0.2"/>
    <row r="43415" hidden="1" x14ac:dyDescent="0.2"/>
    <row r="43416" hidden="1" x14ac:dyDescent="0.2"/>
    <row r="43417" hidden="1" x14ac:dyDescent="0.2"/>
    <row r="43418" hidden="1" x14ac:dyDescent="0.2"/>
    <row r="43419" hidden="1" x14ac:dyDescent="0.2"/>
    <row r="43420" hidden="1" x14ac:dyDescent="0.2"/>
    <row r="43421" hidden="1" x14ac:dyDescent="0.2"/>
    <row r="43422" hidden="1" x14ac:dyDescent="0.2"/>
    <row r="43423" hidden="1" x14ac:dyDescent="0.2"/>
    <row r="43424" hidden="1" x14ac:dyDescent="0.2"/>
    <row r="43425" hidden="1" x14ac:dyDescent="0.2"/>
    <row r="43426" hidden="1" x14ac:dyDescent="0.2"/>
    <row r="43427" hidden="1" x14ac:dyDescent="0.2"/>
    <row r="43428" hidden="1" x14ac:dyDescent="0.2"/>
    <row r="43429" hidden="1" x14ac:dyDescent="0.2"/>
    <row r="43430" hidden="1" x14ac:dyDescent="0.2"/>
    <row r="43431" hidden="1" x14ac:dyDescent="0.2"/>
    <row r="43432" hidden="1" x14ac:dyDescent="0.2"/>
    <row r="43433" hidden="1" x14ac:dyDescent="0.2"/>
    <row r="43434" hidden="1" x14ac:dyDescent="0.2"/>
    <row r="43435" hidden="1" x14ac:dyDescent="0.2"/>
    <row r="43436" hidden="1" x14ac:dyDescent="0.2"/>
    <row r="43437" hidden="1" x14ac:dyDescent="0.2"/>
    <row r="43438" hidden="1" x14ac:dyDescent="0.2"/>
    <row r="43439" hidden="1" x14ac:dyDescent="0.2"/>
    <row r="43440" hidden="1" x14ac:dyDescent="0.2"/>
    <row r="43441" hidden="1" x14ac:dyDescent="0.2"/>
    <row r="43442" hidden="1" x14ac:dyDescent="0.2"/>
    <row r="43443" hidden="1" x14ac:dyDescent="0.2"/>
    <row r="43444" hidden="1" x14ac:dyDescent="0.2"/>
    <row r="43445" hidden="1" x14ac:dyDescent="0.2"/>
    <row r="43446" hidden="1" x14ac:dyDescent="0.2"/>
    <row r="43447" hidden="1" x14ac:dyDescent="0.2"/>
    <row r="43448" hidden="1" x14ac:dyDescent="0.2"/>
    <row r="43449" hidden="1" x14ac:dyDescent="0.2"/>
    <row r="43450" hidden="1" x14ac:dyDescent="0.2"/>
    <row r="43451" hidden="1" x14ac:dyDescent="0.2"/>
    <row r="43452" hidden="1" x14ac:dyDescent="0.2"/>
    <row r="43453" hidden="1" x14ac:dyDescent="0.2"/>
    <row r="43454" hidden="1" x14ac:dyDescent="0.2"/>
    <row r="43455" hidden="1" x14ac:dyDescent="0.2"/>
    <row r="43456" hidden="1" x14ac:dyDescent="0.2"/>
    <row r="43457" hidden="1" x14ac:dyDescent="0.2"/>
    <row r="43458" hidden="1" x14ac:dyDescent="0.2"/>
    <row r="43459" hidden="1" x14ac:dyDescent="0.2"/>
    <row r="43460" hidden="1" x14ac:dyDescent="0.2"/>
    <row r="43461" hidden="1" x14ac:dyDescent="0.2"/>
    <row r="43462" hidden="1" x14ac:dyDescent="0.2"/>
    <row r="43463" hidden="1" x14ac:dyDescent="0.2"/>
    <row r="43464" hidden="1" x14ac:dyDescent="0.2"/>
    <row r="43465" hidden="1" x14ac:dyDescent="0.2"/>
    <row r="43466" hidden="1" x14ac:dyDescent="0.2"/>
    <row r="43467" hidden="1" x14ac:dyDescent="0.2"/>
    <row r="43468" hidden="1" x14ac:dyDescent="0.2"/>
    <row r="43469" hidden="1" x14ac:dyDescent="0.2"/>
    <row r="43470" hidden="1" x14ac:dyDescent="0.2"/>
    <row r="43471" hidden="1" x14ac:dyDescent="0.2"/>
    <row r="43472" hidden="1" x14ac:dyDescent="0.2"/>
    <row r="43473" hidden="1" x14ac:dyDescent="0.2"/>
    <row r="43474" hidden="1" x14ac:dyDescent="0.2"/>
    <row r="43475" hidden="1" x14ac:dyDescent="0.2"/>
    <row r="43476" hidden="1" x14ac:dyDescent="0.2"/>
    <row r="43477" hidden="1" x14ac:dyDescent="0.2"/>
    <row r="43478" hidden="1" x14ac:dyDescent="0.2"/>
    <row r="43479" hidden="1" x14ac:dyDescent="0.2"/>
    <row r="43480" hidden="1" x14ac:dyDescent="0.2"/>
    <row r="43481" hidden="1" x14ac:dyDescent="0.2"/>
    <row r="43482" hidden="1" x14ac:dyDescent="0.2"/>
    <row r="43483" hidden="1" x14ac:dyDescent="0.2"/>
    <row r="43484" hidden="1" x14ac:dyDescent="0.2"/>
    <row r="43485" hidden="1" x14ac:dyDescent="0.2"/>
    <row r="43486" hidden="1" x14ac:dyDescent="0.2"/>
    <row r="43487" hidden="1" x14ac:dyDescent="0.2"/>
    <row r="43488" hidden="1" x14ac:dyDescent="0.2"/>
    <row r="43489" hidden="1" x14ac:dyDescent="0.2"/>
    <row r="43490" hidden="1" x14ac:dyDescent="0.2"/>
    <row r="43491" hidden="1" x14ac:dyDescent="0.2"/>
    <row r="43492" hidden="1" x14ac:dyDescent="0.2"/>
    <row r="43493" hidden="1" x14ac:dyDescent="0.2"/>
    <row r="43494" hidden="1" x14ac:dyDescent="0.2"/>
    <row r="43495" hidden="1" x14ac:dyDescent="0.2"/>
    <row r="43496" hidden="1" x14ac:dyDescent="0.2"/>
    <row r="43497" hidden="1" x14ac:dyDescent="0.2"/>
    <row r="43498" hidden="1" x14ac:dyDescent="0.2"/>
    <row r="43499" hidden="1" x14ac:dyDescent="0.2"/>
    <row r="43500" hidden="1" x14ac:dyDescent="0.2"/>
    <row r="43501" hidden="1" x14ac:dyDescent="0.2"/>
    <row r="43502" hidden="1" x14ac:dyDescent="0.2"/>
    <row r="43503" hidden="1" x14ac:dyDescent="0.2"/>
    <row r="43504" hidden="1" x14ac:dyDescent="0.2"/>
    <row r="43505" hidden="1" x14ac:dyDescent="0.2"/>
    <row r="43506" hidden="1" x14ac:dyDescent="0.2"/>
    <row r="43507" hidden="1" x14ac:dyDescent="0.2"/>
    <row r="43508" hidden="1" x14ac:dyDescent="0.2"/>
    <row r="43509" hidden="1" x14ac:dyDescent="0.2"/>
    <row r="43510" hidden="1" x14ac:dyDescent="0.2"/>
    <row r="43511" hidden="1" x14ac:dyDescent="0.2"/>
    <row r="43512" hidden="1" x14ac:dyDescent="0.2"/>
    <row r="43513" hidden="1" x14ac:dyDescent="0.2"/>
    <row r="43514" hidden="1" x14ac:dyDescent="0.2"/>
    <row r="43515" hidden="1" x14ac:dyDescent="0.2"/>
    <row r="43516" hidden="1" x14ac:dyDescent="0.2"/>
    <row r="43517" hidden="1" x14ac:dyDescent="0.2"/>
    <row r="43518" hidden="1" x14ac:dyDescent="0.2"/>
    <row r="43519" hidden="1" x14ac:dyDescent="0.2"/>
    <row r="43520" hidden="1" x14ac:dyDescent="0.2"/>
    <row r="43521" hidden="1" x14ac:dyDescent="0.2"/>
    <row r="43522" hidden="1" x14ac:dyDescent="0.2"/>
    <row r="43523" hidden="1" x14ac:dyDescent="0.2"/>
    <row r="43524" hidden="1" x14ac:dyDescent="0.2"/>
    <row r="43525" hidden="1" x14ac:dyDescent="0.2"/>
    <row r="43526" hidden="1" x14ac:dyDescent="0.2"/>
    <row r="43527" hidden="1" x14ac:dyDescent="0.2"/>
    <row r="43528" hidden="1" x14ac:dyDescent="0.2"/>
    <row r="43529" hidden="1" x14ac:dyDescent="0.2"/>
    <row r="43530" hidden="1" x14ac:dyDescent="0.2"/>
    <row r="43531" hidden="1" x14ac:dyDescent="0.2"/>
    <row r="43532" hidden="1" x14ac:dyDescent="0.2"/>
    <row r="43533" hidden="1" x14ac:dyDescent="0.2"/>
    <row r="43534" hidden="1" x14ac:dyDescent="0.2"/>
    <row r="43535" hidden="1" x14ac:dyDescent="0.2"/>
    <row r="43536" hidden="1" x14ac:dyDescent="0.2"/>
    <row r="43537" hidden="1" x14ac:dyDescent="0.2"/>
    <row r="43538" hidden="1" x14ac:dyDescent="0.2"/>
    <row r="43539" hidden="1" x14ac:dyDescent="0.2"/>
    <row r="43540" hidden="1" x14ac:dyDescent="0.2"/>
    <row r="43541" hidden="1" x14ac:dyDescent="0.2"/>
    <row r="43542" hidden="1" x14ac:dyDescent="0.2"/>
    <row r="43543" hidden="1" x14ac:dyDescent="0.2"/>
    <row r="43544" hidden="1" x14ac:dyDescent="0.2"/>
    <row r="43545" hidden="1" x14ac:dyDescent="0.2"/>
    <row r="43546" hidden="1" x14ac:dyDescent="0.2"/>
    <row r="43547" hidden="1" x14ac:dyDescent="0.2"/>
    <row r="43548" hidden="1" x14ac:dyDescent="0.2"/>
    <row r="43549" hidden="1" x14ac:dyDescent="0.2"/>
    <row r="43550" hidden="1" x14ac:dyDescent="0.2"/>
    <row r="43551" hidden="1" x14ac:dyDescent="0.2"/>
    <row r="43552" hidden="1" x14ac:dyDescent="0.2"/>
    <row r="43553" hidden="1" x14ac:dyDescent="0.2"/>
    <row r="43554" hidden="1" x14ac:dyDescent="0.2"/>
    <row r="43555" hidden="1" x14ac:dyDescent="0.2"/>
    <row r="43556" hidden="1" x14ac:dyDescent="0.2"/>
    <row r="43557" hidden="1" x14ac:dyDescent="0.2"/>
    <row r="43558" hidden="1" x14ac:dyDescent="0.2"/>
    <row r="43559" hidden="1" x14ac:dyDescent="0.2"/>
    <row r="43560" hidden="1" x14ac:dyDescent="0.2"/>
    <row r="43561" hidden="1" x14ac:dyDescent="0.2"/>
    <row r="43562" hidden="1" x14ac:dyDescent="0.2"/>
    <row r="43563" hidden="1" x14ac:dyDescent="0.2"/>
    <row r="43564" hidden="1" x14ac:dyDescent="0.2"/>
    <row r="43565" hidden="1" x14ac:dyDescent="0.2"/>
    <row r="43566" hidden="1" x14ac:dyDescent="0.2"/>
    <row r="43567" hidden="1" x14ac:dyDescent="0.2"/>
    <row r="43568" hidden="1" x14ac:dyDescent="0.2"/>
    <row r="43569" hidden="1" x14ac:dyDescent="0.2"/>
    <row r="43570" hidden="1" x14ac:dyDescent="0.2"/>
    <row r="43571" hidden="1" x14ac:dyDescent="0.2"/>
    <row r="43572" hidden="1" x14ac:dyDescent="0.2"/>
    <row r="43573" hidden="1" x14ac:dyDescent="0.2"/>
    <row r="43574" hidden="1" x14ac:dyDescent="0.2"/>
    <row r="43575" hidden="1" x14ac:dyDescent="0.2"/>
    <row r="43576" hidden="1" x14ac:dyDescent="0.2"/>
    <row r="43577" hidden="1" x14ac:dyDescent="0.2"/>
    <row r="43578" hidden="1" x14ac:dyDescent="0.2"/>
    <row r="43579" hidden="1" x14ac:dyDescent="0.2"/>
    <row r="43580" hidden="1" x14ac:dyDescent="0.2"/>
    <row r="43581" hidden="1" x14ac:dyDescent="0.2"/>
    <row r="43582" hidden="1" x14ac:dyDescent="0.2"/>
    <row r="43583" hidden="1" x14ac:dyDescent="0.2"/>
    <row r="43584" hidden="1" x14ac:dyDescent="0.2"/>
    <row r="43585" hidden="1" x14ac:dyDescent="0.2"/>
    <row r="43586" hidden="1" x14ac:dyDescent="0.2"/>
    <row r="43587" hidden="1" x14ac:dyDescent="0.2"/>
    <row r="43588" hidden="1" x14ac:dyDescent="0.2"/>
    <row r="43589" hidden="1" x14ac:dyDescent="0.2"/>
    <row r="43590" hidden="1" x14ac:dyDescent="0.2"/>
    <row r="43591" hidden="1" x14ac:dyDescent="0.2"/>
    <row r="43592" hidden="1" x14ac:dyDescent="0.2"/>
    <row r="43593" hidden="1" x14ac:dyDescent="0.2"/>
    <row r="43594" hidden="1" x14ac:dyDescent="0.2"/>
    <row r="43595" hidden="1" x14ac:dyDescent="0.2"/>
    <row r="43596" hidden="1" x14ac:dyDescent="0.2"/>
    <row r="43597" hidden="1" x14ac:dyDescent="0.2"/>
    <row r="43598" hidden="1" x14ac:dyDescent="0.2"/>
    <row r="43599" hidden="1" x14ac:dyDescent="0.2"/>
    <row r="43600" hidden="1" x14ac:dyDescent="0.2"/>
    <row r="43601" hidden="1" x14ac:dyDescent="0.2"/>
    <row r="43602" hidden="1" x14ac:dyDescent="0.2"/>
    <row r="43603" hidden="1" x14ac:dyDescent="0.2"/>
    <row r="43604" hidden="1" x14ac:dyDescent="0.2"/>
    <row r="43605" hidden="1" x14ac:dyDescent="0.2"/>
    <row r="43606" hidden="1" x14ac:dyDescent="0.2"/>
    <row r="43607" hidden="1" x14ac:dyDescent="0.2"/>
    <row r="43608" hidden="1" x14ac:dyDescent="0.2"/>
    <row r="43609" hidden="1" x14ac:dyDescent="0.2"/>
    <row r="43610" hidden="1" x14ac:dyDescent="0.2"/>
    <row r="43611" hidden="1" x14ac:dyDescent="0.2"/>
    <row r="43612" hidden="1" x14ac:dyDescent="0.2"/>
    <row r="43613" hidden="1" x14ac:dyDescent="0.2"/>
    <row r="43614" hidden="1" x14ac:dyDescent="0.2"/>
    <row r="43615" hidden="1" x14ac:dyDescent="0.2"/>
    <row r="43616" hidden="1" x14ac:dyDescent="0.2"/>
    <row r="43617" hidden="1" x14ac:dyDescent="0.2"/>
    <row r="43618" hidden="1" x14ac:dyDescent="0.2"/>
    <row r="43619" hidden="1" x14ac:dyDescent="0.2"/>
    <row r="43620" hidden="1" x14ac:dyDescent="0.2"/>
    <row r="43621" hidden="1" x14ac:dyDescent="0.2"/>
    <row r="43622" hidden="1" x14ac:dyDescent="0.2"/>
    <row r="43623" hidden="1" x14ac:dyDescent="0.2"/>
    <row r="43624" hidden="1" x14ac:dyDescent="0.2"/>
    <row r="43625" hidden="1" x14ac:dyDescent="0.2"/>
    <row r="43626" hidden="1" x14ac:dyDescent="0.2"/>
    <row r="43627" hidden="1" x14ac:dyDescent="0.2"/>
    <row r="43628" hidden="1" x14ac:dyDescent="0.2"/>
    <row r="43629" hidden="1" x14ac:dyDescent="0.2"/>
    <row r="43630" hidden="1" x14ac:dyDescent="0.2"/>
    <row r="43631" hidden="1" x14ac:dyDescent="0.2"/>
    <row r="43632" hidden="1" x14ac:dyDescent="0.2"/>
    <row r="43633" hidden="1" x14ac:dyDescent="0.2"/>
    <row r="43634" hidden="1" x14ac:dyDescent="0.2"/>
    <row r="43635" hidden="1" x14ac:dyDescent="0.2"/>
    <row r="43636" hidden="1" x14ac:dyDescent="0.2"/>
    <row r="43637" hidden="1" x14ac:dyDescent="0.2"/>
    <row r="43638" hidden="1" x14ac:dyDescent="0.2"/>
    <row r="43639" hidden="1" x14ac:dyDescent="0.2"/>
    <row r="43640" hidden="1" x14ac:dyDescent="0.2"/>
    <row r="43641" hidden="1" x14ac:dyDescent="0.2"/>
    <row r="43642" hidden="1" x14ac:dyDescent="0.2"/>
    <row r="43643" hidden="1" x14ac:dyDescent="0.2"/>
    <row r="43644" hidden="1" x14ac:dyDescent="0.2"/>
    <row r="43645" hidden="1" x14ac:dyDescent="0.2"/>
    <row r="43646" hidden="1" x14ac:dyDescent="0.2"/>
    <row r="43647" hidden="1" x14ac:dyDescent="0.2"/>
    <row r="43648" hidden="1" x14ac:dyDescent="0.2"/>
    <row r="43649" hidden="1" x14ac:dyDescent="0.2"/>
    <row r="43650" hidden="1" x14ac:dyDescent="0.2"/>
    <row r="43651" hidden="1" x14ac:dyDescent="0.2"/>
    <row r="43652" hidden="1" x14ac:dyDescent="0.2"/>
    <row r="43653" hidden="1" x14ac:dyDescent="0.2"/>
    <row r="43654" hidden="1" x14ac:dyDescent="0.2"/>
    <row r="43655" hidden="1" x14ac:dyDescent="0.2"/>
    <row r="43656" hidden="1" x14ac:dyDescent="0.2"/>
    <row r="43657" hidden="1" x14ac:dyDescent="0.2"/>
    <row r="43658" hidden="1" x14ac:dyDescent="0.2"/>
    <row r="43659" hidden="1" x14ac:dyDescent="0.2"/>
    <row r="43660" hidden="1" x14ac:dyDescent="0.2"/>
    <row r="43661" hidden="1" x14ac:dyDescent="0.2"/>
    <row r="43662" hidden="1" x14ac:dyDescent="0.2"/>
    <row r="43663" hidden="1" x14ac:dyDescent="0.2"/>
    <row r="43664" hidden="1" x14ac:dyDescent="0.2"/>
    <row r="43665" hidden="1" x14ac:dyDescent="0.2"/>
    <row r="43666" hidden="1" x14ac:dyDescent="0.2"/>
    <row r="43667" hidden="1" x14ac:dyDescent="0.2"/>
    <row r="43668" hidden="1" x14ac:dyDescent="0.2"/>
    <row r="43669" hidden="1" x14ac:dyDescent="0.2"/>
    <row r="43670" hidden="1" x14ac:dyDescent="0.2"/>
    <row r="43671" hidden="1" x14ac:dyDescent="0.2"/>
    <row r="43672" hidden="1" x14ac:dyDescent="0.2"/>
    <row r="43673" hidden="1" x14ac:dyDescent="0.2"/>
    <row r="43674" hidden="1" x14ac:dyDescent="0.2"/>
    <row r="43675" hidden="1" x14ac:dyDescent="0.2"/>
    <row r="43676" hidden="1" x14ac:dyDescent="0.2"/>
    <row r="43677" hidden="1" x14ac:dyDescent="0.2"/>
    <row r="43678" hidden="1" x14ac:dyDescent="0.2"/>
    <row r="43679" hidden="1" x14ac:dyDescent="0.2"/>
    <row r="43680" hidden="1" x14ac:dyDescent="0.2"/>
    <row r="43681" hidden="1" x14ac:dyDescent="0.2"/>
    <row r="43682" hidden="1" x14ac:dyDescent="0.2"/>
    <row r="43683" hidden="1" x14ac:dyDescent="0.2"/>
    <row r="43684" hidden="1" x14ac:dyDescent="0.2"/>
    <row r="43685" hidden="1" x14ac:dyDescent="0.2"/>
    <row r="43686" hidden="1" x14ac:dyDescent="0.2"/>
    <row r="43687" hidden="1" x14ac:dyDescent="0.2"/>
    <row r="43688" hidden="1" x14ac:dyDescent="0.2"/>
    <row r="43689" hidden="1" x14ac:dyDescent="0.2"/>
    <row r="43690" hidden="1" x14ac:dyDescent="0.2"/>
    <row r="43691" hidden="1" x14ac:dyDescent="0.2"/>
    <row r="43692" hidden="1" x14ac:dyDescent="0.2"/>
    <row r="43693" hidden="1" x14ac:dyDescent="0.2"/>
    <row r="43694" hidden="1" x14ac:dyDescent="0.2"/>
    <row r="43695" hidden="1" x14ac:dyDescent="0.2"/>
    <row r="43696" hidden="1" x14ac:dyDescent="0.2"/>
    <row r="43697" hidden="1" x14ac:dyDescent="0.2"/>
    <row r="43698" hidden="1" x14ac:dyDescent="0.2"/>
    <row r="43699" hidden="1" x14ac:dyDescent="0.2"/>
    <row r="43700" hidden="1" x14ac:dyDescent="0.2"/>
    <row r="43701" hidden="1" x14ac:dyDescent="0.2"/>
    <row r="43702" hidden="1" x14ac:dyDescent="0.2"/>
    <row r="43703" hidden="1" x14ac:dyDescent="0.2"/>
    <row r="43704" hidden="1" x14ac:dyDescent="0.2"/>
    <row r="43705" hidden="1" x14ac:dyDescent="0.2"/>
    <row r="43706" hidden="1" x14ac:dyDescent="0.2"/>
    <row r="43707" hidden="1" x14ac:dyDescent="0.2"/>
    <row r="43708" hidden="1" x14ac:dyDescent="0.2"/>
    <row r="43709" hidden="1" x14ac:dyDescent="0.2"/>
    <row r="43710" hidden="1" x14ac:dyDescent="0.2"/>
    <row r="43711" hidden="1" x14ac:dyDescent="0.2"/>
    <row r="43712" hidden="1" x14ac:dyDescent="0.2"/>
    <row r="43713" hidden="1" x14ac:dyDescent="0.2"/>
    <row r="43714" hidden="1" x14ac:dyDescent="0.2"/>
    <row r="43715" hidden="1" x14ac:dyDescent="0.2"/>
    <row r="43716" hidden="1" x14ac:dyDescent="0.2"/>
    <row r="43717" hidden="1" x14ac:dyDescent="0.2"/>
    <row r="43718" hidden="1" x14ac:dyDescent="0.2"/>
    <row r="43719" hidden="1" x14ac:dyDescent="0.2"/>
    <row r="43720" hidden="1" x14ac:dyDescent="0.2"/>
    <row r="43721" hidden="1" x14ac:dyDescent="0.2"/>
    <row r="43722" hidden="1" x14ac:dyDescent="0.2"/>
    <row r="43723" hidden="1" x14ac:dyDescent="0.2"/>
    <row r="43724" hidden="1" x14ac:dyDescent="0.2"/>
    <row r="43725" hidden="1" x14ac:dyDescent="0.2"/>
    <row r="43726" hidden="1" x14ac:dyDescent="0.2"/>
    <row r="43727" hidden="1" x14ac:dyDescent="0.2"/>
    <row r="43728" hidden="1" x14ac:dyDescent="0.2"/>
    <row r="43729" hidden="1" x14ac:dyDescent="0.2"/>
    <row r="43730" hidden="1" x14ac:dyDescent="0.2"/>
    <row r="43731" hidden="1" x14ac:dyDescent="0.2"/>
    <row r="43732" hidden="1" x14ac:dyDescent="0.2"/>
    <row r="43733" hidden="1" x14ac:dyDescent="0.2"/>
    <row r="43734" hidden="1" x14ac:dyDescent="0.2"/>
    <row r="43735" hidden="1" x14ac:dyDescent="0.2"/>
    <row r="43736" hidden="1" x14ac:dyDescent="0.2"/>
    <row r="43737" hidden="1" x14ac:dyDescent="0.2"/>
    <row r="43738" hidden="1" x14ac:dyDescent="0.2"/>
    <row r="43739" hidden="1" x14ac:dyDescent="0.2"/>
    <row r="43740" hidden="1" x14ac:dyDescent="0.2"/>
    <row r="43741" hidden="1" x14ac:dyDescent="0.2"/>
    <row r="43742" hidden="1" x14ac:dyDescent="0.2"/>
    <row r="43743" hidden="1" x14ac:dyDescent="0.2"/>
    <row r="43744" hidden="1" x14ac:dyDescent="0.2"/>
    <row r="43745" hidden="1" x14ac:dyDescent="0.2"/>
    <row r="43746" hidden="1" x14ac:dyDescent="0.2"/>
    <row r="43747" hidden="1" x14ac:dyDescent="0.2"/>
    <row r="43748" hidden="1" x14ac:dyDescent="0.2"/>
    <row r="43749" hidden="1" x14ac:dyDescent="0.2"/>
    <row r="43750" hidden="1" x14ac:dyDescent="0.2"/>
    <row r="43751" hidden="1" x14ac:dyDescent="0.2"/>
    <row r="43752" hidden="1" x14ac:dyDescent="0.2"/>
    <row r="43753" hidden="1" x14ac:dyDescent="0.2"/>
    <row r="43754" hidden="1" x14ac:dyDescent="0.2"/>
    <row r="43755" hidden="1" x14ac:dyDescent="0.2"/>
    <row r="43756" hidden="1" x14ac:dyDescent="0.2"/>
    <row r="43757" hidden="1" x14ac:dyDescent="0.2"/>
    <row r="43758" hidden="1" x14ac:dyDescent="0.2"/>
    <row r="43759" hidden="1" x14ac:dyDescent="0.2"/>
    <row r="43760" hidden="1" x14ac:dyDescent="0.2"/>
    <row r="43761" hidden="1" x14ac:dyDescent="0.2"/>
    <row r="43762" hidden="1" x14ac:dyDescent="0.2"/>
    <row r="43763" hidden="1" x14ac:dyDescent="0.2"/>
    <row r="43764" hidden="1" x14ac:dyDescent="0.2"/>
    <row r="43765" hidden="1" x14ac:dyDescent="0.2"/>
    <row r="43766" hidden="1" x14ac:dyDescent="0.2"/>
    <row r="43767" hidden="1" x14ac:dyDescent="0.2"/>
    <row r="43768" hidden="1" x14ac:dyDescent="0.2"/>
    <row r="43769" hidden="1" x14ac:dyDescent="0.2"/>
    <row r="43770" hidden="1" x14ac:dyDescent="0.2"/>
    <row r="43771" hidden="1" x14ac:dyDescent="0.2"/>
    <row r="43772" hidden="1" x14ac:dyDescent="0.2"/>
    <row r="43773" hidden="1" x14ac:dyDescent="0.2"/>
    <row r="43774" hidden="1" x14ac:dyDescent="0.2"/>
    <row r="43775" hidden="1" x14ac:dyDescent="0.2"/>
    <row r="43776" hidden="1" x14ac:dyDescent="0.2"/>
    <row r="43777" hidden="1" x14ac:dyDescent="0.2"/>
    <row r="43778" hidden="1" x14ac:dyDescent="0.2"/>
    <row r="43779" hidden="1" x14ac:dyDescent="0.2"/>
    <row r="43780" hidden="1" x14ac:dyDescent="0.2"/>
    <row r="43781" hidden="1" x14ac:dyDescent="0.2"/>
    <row r="43782" hidden="1" x14ac:dyDescent="0.2"/>
    <row r="43783" hidden="1" x14ac:dyDescent="0.2"/>
    <row r="43784" hidden="1" x14ac:dyDescent="0.2"/>
    <row r="43785" hidden="1" x14ac:dyDescent="0.2"/>
    <row r="43786" hidden="1" x14ac:dyDescent="0.2"/>
    <row r="43787" hidden="1" x14ac:dyDescent="0.2"/>
    <row r="43788" hidden="1" x14ac:dyDescent="0.2"/>
    <row r="43789" hidden="1" x14ac:dyDescent="0.2"/>
    <row r="43790" hidden="1" x14ac:dyDescent="0.2"/>
    <row r="43791" hidden="1" x14ac:dyDescent="0.2"/>
    <row r="43792" hidden="1" x14ac:dyDescent="0.2"/>
    <row r="43793" hidden="1" x14ac:dyDescent="0.2"/>
    <row r="43794" hidden="1" x14ac:dyDescent="0.2"/>
    <row r="43795" hidden="1" x14ac:dyDescent="0.2"/>
    <row r="43796" hidden="1" x14ac:dyDescent="0.2"/>
    <row r="43797" hidden="1" x14ac:dyDescent="0.2"/>
    <row r="43798" hidden="1" x14ac:dyDescent="0.2"/>
    <row r="43799" hidden="1" x14ac:dyDescent="0.2"/>
    <row r="43800" hidden="1" x14ac:dyDescent="0.2"/>
    <row r="43801" hidden="1" x14ac:dyDescent="0.2"/>
    <row r="43802" hidden="1" x14ac:dyDescent="0.2"/>
    <row r="43803" hidden="1" x14ac:dyDescent="0.2"/>
    <row r="43804" hidden="1" x14ac:dyDescent="0.2"/>
    <row r="43805" hidden="1" x14ac:dyDescent="0.2"/>
    <row r="43806" hidden="1" x14ac:dyDescent="0.2"/>
    <row r="43807" hidden="1" x14ac:dyDescent="0.2"/>
    <row r="43808" hidden="1" x14ac:dyDescent="0.2"/>
    <row r="43809" hidden="1" x14ac:dyDescent="0.2"/>
    <row r="43810" hidden="1" x14ac:dyDescent="0.2"/>
    <row r="43811" hidden="1" x14ac:dyDescent="0.2"/>
    <row r="43812" hidden="1" x14ac:dyDescent="0.2"/>
    <row r="43813" hidden="1" x14ac:dyDescent="0.2"/>
    <row r="43814" hidden="1" x14ac:dyDescent="0.2"/>
    <row r="43815" hidden="1" x14ac:dyDescent="0.2"/>
    <row r="43816" hidden="1" x14ac:dyDescent="0.2"/>
    <row r="43817" hidden="1" x14ac:dyDescent="0.2"/>
    <row r="43818" hidden="1" x14ac:dyDescent="0.2"/>
    <row r="43819" hidden="1" x14ac:dyDescent="0.2"/>
    <row r="43820" hidden="1" x14ac:dyDescent="0.2"/>
    <row r="43821" hidden="1" x14ac:dyDescent="0.2"/>
    <row r="43822" hidden="1" x14ac:dyDescent="0.2"/>
    <row r="43823" hidden="1" x14ac:dyDescent="0.2"/>
    <row r="43824" hidden="1" x14ac:dyDescent="0.2"/>
    <row r="43825" hidden="1" x14ac:dyDescent="0.2"/>
    <row r="43826" hidden="1" x14ac:dyDescent="0.2"/>
    <row r="43827" hidden="1" x14ac:dyDescent="0.2"/>
    <row r="43828" hidden="1" x14ac:dyDescent="0.2"/>
    <row r="43829" hidden="1" x14ac:dyDescent="0.2"/>
    <row r="43830" hidden="1" x14ac:dyDescent="0.2"/>
    <row r="43831" hidden="1" x14ac:dyDescent="0.2"/>
    <row r="43832" hidden="1" x14ac:dyDescent="0.2"/>
    <row r="43833" hidden="1" x14ac:dyDescent="0.2"/>
    <row r="43834" hidden="1" x14ac:dyDescent="0.2"/>
    <row r="43835" hidden="1" x14ac:dyDescent="0.2"/>
    <row r="43836" hidden="1" x14ac:dyDescent="0.2"/>
    <row r="43837" hidden="1" x14ac:dyDescent="0.2"/>
    <row r="43838" hidden="1" x14ac:dyDescent="0.2"/>
    <row r="43839" hidden="1" x14ac:dyDescent="0.2"/>
    <row r="43840" hidden="1" x14ac:dyDescent="0.2"/>
    <row r="43841" hidden="1" x14ac:dyDescent="0.2"/>
    <row r="43842" hidden="1" x14ac:dyDescent="0.2"/>
    <row r="43843" hidden="1" x14ac:dyDescent="0.2"/>
    <row r="43844" hidden="1" x14ac:dyDescent="0.2"/>
    <row r="43845" hidden="1" x14ac:dyDescent="0.2"/>
    <row r="43846" hidden="1" x14ac:dyDescent="0.2"/>
    <row r="43847" hidden="1" x14ac:dyDescent="0.2"/>
    <row r="43848" hidden="1" x14ac:dyDescent="0.2"/>
    <row r="43849" hidden="1" x14ac:dyDescent="0.2"/>
    <row r="43850" hidden="1" x14ac:dyDescent="0.2"/>
    <row r="43851" hidden="1" x14ac:dyDescent="0.2"/>
    <row r="43852" hidden="1" x14ac:dyDescent="0.2"/>
    <row r="43853" hidden="1" x14ac:dyDescent="0.2"/>
    <row r="43854" hidden="1" x14ac:dyDescent="0.2"/>
    <row r="43855" hidden="1" x14ac:dyDescent="0.2"/>
    <row r="43856" hidden="1" x14ac:dyDescent="0.2"/>
    <row r="43857" hidden="1" x14ac:dyDescent="0.2"/>
    <row r="43858" hidden="1" x14ac:dyDescent="0.2"/>
    <row r="43859" hidden="1" x14ac:dyDescent="0.2"/>
    <row r="43860" hidden="1" x14ac:dyDescent="0.2"/>
    <row r="43861" hidden="1" x14ac:dyDescent="0.2"/>
    <row r="43862" hidden="1" x14ac:dyDescent="0.2"/>
    <row r="43863" hidden="1" x14ac:dyDescent="0.2"/>
    <row r="43864" hidden="1" x14ac:dyDescent="0.2"/>
    <row r="43865" hidden="1" x14ac:dyDescent="0.2"/>
    <row r="43866" hidden="1" x14ac:dyDescent="0.2"/>
    <row r="43867" hidden="1" x14ac:dyDescent="0.2"/>
    <row r="43868" hidden="1" x14ac:dyDescent="0.2"/>
    <row r="43869" hidden="1" x14ac:dyDescent="0.2"/>
    <row r="43870" hidden="1" x14ac:dyDescent="0.2"/>
    <row r="43871" hidden="1" x14ac:dyDescent="0.2"/>
    <row r="43872" hidden="1" x14ac:dyDescent="0.2"/>
    <row r="43873" hidden="1" x14ac:dyDescent="0.2"/>
    <row r="43874" hidden="1" x14ac:dyDescent="0.2"/>
    <row r="43875" hidden="1" x14ac:dyDescent="0.2"/>
    <row r="43876" hidden="1" x14ac:dyDescent="0.2"/>
    <row r="43877" hidden="1" x14ac:dyDescent="0.2"/>
    <row r="43878" hidden="1" x14ac:dyDescent="0.2"/>
    <row r="43879" hidden="1" x14ac:dyDescent="0.2"/>
    <row r="43880" hidden="1" x14ac:dyDescent="0.2"/>
    <row r="43881" hidden="1" x14ac:dyDescent="0.2"/>
    <row r="43882" hidden="1" x14ac:dyDescent="0.2"/>
    <row r="43883" hidden="1" x14ac:dyDescent="0.2"/>
    <row r="43884" hidden="1" x14ac:dyDescent="0.2"/>
    <row r="43885" hidden="1" x14ac:dyDescent="0.2"/>
    <row r="43886" hidden="1" x14ac:dyDescent="0.2"/>
    <row r="43887" hidden="1" x14ac:dyDescent="0.2"/>
    <row r="43888" hidden="1" x14ac:dyDescent="0.2"/>
    <row r="43889" hidden="1" x14ac:dyDescent="0.2"/>
    <row r="43890" hidden="1" x14ac:dyDescent="0.2"/>
    <row r="43891" hidden="1" x14ac:dyDescent="0.2"/>
    <row r="43892" hidden="1" x14ac:dyDescent="0.2"/>
    <row r="43893" hidden="1" x14ac:dyDescent="0.2"/>
    <row r="43894" hidden="1" x14ac:dyDescent="0.2"/>
    <row r="43895" hidden="1" x14ac:dyDescent="0.2"/>
    <row r="43896" hidden="1" x14ac:dyDescent="0.2"/>
    <row r="43897" hidden="1" x14ac:dyDescent="0.2"/>
    <row r="43898" hidden="1" x14ac:dyDescent="0.2"/>
    <row r="43899" hidden="1" x14ac:dyDescent="0.2"/>
    <row r="43900" hidden="1" x14ac:dyDescent="0.2"/>
    <row r="43901" hidden="1" x14ac:dyDescent="0.2"/>
    <row r="43902" hidden="1" x14ac:dyDescent="0.2"/>
    <row r="43903" hidden="1" x14ac:dyDescent="0.2"/>
    <row r="43904" hidden="1" x14ac:dyDescent="0.2"/>
    <row r="43905" hidden="1" x14ac:dyDescent="0.2"/>
    <row r="43906" hidden="1" x14ac:dyDescent="0.2"/>
    <row r="43907" hidden="1" x14ac:dyDescent="0.2"/>
    <row r="43908" hidden="1" x14ac:dyDescent="0.2"/>
    <row r="43909" hidden="1" x14ac:dyDescent="0.2"/>
    <row r="43910" hidden="1" x14ac:dyDescent="0.2"/>
    <row r="43911" hidden="1" x14ac:dyDescent="0.2"/>
    <row r="43912" hidden="1" x14ac:dyDescent="0.2"/>
    <row r="43913" hidden="1" x14ac:dyDescent="0.2"/>
    <row r="43914" hidden="1" x14ac:dyDescent="0.2"/>
    <row r="43915" hidden="1" x14ac:dyDescent="0.2"/>
    <row r="43916" hidden="1" x14ac:dyDescent="0.2"/>
    <row r="43917" hidden="1" x14ac:dyDescent="0.2"/>
    <row r="43918" hidden="1" x14ac:dyDescent="0.2"/>
    <row r="43919" hidden="1" x14ac:dyDescent="0.2"/>
    <row r="43920" hidden="1" x14ac:dyDescent="0.2"/>
    <row r="43921" hidden="1" x14ac:dyDescent="0.2"/>
    <row r="43922" hidden="1" x14ac:dyDescent="0.2"/>
    <row r="43923" hidden="1" x14ac:dyDescent="0.2"/>
    <row r="43924" hidden="1" x14ac:dyDescent="0.2"/>
    <row r="43925" hidden="1" x14ac:dyDescent="0.2"/>
    <row r="43926" hidden="1" x14ac:dyDescent="0.2"/>
    <row r="43927" hidden="1" x14ac:dyDescent="0.2"/>
    <row r="43928" hidden="1" x14ac:dyDescent="0.2"/>
    <row r="43929" hidden="1" x14ac:dyDescent="0.2"/>
    <row r="43930" hidden="1" x14ac:dyDescent="0.2"/>
    <row r="43931" hidden="1" x14ac:dyDescent="0.2"/>
    <row r="43932" hidden="1" x14ac:dyDescent="0.2"/>
    <row r="43933" hidden="1" x14ac:dyDescent="0.2"/>
    <row r="43934" hidden="1" x14ac:dyDescent="0.2"/>
    <row r="43935" hidden="1" x14ac:dyDescent="0.2"/>
    <row r="43936" hidden="1" x14ac:dyDescent="0.2"/>
    <row r="43937" hidden="1" x14ac:dyDescent="0.2"/>
    <row r="43938" hidden="1" x14ac:dyDescent="0.2"/>
    <row r="43939" hidden="1" x14ac:dyDescent="0.2"/>
    <row r="43940" hidden="1" x14ac:dyDescent="0.2"/>
    <row r="43941" hidden="1" x14ac:dyDescent="0.2"/>
    <row r="43942" hidden="1" x14ac:dyDescent="0.2"/>
    <row r="43943" hidden="1" x14ac:dyDescent="0.2"/>
    <row r="43944" hidden="1" x14ac:dyDescent="0.2"/>
    <row r="43945" hidden="1" x14ac:dyDescent="0.2"/>
    <row r="43946" hidden="1" x14ac:dyDescent="0.2"/>
    <row r="43947" hidden="1" x14ac:dyDescent="0.2"/>
    <row r="43948" hidden="1" x14ac:dyDescent="0.2"/>
    <row r="43949" hidden="1" x14ac:dyDescent="0.2"/>
    <row r="43950" hidden="1" x14ac:dyDescent="0.2"/>
    <row r="43951" hidden="1" x14ac:dyDescent="0.2"/>
    <row r="43952" hidden="1" x14ac:dyDescent="0.2"/>
    <row r="43953" hidden="1" x14ac:dyDescent="0.2"/>
    <row r="43954" hidden="1" x14ac:dyDescent="0.2"/>
    <row r="43955" hidden="1" x14ac:dyDescent="0.2"/>
    <row r="43956" hidden="1" x14ac:dyDescent="0.2"/>
    <row r="43957" hidden="1" x14ac:dyDescent="0.2"/>
    <row r="43958" hidden="1" x14ac:dyDescent="0.2"/>
    <row r="43959" hidden="1" x14ac:dyDescent="0.2"/>
    <row r="43960" hidden="1" x14ac:dyDescent="0.2"/>
    <row r="43961" hidden="1" x14ac:dyDescent="0.2"/>
    <row r="43962" hidden="1" x14ac:dyDescent="0.2"/>
    <row r="43963" hidden="1" x14ac:dyDescent="0.2"/>
    <row r="43964" hidden="1" x14ac:dyDescent="0.2"/>
    <row r="43965" hidden="1" x14ac:dyDescent="0.2"/>
    <row r="43966" hidden="1" x14ac:dyDescent="0.2"/>
    <row r="43967" hidden="1" x14ac:dyDescent="0.2"/>
    <row r="43968" hidden="1" x14ac:dyDescent="0.2"/>
    <row r="43969" hidden="1" x14ac:dyDescent="0.2"/>
    <row r="43970" hidden="1" x14ac:dyDescent="0.2"/>
    <row r="43971" hidden="1" x14ac:dyDescent="0.2"/>
    <row r="43972" hidden="1" x14ac:dyDescent="0.2"/>
    <row r="43973" hidden="1" x14ac:dyDescent="0.2"/>
    <row r="43974" hidden="1" x14ac:dyDescent="0.2"/>
    <row r="43975" hidden="1" x14ac:dyDescent="0.2"/>
    <row r="43976" hidden="1" x14ac:dyDescent="0.2"/>
    <row r="43977" hidden="1" x14ac:dyDescent="0.2"/>
    <row r="43978" hidden="1" x14ac:dyDescent="0.2"/>
    <row r="43979" hidden="1" x14ac:dyDescent="0.2"/>
    <row r="43980" hidden="1" x14ac:dyDescent="0.2"/>
    <row r="43981" hidden="1" x14ac:dyDescent="0.2"/>
    <row r="43982" hidden="1" x14ac:dyDescent="0.2"/>
    <row r="43983" hidden="1" x14ac:dyDescent="0.2"/>
    <row r="43984" hidden="1" x14ac:dyDescent="0.2"/>
    <row r="43985" hidden="1" x14ac:dyDescent="0.2"/>
    <row r="43986" hidden="1" x14ac:dyDescent="0.2"/>
    <row r="43987" hidden="1" x14ac:dyDescent="0.2"/>
    <row r="43988" hidden="1" x14ac:dyDescent="0.2"/>
    <row r="43989" hidden="1" x14ac:dyDescent="0.2"/>
    <row r="43990" hidden="1" x14ac:dyDescent="0.2"/>
    <row r="43991" hidden="1" x14ac:dyDescent="0.2"/>
    <row r="43992" hidden="1" x14ac:dyDescent="0.2"/>
    <row r="43993" hidden="1" x14ac:dyDescent="0.2"/>
    <row r="43994" hidden="1" x14ac:dyDescent="0.2"/>
    <row r="43995" hidden="1" x14ac:dyDescent="0.2"/>
    <row r="43996" hidden="1" x14ac:dyDescent="0.2"/>
    <row r="43997" hidden="1" x14ac:dyDescent="0.2"/>
    <row r="43998" hidden="1" x14ac:dyDescent="0.2"/>
    <row r="43999" hidden="1" x14ac:dyDescent="0.2"/>
    <row r="44000" hidden="1" x14ac:dyDescent="0.2"/>
    <row r="44001" hidden="1" x14ac:dyDescent="0.2"/>
    <row r="44002" hidden="1" x14ac:dyDescent="0.2"/>
    <row r="44003" hidden="1" x14ac:dyDescent="0.2"/>
    <row r="44004" hidden="1" x14ac:dyDescent="0.2"/>
    <row r="44005" hidden="1" x14ac:dyDescent="0.2"/>
    <row r="44006" hidden="1" x14ac:dyDescent="0.2"/>
    <row r="44007" hidden="1" x14ac:dyDescent="0.2"/>
    <row r="44008" hidden="1" x14ac:dyDescent="0.2"/>
    <row r="44009" hidden="1" x14ac:dyDescent="0.2"/>
    <row r="44010" hidden="1" x14ac:dyDescent="0.2"/>
    <row r="44011" hidden="1" x14ac:dyDescent="0.2"/>
    <row r="44012" hidden="1" x14ac:dyDescent="0.2"/>
    <row r="44013" hidden="1" x14ac:dyDescent="0.2"/>
    <row r="44014" hidden="1" x14ac:dyDescent="0.2"/>
    <row r="44015" hidden="1" x14ac:dyDescent="0.2"/>
    <row r="44016" hidden="1" x14ac:dyDescent="0.2"/>
    <row r="44017" hidden="1" x14ac:dyDescent="0.2"/>
    <row r="44018" hidden="1" x14ac:dyDescent="0.2"/>
    <row r="44019" hidden="1" x14ac:dyDescent="0.2"/>
    <row r="44020" hidden="1" x14ac:dyDescent="0.2"/>
    <row r="44021" hidden="1" x14ac:dyDescent="0.2"/>
    <row r="44022" hidden="1" x14ac:dyDescent="0.2"/>
    <row r="44023" hidden="1" x14ac:dyDescent="0.2"/>
    <row r="44024" hidden="1" x14ac:dyDescent="0.2"/>
    <row r="44025" hidden="1" x14ac:dyDescent="0.2"/>
    <row r="44026" hidden="1" x14ac:dyDescent="0.2"/>
    <row r="44027" hidden="1" x14ac:dyDescent="0.2"/>
    <row r="44028" hidden="1" x14ac:dyDescent="0.2"/>
    <row r="44029" hidden="1" x14ac:dyDescent="0.2"/>
    <row r="44030" hidden="1" x14ac:dyDescent="0.2"/>
    <row r="44031" hidden="1" x14ac:dyDescent="0.2"/>
    <row r="44032" hidden="1" x14ac:dyDescent="0.2"/>
    <row r="44033" hidden="1" x14ac:dyDescent="0.2"/>
    <row r="44034" hidden="1" x14ac:dyDescent="0.2"/>
    <row r="44035" hidden="1" x14ac:dyDescent="0.2"/>
    <row r="44036" hidden="1" x14ac:dyDescent="0.2"/>
    <row r="44037" hidden="1" x14ac:dyDescent="0.2"/>
    <row r="44038" hidden="1" x14ac:dyDescent="0.2"/>
    <row r="44039" hidden="1" x14ac:dyDescent="0.2"/>
    <row r="44040" hidden="1" x14ac:dyDescent="0.2"/>
    <row r="44041" hidden="1" x14ac:dyDescent="0.2"/>
    <row r="44042" hidden="1" x14ac:dyDescent="0.2"/>
    <row r="44043" hidden="1" x14ac:dyDescent="0.2"/>
    <row r="44044" hidden="1" x14ac:dyDescent="0.2"/>
    <row r="44045" hidden="1" x14ac:dyDescent="0.2"/>
    <row r="44046" hidden="1" x14ac:dyDescent="0.2"/>
    <row r="44047" hidden="1" x14ac:dyDescent="0.2"/>
    <row r="44048" hidden="1" x14ac:dyDescent="0.2"/>
    <row r="44049" hidden="1" x14ac:dyDescent="0.2"/>
    <row r="44050" hidden="1" x14ac:dyDescent="0.2"/>
    <row r="44051" hidden="1" x14ac:dyDescent="0.2"/>
    <row r="44052" hidden="1" x14ac:dyDescent="0.2"/>
    <row r="44053" hidden="1" x14ac:dyDescent="0.2"/>
    <row r="44054" hidden="1" x14ac:dyDescent="0.2"/>
    <row r="44055" hidden="1" x14ac:dyDescent="0.2"/>
    <row r="44056" hidden="1" x14ac:dyDescent="0.2"/>
    <row r="44057" hidden="1" x14ac:dyDescent="0.2"/>
    <row r="44058" hidden="1" x14ac:dyDescent="0.2"/>
    <row r="44059" hidden="1" x14ac:dyDescent="0.2"/>
    <row r="44060" hidden="1" x14ac:dyDescent="0.2"/>
    <row r="44061" hidden="1" x14ac:dyDescent="0.2"/>
    <row r="44062" hidden="1" x14ac:dyDescent="0.2"/>
    <row r="44063" hidden="1" x14ac:dyDescent="0.2"/>
    <row r="44064" hidden="1" x14ac:dyDescent="0.2"/>
    <row r="44065" hidden="1" x14ac:dyDescent="0.2"/>
    <row r="44066" hidden="1" x14ac:dyDescent="0.2"/>
    <row r="44067" hidden="1" x14ac:dyDescent="0.2"/>
    <row r="44068" hidden="1" x14ac:dyDescent="0.2"/>
    <row r="44069" hidden="1" x14ac:dyDescent="0.2"/>
    <row r="44070" hidden="1" x14ac:dyDescent="0.2"/>
    <row r="44071" hidden="1" x14ac:dyDescent="0.2"/>
    <row r="44072" hidden="1" x14ac:dyDescent="0.2"/>
    <row r="44073" hidden="1" x14ac:dyDescent="0.2"/>
    <row r="44074" hidden="1" x14ac:dyDescent="0.2"/>
    <row r="44075" hidden="1" x14ac:dyDescent="0.2"/>
    <row r="44076" hidden="1" x14ac:dyDescent="0.2"/>
    <row r="44077" hidden="1" x14ac:dyDescent="0.2"/>
    <row r="44078" hidden="1" x14ac:dyDescent="0.2"/>
    <row r="44079" hidden="1" x14ac:dyDescent="0.2"/>
    <row r="44080" hidden="1" x14ac:dyDescent="0.2"/>
    <row r="44081" hidden="1" x14ac:dyDescent="0.2"/>
    <row r="44082" hidden="1" x14ac:dyDescent="0.2"/>
    <row r="44083" hidden="1" x14ac:dyDescent="0.2"/>
    <row r="44084" hidden="1" x14ac:dyDescent="0.2"/>
    <row r="44085" hidden="1" x14ac:dyDescent="0.2"/>
    <row r="44086" hidden="1" x14ac:dyDescent="0.2"/>
    <row r="44087" hidden="1" x14ac:dyDescent="0.2"/>
    <row r="44088" hidden="1" x14ac:dyDescent="0.2"/>
    <row r="44089" hidden="1" x14ac:dyDescent="0.2"/>
    <row r="44090" hidden="1" x14ac:dyDescent="0.2"/>
    <row r="44091" hidden="1" x14ac:dyDescent="0.2"/>
    <row r="44092" hidden="1" x14ac:dyDescent="0.2"/>
    <row r="44093" hidden="1" x14ac:dyDescent="0.2"/>
    <row r="44094" hidden="1" x14ac:dyDescent="0.2"/>
    <row r="44095" hidden="1" x14ac:dyDescent="0.2"/>
    <row r="44096" hidden="1" x14ac:dyDescent="0.2"/>
    <row r="44097" hidden="1" x14ac:dyDescent="0.2"/>
    <row r="44098" hidden="1" x14ac:dyDescent="0.2"/>
    <row r="44099" hidden="1" x14ac:dyDescent="0.2"/>
    <row r="44100" hidden="1" x14ac:dyDescent="0.2"/>
    <row r="44101" hidden="1" x14ac:dyDescent="0.2"/>
    <row r="44102" hidden="1" x14ac:dyDescent="0.2"/>
    <row r="44103" hidden="1" x14ac:dyDescent="0.2"/>
    <row r="44104" hidden="1" x14ac:dyDescent="0.2"/>
    <row r="44105" hidden="1" x14ac:dyDescent="0.2"/>
    <row r="44106" hidden="1" x14ac:dyDescent="0.2"/>
    <row r="44107" hidden="1" x14ac:dyDescent="0.2"/>
    <row r="44108" hidden="1" x14ac:dyDescent="0.2"/>
    <row r="44109" hidden="1" x14ac:dyDescent="0.2"/>
    <row r="44110" hidden="1" x14ac:dyDescent="0.2"/>
    <row r="44111" hidden="1" x14ac:dyDescent="0.2"/>
    <row r="44112" hidden="1" x14ac:dyDescent="0.2"/>
    <row r="44113" hidden="1" x14ac:dyDescent="0.2"/>
    <row r="44114" hidden="1" x14ac:dyDescent="0.2"/>
    <row r="44115" hidden="1" x14ac:dyDescent="0.2"/>
    <row r="44116" hidden="1" x14ac:dyDescent="0.2"/>
    <row r="44117" hidden="1" x14ac:dyDescent="0.2"/>
    <row r="44118" hidden="1" x14ac:dyDescent="0.2"/>
    <row r="44119" hidden="1" x14ac:dyDescent="0.2"/>
    <row r="44120" hidden="1" x14ac:dyDescent="0.2"/>
    <row r="44121" hidden="1" x14ac:dyDescent="0.2"/>
    <row r="44122" hidden="1" x14ac:dyDescent="0.2"/>
    <row r="44123" hidden="1" x14ac:dyDescent="0.2"/>
    <row r="44124" hidden="1" x14ac:dyDescent="0.2"/>
    <row r="44125" hidden="1" x14ac:dyDescent="0.2"/>
    <row r="44126" hidden="1" x14ac:dyDescent="0.2"/>
    <row r="44127" hidden="1" x14ac:dyDescent="0.2"/>
    <row r="44128" hidden="1" x14ac:dyDescent="0.2"/>
    <row r="44129" hidden="1" x14ac:dyDescent="0.2"/>
    <row r="44130" hidden="1" x14ac:dyDescent="0.2"/>
    <row r="44131" hidden="1" x14ac:dyDescent="0.2"/>
    <row r="44132" hidden="1" x14ac:dyDescent="0.2"/>
    <row r="44133" hidden="1" x14ac:dyDescent="0.2"/>
    <row r="44134" hidden="1" x14ac:dyDescent="0.2"/>
    <row r="44135" hidden="1" x14ac:dyDescent="0.2"/>
    <row r="44136" hidden="1" x14ac:dyDescent="0.2"/>
    <row r="44137" hidden="1" x14ac:dyDescent="0.2"/>
    <row r="44138" hidden="1" x14ac:dyDescent="0.2"/>
    <row r="44139" hidden="1" x14ac:dyDescent="0.2"/>
    <row r="44140" hidden="1" x14ac:dyDescent="0.2"/>
    <row r="44141" hidden="1" x14ac:dyDescent="0.2"/>
    <row r="44142" hidden="1" x14ac:dyDescent="0.2"/>
    <row r="44143" hidden="1" x14ac:dyDescent="0.2"/>
    <row r="44144" hidden="1" x14ac:dyDescent="0.2"/>
    <row r="44145" hidden="1" x14ac:dyDescent="0.2"/>
    <row r="44146" hidden="1" x14ac:dyDescent="0.2"/>
    <row r="44147" hidden="1" x14ac:dyDescent="0.2"/>
    <row r="44148" hidden="1" x14ac:dyDescent="0.2"/>
    <row r="44149" hidden="1" x14ac:dyDescent="0.2"/>
    <row r="44150" hidden="1" x14ac:dyDescent="0.2"/>
    <row r="44151" hidden="1" x14ac:dyDescent="0.2"/>
    <row r="44152" hidden="1" x14ac:dyDescent="0.2"/>
    <row r="44153" hidden="1" x14ac:dyDescent="0.2"/>
    <row r="44154" hidden="1" x14ac:dyDescent="0.2"/>
    <row r="44155" hidden="1" x14ac:dyDescent="0.2"/>
    <row r="44156" hidden="1" x14ac:dyDescent="0.2"/>
    <row r="44157" hidden="1" x14ac:dyDescent="0.2"/>
    <row r="44158" hidden="1" x14ac:dyDescent="0.2"/>
    <row r="44159" hidden="1" x14ac:dyDescent="0.2"/>
    <row r="44160" hidden="1" x14ac:dyDescent="0.2"/>
    <row r="44161" hidden="1" x14ac:dyDescent="0.2"/>
    <row r="44162" hidden="1" x14ac:dyDescent="0.2"/>
    <row r="44163" hidden="1" x14ac:dyDescent="0.2"/>
    <row r="44164" hidden="1" x14ac:dyDescent="0.2"/>
    <row r="44165" hidden="1" x14ac:dyDescent="0.2"/>
    <row r="44166" hidden="1" x14ac:dyDescent="0.2"/>
    <row r="44167" hidden="1" x14ac:dyDescent="0.2"/>
    <row r="44168" hidden="1" x14ac:dyDescent="0.2"/>
    <row r="44169" hidden="1" x14ac:dyDescent="0.2"/>
    <row r="44170" hidden="1" x14ac:dyDescent="0.2"/>
    <row r="44171" hidden="1" x14ac:dyDescent="0.2"/>
    <row r="44172" hidden="1" x14ac:dyDescent="0.2"/>
    <row r="44173" hidden="1" x14ac:dyDescent="0.2"/>
    <row r="44174" hidden="1" x14ac:dyDescent="0.2"/>
    <row r="44175" hidden="1" x14ac:dyDescent="0.2"/>
    <row r="44176" hidden="1" x14ac:dyDescent="0.2"/>
    <row r="44177" hidden="1" x14ac:dyDescent="0.2"/>
    <row r="44178" hidden="1" x14ac:dyDescent="0.2"/>
    <row r="44179" hidden="1" x14ac:dyDescent="0.2"/>
    <row r="44180" hidden="1" x14ac:dyDescent="0.2"/>
    <row r="44181" hidden="1" x14ac:dyDescent="0.2"/>
    <row r="44182" hidden="1" x14ac:dyDescent="0.2"/>
    <row r="44183" hidden="1" x14ac:dyDescent="0.2"/>
    <row r="44184" hidden="1" x14ac:dyDescent="0.2"/>
    <row r="44185" hidden="1" x14ac:dyDescent="0.2"/>
    <row r="44186" hidden="1" x14ac:dyDescent="0.2"/>
    <row r="44187" hidden="1" x14ac:dyDescent="0.2"/>
    <row r="44188" hidden="1" x14ac:dyDescent="0.2"/>
    <row r="44189" hidden="1" x14ac:dyDescent="0.2"/>
    <row r="44190" hidden="1" x14ac:dyDescent="0.2"/>
    <row r="44191" hidden="1" x14ac:dyDescent="0.2"/>
    <row r="44192" hidden="1" x14ac:dyDescent="0.2"/>
    <row r="44193" hidden="1" x14ac:dyDescent="0.2"/>
    <row r="44194" hidden="1" x14ac:dyDescent="0.2"/>
    <row r="44195" hidden="1" x14ac:dyDescent="0.2"/>
    <row r="44196" hidden="1" x14ac:dyDescent="0.2"/>
    <row r="44197" hidden="1" x14ac:dyDescent="0.2"/>
    <row r="44198" hidden="1" x14ac:dyDescent="0.2"/>
    <row r="44199" hidden="1" x14ac:dyDescent="0.2"/>
    <row r="44200" hidden="1" x14ac:dyDescent="0.2"/>
    <row r="44201" hidden="1" x14ac:dyDescent="0.2"/>
    <row r="44202" hidden="1" x14ac:dyDescent="0.2"/>
    <row r="44203" hidden="1" x14ac:dyDescent="0.2"/>
    <row r="44204" hidden="1" x14ac:dyDescent="0.2"/>
    <row r="44205" hidden="1" x14ac:dyDescent="0.2"/>
    <row r="44206" hidden="1" x14ac:dyDescent="0.2"/>
    <row r="44207" hidden="1" x14ac:dyDescent="0.2"/>
    <row r="44208" hidden="1" x14ac:dyDescent="0.2"/>
    <row r="44209" hidden="1" x14ac:dyDescent="0.2"/>
    <row r="44210" hidden="1" x14ac:dyDescent="0.2"/>
    <row r="44211" hidden="1" x14ac:dyDescent="0.2"/>
    <row r="44212" hidden="1" x14ac:dyDescent="0.2"/>
    <row r="44213" hidden="1" x14ac:dyDescent="0.2"/>
    <row r="44214" hidden="1" x14ac:dyDescent="0.2"/>
    <row r="44215" hidden="1" x14ac:dyDescent="0.2"/>
    <row r="44216" hidden="1" x14ac:dyDescent="0.2"/>
    <row r="44217" hidden="1" x14ac:dyDescent="0.2"/>
    <row r="44218" hidden="1" x14ac:dyDescent="0.2"/>
    <row r="44219" hidden="1" x14ac:dyDescent="0.2"/>
    <row r="44220" hidden="1" x14ac:dyDescent="0.2"/>
    <row r="44221" hidden="1" x14ac:dyDescent="0.2"/>
    <row r="44222" hidden="1" x14ac:dyDescent="0.2"/>
    <row r="44223" hidden="1" x14ac:dyDescent="0.2"/>
    <row r="44224" hidden="1" x14ac:dyDescent="0.2"/>
    <row r="44225" hidden="1" x14ac:dyDescent="0.2"/>
    <row r="44226" hidden="1" x14ac:dyDescent="0.2"/>
    <row r="44227" hidden="1" x14ac:dyDescent="0.2"/>
    <row r="44228" hidden="1" x14ac:dyDescent="0.2"/>
    <row r="44229" hidden="1" x14ac:dyDescent="0.2"/>
    <row r="44230" hidden="1" x14ac:dyDescent="0.2"/>
    <row r="44231" hidden="1" x14ac:dyDescent="0.2"/>
    <row r="44232" hidden="1" x14ac:dyDescent="0.2"/>
    <row r="44233" hidden="1" x14ac:dyDescent="0.2"/>
    <row r="44234" hidden="1" x14ac:dyDescent="0.2"/>
    <row r="44235" hidden="1" x14ac:dyDescent="0.2"/>
    <row r="44236" hidden="1" x14ac:dyDescent="0.2"/>
    <row r="44237" hidden="1" x14ac:dyDescent="0.2"/>
    <row r="44238" hidden="1" x14ac:dyDescent="0.2"/>
    <row r="44239" hidden="1" x14ac:dyDescent="0.2"/>
    <row r="44240" hidden="1" x14ac:dyDescent="0.2"/>
    <row r="44241" hidden="1" x14ac:dyDescent="0.2"/>
    <row r="44242" hidden="1" x14ac:dyDescent="0.2"/>
    <row r="44243" hidden="1" x14ac:dyDescent="0.2"/>
    <row r="44244" hidden="1" x14ac:dyDescent="0.2"/>
    <row r="44245" hidden="1" x14ac:dyDescent="0.2"/>
    <row r="44246" hidden="1" x14ac:dyDescent="0.2"/>
    <row r="44247" hidden="1" x14ac:dyDescent="0.2"/>
    <row r="44248" hidden="1" x14ac:dyDescent="0.2"/>
    <row r="44249" hidden="1" x14ac:dyDescent="0.2"/>
    <row r="44250" hidden="1" x14ac:dyDescent="0.2"/>
    <row r="44251" hidden="1" x14ac:dyDescent="0.2"/>
    <row r="44252" hidden="1" x14ac:dyDescent="0.2"/>
    <row r="44253" hidden="1" x14ac:dyDescent="0.2"/>
    <row r="44254" hidden="1" x14ac:dyDescent="0.2"/>
    <row r="44255" hidden="1" x14ac:dyDescent="0.2"/>
    <row r="44256" hidden="1" x14ac:dyDescent="0.2"/>
    <row r="44257" hidden="1" x14ac:dyDescent="0.2"/>
    <row r="44258" hidden="1" x14ac:dyDescent="0.2"/>
    <row r="44259" hidden="1" x14ac:dyDescent="0.2"/>
    <row r="44260" hidden="1" x14ac:dyDescent="0.2"/>
    <row r="44261" hidden="1" x14ac:dyDescent="0.2"/>
    <row r="44262" hidden="1" x14ac:dyDescent="0.2"/>
    <row r="44263" hidden="1" x14ac:dyDescent="0.2"/>
    <row r="44264" hidden="1" x14ac:dyDescent="0.2"/>
    <row r="44265" hidden="1" x14ac:dyDescent="0.2"/>
    <row r="44266" hidden="1" x14ac:dyDescent="0.2"/>
    <row r="44267" hidden="1" x14ac:dyDescent="0.2"/>
    <row r="44268" hidden="1" x14ac:dyDescent="0.2"/>
    <row r="44269" hidden="1" x14ac:dyDescent="0.2"/>
    <row r="44270" hidden="1" x14ac:dyDescent="0.2"/>
    <row r="44271" hidden="1" x14ac:dyDescent="0.2"/>
    <row r="44272" hidden="1" x14ac:dyDescent="0.2"/>
    <row r="44273" hidden="1" x14ac:dyDescent="0.2"/>
    <row r="44274" hidden="1" x14ac:dyDescent="0.2"/>
    <row r="44275" hidden="1" x14ac:dyDescent="0.2"/>
    <row r="44276" hidden="1" x14ac:dyDescent="0.2"/>
    <row r="44277" hidden="1" x14ac:dyDescent="0.2"/>
    <row r="44278" hidden="1" x14ac:dyDescent="0.2"/>
    <row r="44279" hidden="1" x14ac:dyDescent="0.2"/>
    <row r="44280" hidden="1" x14ac:dyDescent="0.2"/>
    <row r="44281" hidden="1" x14ac:dyDescent="0.2"/>
    <row r="44282" hidden="1" x14ac:dyDescent="0.2"/>
    <row r="44283" hidden="1" x14ac:dyDescent="0.2"/>
    <row r="44284" hidden="1" x14ac:dyDescent="0.2"/>
    <row r="44285" hidden="1" x14ac:dyDescent="0.2"/>
    <row r="44286" hidden="1" x14ac:dyDescent="0.2"/>
    <row r="44287" hidden="1" x14ac:dyDescent="0.2"/>
    <row r="44288" hidden="1" x14ac:dyDescent="0.2"/>
    <row r="44289" hidden="1" x14ac:dyDescent="0.2"/>
    <row r="44290" hidden="1" x14ac:dyDescent="0.2"/>
    <row r="44291" hidden="1" x14ac:dyDescent="0.2"/>
    <row r="44292" hidden="1" x14ac:dyDescent="0.2"/>
    <row r="44293" hidden="1" x14ac:dyDescent="0.2"/>
    <row r="44294" hidden="1" x14ac:dyDescent="0.2"/>
    <row r="44295" hidden="1" x14ac:dyDescent="0.2"/>
    <row r="44296" hidden="1" x14ac:dyDescent="0.2"/>
    <row r="44297" hidden="1" x14ac:dyDescent="0.2"/>
    <row r="44298" hidden="1" x14ac:dyDescent="0.2"/>
    <row r="44299" hidden="1" x14ac:dyDescent="0.2"/>
    <row r="44300" hidden="1" x14ac:dyDescent="0.2"/>
    <row r="44301" hidden="1" x14ac:dyDescent="0.2"/>
    <row r="44302" hidden="1" x14ac:dyDescent="0.2"/>
    <row r="44303" hidden="1" x14ac:dyDescent="0.2"/>
    <row r="44304" hidden="1" x14ac:dyDescent="0.2"/>
    <row r="44305" hidden="1" x14ac:dyDescent="0.2"/>
    <row r="44306" hidden="1" x14ac:dyDescent="0.2"/>
    <row r="44307" hidden="1" x14ac:dyDescent="0.2"/>
    <row r="44308" hidden="1" x14ac:dyDescent="0.2"/>
    <row r="44309" hidden="1" x14ac:dyDescent="0.2"/>
    <row r="44310" hidden="1" x14ac:dyDescent="0.2"/>
    <row r="44311" hidden="1" x14ac:dyDescent="0.2"/>
    <row r="44312" hidden="1" x14ac:dyDescent="0.2"/>
    <row r="44313" hidden="1" x14ac:dyDescent="0.2"/>
    <row r="44314" hidden="1" x14ac:dyDescent="0.2"/>
    <row r="44315" hidden="1" x14ac:dyDescent="0.2"/>
    <row r="44316" hidden="1" x14ac:dyDescent="0.2"/>
    <row r="44317" hidden="1" x14ac:dyDescent="0.2"/>
    <row r="44318" hidden="1" x14ac:dyDescent="0.2"/>
    <row r="44319" hidden="1" x14ac:dyDescent="0.2"/>
    <row r="44320" hidden="1" x14ac:dyDescent="0.2"/>
    <row r="44321" hidden="1" x14ac:dyDescent="0.2"/>
    <row r="44322" hidden="1" x14ac:dyDescent="0.2"/>
    <row r="44323" hidden="1" x14ac:dyDescent="0.2"/>
    <row r="44324" hidden="1" x14ac:dyDescent="0.2"/>
    <row r="44325" hidden="1" x14ac:dyDescent="0.2"/>
    <row r="44326" hidden="1" x14ac:dyDescent="0.2"/>
    <row r="44327" hidden="1" x14ac:dyDescent="0.2"/>
    <row r="44328" hidden="1" x14ac:dyDescent="0.2"/>
    <row r="44329" hidden="1" x14ac:dyDescent="0.2"/>
    <row r="44330" hidden="1" x14ac:dyDescent="0.2"/>
    <row r="44331" hidden="1" x14ac:dyDescent="0.2"/>
    <row r="44332" hidden="1" x14ac:dyDescent="0.2"/>
    <row r="44333" hidden="1" x14ac:dyDescent="0.2"/>
    <row r="44334" hidden="1" x14ac:dyDescent="0.2"/>
    <row r="44335" hidden="1" x14ac:dyDescent="0.2"/>
    <row r="44336" hidden="1" x14ac:dyDescent="0.2"/>
    <row r="44337" hidden="1" x14ac:dyDescent="0.2"/>
    <row r="44338" hidden="1" x14ac:dyDescent="0.2"/>
    <row r="44339" hidden="1" x14ac:dyDescent="0.2"/>
    <row r="44340" hidden="1" x14ac:dyDescent="0.2"/>
    <row r="44341" hidden="1" x14ac:dyDescent="0.2"/>
    <row r="44342" hidden="1" x14ac:dyDescent="0.2"/>
    <row r="44343" hidden="1" x14ac:dyDescent="0.2"/>
    <row r="44344" hidden="1" x14ac:dyDescent="0.2"/>
    <row r="44345" hidden="1" x14ac:dyDescent="0.2"/>
    <row r="44346" hidden="1" x14ac:dyDescent="0.2"/>
    <row r="44347" hidden="1" x14ac:dyDescent="0.2"/>
    <row r="44348" hidden="1" x14ac:dyDescent="0.2"/>
    <row r="44349" hidden="1" x14ac:dyDescent="0.2"/>
    <row r="44350" hidden="1" x14ac:dyDescent="0.2"/>
    <row r="44351" hidden="1" x14ac:dyDescent="0.2"/>
    <row r="44352" hidden="1" x14ac:dyDescent="0.2"/>
    <row r="44353" hidden="1" x14ac:dyDescent="0.2"/>
    <row r="44354" hidden="1" x14ac:dyDescent="0.2"/>
    <row r="44355" hidden="1" x14ac:dyDescent="0.2"/>
    <row r="44356" hidden="1" x14ac:dyDescent="0.2"/>
    <row r="44357" hidden="1" x14ac:dyDescent="0.2"/>
    <row r="44358" hidden="1" x14ac:dyDescent="0.2"/>
    <row r="44359" hidden="1" x14ac:dyDescent="0.2"/>
    <row r="44360" hidden="1" x14ac:dyDescent="0.2"/>
    <row r="44361" hidden="1" x14ac:dyDescent="0.2"/>
    <row r="44362" hidden="1" x14ac:dyDescent="0.2"/>
    <row r="44363" hidden="1" x14ac:dyDescent="0.2"/>
    <row r="44364" hidden="1" x14ac:dyDescent="0.2"/>
    <row r="44365" hidden="1" x14ac:dyDescent="0.2"/>
    <row r="44366" hidden="1" x14ac:dyDescent="0.2"/>
    <row r="44367" hidden="1" x14ac:dyDescent="0.2"/>
    <row r="44368" hidden="1" x14ac:dyDescent="0.2"/>
    <row r="44369" hidden="1" x14ac:dyDescent="0.2"/>
    <row r="44370" hidden="1" x14ac:dyDescent="0.2"/>
    <row r="44371" hidden="1" x14ac:dyDescent="0.2"/>
    <row r="44372" hidden="1" x14ac:dyDescent="0.2"/>
    <row r="44373" hidden="1" x14ac:dyDescent="0.2"/>
    <row r="44374" hidden="1" x14ac:dyDescent="0.2"/>
    <row r="44375" hidden="1" x14ac:dyDescent="0.2"/>
    <row r="44376" hidden="1" x14ac:dyDescent="0.2"/>
    <row r="44377" hidden="1" x14ac:dyDescent="0.2"/>
    <row r="44378" hidden="1" x14ac:dyDescent="0.2"/>
    <row r="44379" hidden="1" x14ac:dyDescent="0.2"/>
    <row r="44380" hidden="1" x14ac:dyDescent="0.2"/>
    <row r="44381" hidden="1" x14ac:dyDescent="0.2"/>
    <row r="44382" hidden="1" x14ac:dyDescent="0.2"/>
    <row r="44383" hidden="1" x14ac:dyDescent="0.2"/>
    <row r="44384" hidden="1" x14ac:dyDescent="0.2"/>
    <row r="44385" hidden="1" x14ac:dyDescent="0.2"/>
    <row r="44386" hidden="1" x14ac:dyDescent="0.2"/>
    <row r="44387" hidden="1" x14ac:dyDescent="0.2"/>
    <row r="44388" hidden="1" x14ac:dyDescent="0.2"/>
    <row r="44389" hidden="1" x14ac:dyDescent="0.2"/>
    <row r="44390" hidden="1" x14ac:dyDescent="0.2"/>
    <row r="44391" hidden="1" x14ac:dyDescent="0.2"/>
    <row r="44392" hidden="1" x14ac:dyDescent="0.2"/>
    <row r="44393" hidden="1" x14ac:dyDescent="0.2"/>
    <row r="44394" hidden="1" x14ac:dyDescent="0.2"/>
    <row r="44395" hidden="1" x14ac:dyDescent="0.2"/>
    <row r="44396" hidden="1" x14ac:dyDescent="0.2"/>
    <row r="44397" hidden="1" x14ac:dyDescent="0.2"/>
    <row r="44398" hidden="1" x14ac:dyDescent="0.2"/>
    <row r="44399" hidden="1" x14ac:dyDescent="0.2"/>
    <row r="44400" hidden="1" x14ac:dyDescent="0.2"/>
    <row r="44401" hidden="1" x14ac:dyDescent="0.2"/>
    <row r="44402" hidden="1" x14ac:dyDescent="0.2"/>
    <row r="44403" hidden="1" x14ac:dyDescent="0.2"/>
    <row r="44404" hidden="1" x14ac:dyDescent="0.2"/>
    <row r="44405" hidden="1" x14ac:dyDescent="0.2"/>
    <row r="44406" hidden="1" x14ac:dyDescent="0.2"/>
    <row r="44407" hidden="1" x14ac:dyDescent="0.2"/>
    <row r="44408" hidden="1" x14ac:dyDescent="0.2"/>
    <row r="44409" hidden="1" x14ac:dyDescent="0.2"/>
    <row r="44410" hidden="1" x14ac:dyDescent="0.2"/>
    <row r="44411" hidden="1" x14ac:dyDescent="0.2"/>
    <row r="44412" hidden="1" x14ac:dyDescent="0.2"/>
    <row r="44413" hidden="1" x14ac:dyDescent="0.2"/>
    <row r="44414" hidden="1" x14ac:dyDescent="0.2"/>
    <row r="44415" hidden="1" x14ac:dyDescent="0.2"/>
    <row r="44416" hidden="1" x14ac:dyDescent="0.2"/>
    <row r="44417" hidden="1" x14ac:dyDescent="0.2"/>
    <row r="44418" hidden="1" x14ac:dyDescent="0.2"/>
    <row r="44419" hidden="1" x14ac:dyDescent="0.2"/>
    <row r="44420" hidden="1" x14ac:dyDescent="0.2"/>
    <row r="44421" hidden="1" x14ac:dyDescent="0.2"/>
    <row r="44422" hidden="1" x14ac:dyDescent="0.2"/>
    <row r="44423" hidden="1" x14ac:dyDescent="0.2"/>
    <row r="44424" hidden="1" x14ac:dyDescent="0.2"/>
    <row r="44425" hidden="1" x14ac:dyDescent="0.2"/>
    <row r="44426" hidden="1" x14ac:dyDescent="0.2"/>
    <row r="44427" hidden="1" x14ac:dyDescent="0.2"/>
    <row r="44428" hidden="1" x14ac:dyDescent="0.2"/>
    <row r="44429" hidden="1" x14ac:dyDescent="0.2"/>
    <row r="44430" hidden="1" x14ac:dyDescent="0.2"/>
    <row r="44431" hidden="1" x14ac:dyDescent="0.2"/>
    <row r="44432" hidden="1" x14ac:dyDescent="0.2"/>
    <row r="44433" hidden="1" x14ac:dyDescent="0.2"/>
    <row r="44434" hidden="1" x14ac:dyDescent="0.2"/>
    <row r="44435" hidden="1" x14ac:dyDescent="0.2"/>
    <row r="44436" hidden="1" x14ac:dyDescent="0.2"/>
    <row r="44437" hidden="1" x14ac:dyDescent="0.2"/>
    <row r="44438" hidden="1" x14ac:dyDescent="0.2"/>
    <row r="44439" hidden="1" x14ac:dyDescent="0.2"/>
    <row r="44440" hidden="1" x14ac:dyDescent="0.2"/>
    <row r="44441" hidden="1" x14ac:dyDescent="0.2"/>
    <row r="44442" hidden="1" x14ac:dyDescent="0.2"/>
    <row r="44443" hidden="1" x14ac:dyDescent="0.2"/>
    <row r="44444" hidden="1" x14ac:dyDescent="0.2"/>
    <row r="44445" hidden="1" x14ac:dyDescent="0.2"/>
    <row r="44446" hidden="1" x14ac:dyDescent="0.2"/>
    <row r="44447" hidden="1" x14ac:dyDescent="0.2"/>
    <row r="44448" hidden="1" x14ac:dyDescent="0.2"/>
    <row r="44449" hidden="1" x14ac:dyDescent="0.2"/>
    <row r="44450" hidden="1" x14ac:dyDescent="0.2"/>
    <row r="44451" hidden="1" x14ac:dyDescent="0.2"/>
    <row r="44452" hidden="1" x14ac:dyDescent="0.2"/>
    <row r="44453" hidden="1" x14ac:dyDescent="0.2"/>
    <row r="44454" hidden="1" x14ac:dyDescent="0.2"/>
    <row r="44455" hidden="1" x14ac:dyDescent="0.2"/>
    <row r="44456" hidden="1" x14ac:dyDescent="0.2"/>
    <row r="44457" hidden="1" x14ac:dyDescent="0.2"/>
    <row r="44458" hidden="1" x14ac:dyDescent="0.2"/>
    <row r="44459" hidden="1" x14ac:dyDescent="0.2"/>
    <row r="44460" hidden="1" x14ac:dyDescent="0.2"/>
    <row r="44461" hidden="1" x14ac:dyDescent="0.2"/>
    <row r="44462" hidden="1" x14ac:dyDescent="0.2"/>
    <row r="44463" hidden="1" x14ac:dyDescent="0.2"/>
    <row r="44464" hidden="1" x14ac:dyDescent="0.2"/>
    <row r="44465" hidden="1" x14ac:dyDescent="0.2"/>
    <row r="44466" hidden="1" x14ac:dyDescent="0.2"/>
    <row r="44467" hidden="1" x14ac:dyDescent="0.2"/>
    <row r="44468" hidden="1" x14ac:dyDescent="0.2"/>
    <row r="44469" hidden="1" x14ac:dyDescent="0.2"/>
    <row r="44470" hidden="1" x14ac:dyDescent="0.2"/>
    <row r="44471" hidden="1" x14ac:dyDescent="0.2"/>
    <row r="44472" hidden="1" x14ac:dyDescent="0.2"/>
    <row r="44473" hidden="1" x14ac:dyDescent="0.2"/>
    <row r="44474" hidden="1" x14ac:dyDescent="0.2"/>
    <row r="44475" hidden="1" x14ac:dyDescent="0.2"/>
    <row r="44476" hidden="1" x14ac:dyDescent="0.2"/>
    <row r="44477" hidden="1" x14ac:dyDescent="0.2"/>
    <row r="44478" hidden="1" x14ac:dyDescent="0.2"/>
    <row r="44479" hidden="1" x14ac:dyDescent="0.2"/>
    <row r="44480" hidden="1" x14ac:dyDescent="0.2"/>
    <row r="44481" hidden="1" x14ac:dyDescent="0.2"/>
    <row r="44482" hidden="1" x14ac:dyDescent="0.2"/>
    <row r="44483" hidden="1" x14ac:dyDescent="0.2"/>
    <row r="44484" hidden="1" x14ac:dyDescent="0.2"/>
    <row r="44485" hidden="1" x14ac:dyDescent="0.2"/>
    <row r="44486" hidden="1" x14ac:dyDescent="0.2"/>
    <row r="44487" hidden="1" x14ac:dyDescent="0.2"/>
    <row r="44488" hidden="1" x14ac:dyDescent="0.2"/>
    <row r="44489" hidden="1" x14ac:dyDescent="0.2"/>
    <row r="44490" hidden="1" x14ac:dyDescent="0.2"/>
    <row r="44491" hidden="1" x14ac:dyDescent="0.2"/>
    <row r="44492" hidden="1" x14ac:dyDescent="0.2"/>
    <row r="44493" hidden="1" x14ac:dyDescent="0.2"/>
    <row r="44494" hidden="1" x14ac:dyDescent="0.2"/>
    <row r="44495" hidden="1" x14ac:dyDescent="0.2"/>
    <row r="44496" hidden="1" x14ac:dyDescent="0.2"/>
    <row r="44497" hidden="1" x14ac:dyDescent="0.2"/>
    <row r="44498" hidden="1" x14ac:dyDescent="0.2"/>
    <row r="44499" hidden="1" x14ac:dyDescent="0.2"/>
    <row r="44500" hidden="1" x14ac:dyDescent="0.2"/>
    <row r="44501" hidden="1" x14ac:dyDescent="0.2"/>
    <row r="44502" hidden="1" x14ac:dyDescent="0.2"/>
    <row r="44503" hidden="1" x14ac:dyDescent="0.2"/>
    <row r="44504" hidden="1" x14ac:dyDescent="0.2"/>
    <row r="44505" hidden="1" x14ac:dyDescent="0.2"/>
    <row r="44506" hidden="1" x14ac:dyDescent="0.2"/>
    <row r="44507" hidden="1" x14ac:dyDescent="0.2"/>
    <row r="44508" hidden="1" x14ac:dyDescent="0.2"/>
    <row r="44509" hidden="1" x14ac:dyDescent="0.2"/>
    <row r="44510" hidden="1" x14ac:dyDescent="0.2"/>
    <row r="44511" hidden="1" x14ac:dyDescent="0.2"/>
    <row r="44512" hidden="1" x14ac:dyDescent="0.2"/>
    <row r="44513" hidden="1" x14ac:dyDescent="0.2"/>
    <row r="44514" hidden="1" x14ac:dyDescent="0.2"/>
    <row r="44515" hidden="1" x14ac:dyDescent="0.2"/>
    <row r="44516" hidden="1" x14ac:dyDescent="0.2"/>
    <row r="44517" hidden="1" x14ac:dyDescent="0.2"/>
    <row r="44518" hidden="1" x14ac:dyDescent="0.2"/>
    <row r="44519" hidden="1" x14ac:dyDescent="0.2"/>
    <row r="44520" hidden="1" x14ac:dyDescent="0.2"/>
    <row r="44521" hidden="1" x14ac:dyDescent="0.2"/>
    <row r="44522" hidden="1" x14ac:dyDescent="0.2"/>
    <row r="44523" hidden="1" x14ac:dyDescent="0.2"/>
    <row r="44524" hidden="1" x14ac:dyDescent="0.2"/>
    <row r="44525" hidden="1" x14ac:dyDescent="0.2"/>
    <row r="44526" hidden="1" x14ac:dyDescent="0.2"/>
    <row r="44527" hidden="1" x14ac:dyDescent="0.2"/>
    <row r="44528" hidden="1" x14ac:dyDescent="0.2"/>
    <row r="44529" hidden="1" x14ac:dyDescent="0.2"/>
    <row r="44530" hidden="1" x14ac:dyDescent="0.2"/>
    <row r="44531" hidden="1" x14ac:dyDescent="0.2"/>
    <row r="44532" hidden="1" x14ac:dyDescent="0.2"/>
    <row r="44533" hidden="1" x14ac:dyDescent="0.2"/>
    <row r="44534" hidden="1" x14ac:dyDescent="0.2"/>
    <row r="44535" hidden="1" x14ac:dyDescent="0.2"/>
    <row r="44536" hidden="1" x14ac:dyDescent="0.2"/>
    <row r="44537" hidden="1" x14ac:dyDescent="0.2"/>
    <row r="44538" hidden="1" x14ac:dyDescent="0.2"/>
    <row r="44539" hidden="1" x14ac:dyDescent="0.2"/>
    <row r="44540" hidden="1" x14ac:dyDescent="0.2"/>
    <row r="44541" hidden="1" x14ac:dyDescent="0.2"/>
    <row r="44542" hidden="1" x14ac:dyDescent="0.2"/>
    <row r="44543" hidden="1" x14ac:dyDescent="0.2"/>
    <row r="44544" hidden="1" x14ac:dyDescent="0.2"/>
    <row r="44545" hidden="1" x14ac:dyDescent="0.2"/>
    <row r="44546" hidden="1" x14ac:dyDescent="0.2"/>
    <row r="44547" hidden="1" x14ac:dyDescent="0.2"/>
    <row r="44548" hidden="1" x14ac:dyDescent="0.2"/>
    <row r="44549" hidden="1" x14ac:dyDescent="0.2"/>
    <row r="44550" hidden="1" x14ac:dyDescent="0.2"/>
    <row r="44551" hidden="1" x14ac:dyDescent="0.2"/>
    <row r="44552" hidden="1" x14ac:dyDescent="0.2"/>
    <row r="44553" hidden="1" x14ac:dyDescent="0.2"/>
    <row r="44554" hidden="1" x14ac:dyDescent="0.2"/>
    <row r="44555" hidden="1" x14ac:dyDescent="0.2"/>
    <row r="44556" hidden="1" x14ac:dyDescent="0.2"/>
    <row r="44557" hidden="1" x14ac:dyDescent="0.2"/>
    <row r="44558" hidden="1" x14ac:dyDescent="0.2"/>
    <row r="44559" hidden="1" x14ac:dyDescent="0.2"/>
    <row r="44560" hidden="1" x14ac:dyDescent="0.2"/>
    <row r="44561" hidden="1" x14ac:dyDescent="0.2"/>
    <row r="44562" hidden="1" x14ac:dyDescent="0.2"/>
    <row r="44563" hidden="1" x14ac:dyDescent="0.2"/>
    <row r="44564" hidden="1" x14ac:dyDescent="0.2"/>
    <row r="44565" hidden="1" x14ac:dyDescent="0.2"/>
    <row r="44566" hidden="1" x14ac:dyDescent="0.2"/>
    <row r="44567" hidden="1" x14ac:dyDescent="0.2"/>
    <row r="44568" hidden="1" x14ac:dyDescent="0.2"/>
    <row r="44569" hidden="1" x14ac:dyDescent="0.2"/>
    <row r="44570" hidden="1" x14ac:dyDescent="0.2"/>
    <row r="44571" hidden="1" x14ac:dyDescent="0.2"/>
    <row r="44572" hidden="1" x14ac:dyDescent="0.2"/>
    <row r="44573" hidden="1" x14ac:dyDescent="0.2"/>
    <row r="44574" hidden="1" x14ac:dyDescent="0.2"/>
    <row r="44575" hidden="1" x14ac:dyDescent="0.2"/>
    <row r="44576" hidden="1" x14ac:dyDescent="0.2"/>
    <row r="44577" hidden="1" x14ac:dyDescent="0.2"/>
    <row r="44578" hidden="1" x14ac:dyDescent="0.2"/>
    <row r="44579" hidden="1" x14ac:dyDescent="0.2"/>
    <row r="44580" hidden="1" x14ac:dyDescent="0.2"/>
    <row r="44581" hidden="1" x14ac:dyDescent="0.2"/>
    <row r="44582" hidden="1" x14ac:dyDescent="0.2"/>
    <row r="44583" hidden="1" x14ac:dyDescent="0.2"/>
    <row r="44584" hidden="1" x14ac:dyDescent="0.2"/>
    <row r="44585" hidden="1" x14ac:dyDescent="0.2"/>
    <row r="44586" hidden="1" x14ac:dyDescent="0.2"/>
    <row r="44587" hidden="1" x14ac:dyDescent="0.2"/>
    <row r="44588" hidden="1" x14ac:dyDescent="0.2"/>
    <row r="44589" hidden="1" x14ac:dyDescent="0.2"/>
    <row r="44590" hidden="1" x14ac:dyDescent="0.2"/>
    <row r="44591" hidden="1" x14ac:dyDescent="0.2"/>
    <row r="44592" hidden="1" x14ac:dyDescent="0.2"/>
    <row r="44593" hidden="1" x14ac:dyDescent="0.2"/>
    <row r="44594" hidden="1" x14ac:dyDescent="0.2"/>
    <row r="44595" hidden="1" x14ac:dyDescent="0.2"/>
    <row r="44596" hidden="1" x14ac:dyDescent="0.2"/>
    <row r="44597" hidden="1" x14ac:dyDescent="0.2"/>
    <row r="44598" hidden="1" x14ac:dyDescent="0.2"/>
    <row r="44599" hidden="1" x14ac:dyDescent="0.2"/>
    <row r="44600" hidden="1" x14ac:dyDescent="0.2"/>
    <row r="44601" hidden="1" x14ac:dyDescent="0.2"/>
    <row r="44602" hidden="1" x14ac:dyDescent="0.2"/>
    <row r="44603" hidden="1" x14ac:dyDescent="0.2"/>
    <row r="44604" hidden="1" x14ac:dyDescent="0.2"/>
    <row r="44605" hidden="1" x14ac:dyDescent="0.2"/>
    <row r="44606" hidden="1" x14ac:dyDescent="0.2"/>
    <row r="44607" hidden="1" x14ac:dyDescent="0.2"/>
    <row r="44608" hidden="1" x14ac:dyDescent="0.2"/>
    <row r="44609" hidden="1" x14ac:dyDescent="0.2"/>
    <row r="44610" hidden="1" x14ac:dyDescent="0.2"/>
    <row r="44611" hidden="1" x14ac:dyDescent="0.2"/>
    <row r="44612" hidden="1" x14ac:dyDescent="0.2"/>
    <row r="44613" hidden="1" x14ac:dyDescent="0.2"/>
    <row r="44614" hidden="1" x14ac:dyDescent="0.2"/>
    <row r="44615" hidden="1" x14ac:dyDescent="0.2"/>
    <row r="44616" hidden="1" x14ac:dyDescent="0.2"/>
    <row r="44617" hidden="1" x14ac:dyDescent="0.2"/>
    <row r="44618" hidden="1" x14ac:dyDescent="0.2"/>
    <row r="44619" hidden="1" x14ac:dyDescent="0.2"/>
    <row r="44620" hidden="1" x14ac:dyDescent="0.2"/>
    <row r="44621" hidden="1" x14ac:dyDescent="0.2"/>
    <row r="44622" hidden="1" x14ac:dyDescent="0.2"/>
    <row r="44623" hidden="1" x14ac:dyDescent="0.2"/>
    <row r="44624" hidden="1" x14ac:dyDescent="0.2"/>
    <row r="44625" hidden="1" x14ac:dyDescent="0.2"/>
    <row r="44626" hidden="1" x14ac:dyDescent="0.2"/>
    <row r="44627" hidden="1" x14ac:dyDescent="0.2"/>
    <row r="44628" hidden="1" x14ac:dyDescent="0.2"/>
    <row r="44629" hidden="1" x14ac:dyDescent="0.2"/>
    <row r="44630" hidden="1" x14ac:dyDescent="0.2"/>
    <row r="44631" hidden="1" x14ac:dyDescent="0.2"/>
    <row r="44632" hidden="1" x14ac:dyDescent="0.2"/>
    <row r="44633" hidden="1" x14ac:dyDescent="0.2"/>
    <row r="44634" hidden="1" x14ac:dyDescent="0.2"/>
    <row r="44635" hidden="1" x14ac:dyDescent="0.2"/>
    <row r="44636" hidden="1" x14ac:dyDescent="0.2"/>
    <row r="44637" hidden="1" x14ac:dyDescent="0.2"/>
    <row r="44638" hidden="1" x14ac:dyDescent="0.2"/>
    <row r="44639" hidden="1" x14ac:dyDescent="0.2"/>
    <row r="44640" hidden="1" x14ac:dyDescent="0.2"/>
    <row r="44641" hidden="1" x14ac:dyDescent="0.2"/>
    <row r="44642" hidden="1" x14ac:dyDescent="0.2"/>
    <row r="44643" hidden="1" x14ac:dyDescent="0.2"/>
    <row r="44644" hidden="1" x14ac:dyDescent="0.2"/>
    <row r="44645" hidden="1" x14ac:dyDescent="0.2"/>
    <row r="44646" hidden="1" x14ac:dyDescent="0.2"/>
    <row r="44647" hidden="1" x14ac:dyDescent="0.2"/>
    <row r="44648" hidden="1" x14ac:dyDescent="0.2"/>
    <row r="44649" hidden="1" x14ac:dyDescent="0.2"/>
    <row r="44650" hidden="1" x14ac:dyDescent="0.2"/>
    <row r="44651" hidden="1" x14ac:dyDescent="0.2"/>
    <row r="44652" hidden="1" x14ac:dyDescent="0.2"/>
    <row r="44653" hidden="1" x14ac:dyDescent="0.2"/>
    <row r="44654" hidden="1" x14ac:dyDescent="0.2"/>
    <row r="44655" hidden="1" x14ac:dyDescent="0.2"/>
    <row r="44656" hidden="1" x14ac:dyDescent="0.2"/>
    <row r="44657" hidden="1" x14ac:dyDescent="0.2"/>
    <row r="44658" hidden="1" x14ac:dyDescent="0.2"/>
    <row r="44659" hidden="1" x14ac:dyDescent="0.2"/>
    <row r="44660" hidden="1" x14ac:dyDescent="0.2"/>
    <row r="44661" hidden="1" x14ac:dyDescent="0.2"/>
    <row r="44662" hidden="1" x14ac:dyDescent="0.2"/>
    <row r="44663" hidden="1" x14ac:dyDescent="0.2"/>
    <row r="44664" hidden="1" x14ac:dyDescent="0.2"/>
    <row r="44665" hidden="1" x14ac:dyDescent="0.2"/>
    <row r="44666" hidden="1" x14ac:dyDescent="0.2"/>
    <row r="44667" hidden="1" x14ac:dyDescent="0.2"/>
    <row r="44668" hidden="1" x14ac:dyDescent="0.2"/>
    <row r="44669" hidden="1" x14ac:dyDescent="0.2"/>
    <row r="44670" hidden="1" x14ac:dyDescent="0.2"/>
    <row r="44671" hidden="1" x14ac:dyDescent="0.2"/>
    <row r="44672" hidden="1" x14ac:dyDescent="0.2"/>
    <row r="44673" hidden="1" x14ac:dyDescent="0.2"/>
    <row r="44674" hidden="1" x14ac:dyDescent="0.2"/>
    <row r="44675" hidden="1" x14ac:dyDescent="0.2"/>
    <row r="44676" hidden="1" x14ac:dyDescent="0.2"/>
    <row r="44677" hidden="1" x14ac:dyDescent="0.2"/>
    <row r="44678" hidden="1" x14ac:dyDescent="0.2"/>
    <row r="44679" hidden="1" x14ac:dyDescent="0.2"/>
    <row r="44680" hidden="1" x14ac:dyDescent="0.2"/>
    <row r="44681" hidden="1" x14ac:dyDescent="0.2"/>
    <row r="44682" hidden="1" x14ac:dyDescent="0.2"/>
    <row r="44683" hidden="1" x14ac:dyDescent="0.2"/>
    <row r="44684" hidden="1" x14ac:dyDescent="0.2"/>
    <row r="44685" hidden="1" x14ac:dyDescent="0.2"/>
    <row r="44686" hidden="1" x14ac:dyDescent="0.2"/>
    <row r="44687" hidden="1" x14ac:dyDescent="0.2"/>
    <row r="44688" hidden="1" x14ac:dyDescent="0.2"/>
    <row r="44689" hidden="1" x14ac:dyDescent="0.2"/>
    <row r="44690" hidden="1" x14ac:dyDescent="0.2"/>
    <row r="44691" hidden="1" x14ac:dyDescent="0.2"/>
    <row r="44692" hidden="1" x14ac:dyDescent="0.2"/>
    <row r="44693" hidden="1" x14ac:dyDescent="0.2"/>
    <row r="44694" hidden="1" x14ac:dyDescent="0.2"/>
    <row r="44695" hidden="1" x14ac:dyDescent="0.2"/>
    <row r="44696" hidden="1" x14ac:dyDescent="0.2"/>
    <row r="44697" hidden="1" x14ac:dyDescent="0.2"/>
    <row r="44698" hidden="1" x14ac:dyDescent="0.2"/>
    <row r="44699" hidden="1" x14ac:dyDescent="0.2"/>
    <row r="44700" hidden="1" x14ac:dyDescent="0.2"/>
    <row r="44701" hidden="1" x14ac:dyDescent="0.2"/>
    <row r="44702" hidden="1" x14ac:dyDescent="0.2"/>
    <row r="44703" hidden="1" x14ac:dyDescent="0.2"/>
    <row r="44704" hidden="1" x14ac:dyDescent="0.2"/>
    <row r="44705" hidden="1" x14ac:dyDescent="0.2"/>
    <row r="44706" hidden="1" x14ac:dyDescent="0.2"/>
    <row r="44707" hidden="1" x14ac:dyDescent="0.2"/>
    <row r="44708" hidden="1" x14ac:dyDescent="0.2"/>
    <row r="44709" hidden="1" x14ac:dyDescent="0.2"/>
    <row r="44710" hidden="1" x14ac:dyDescent="0.2"/>
    <row r="44711" hidden="1" x14ac:dyDescent="0.2"/>
    <row r="44712" hidden="1" x14ac:dyDescent="0.2"/>
    <row r="44713" hidden="1" x14ac:dyDescent="0.2"/>
    <row r="44714" hidden="1" x14ac:dyDescent="0.2"/>
    <row r="44715" hidden="1" x14ac:dyDescent="0.2"/>
    <row r="44716" hidden="1" x14ac:dyDescent="0.2"/>
    <row r="44717" hidden="1" x14ac:dyDescent="0.2"/>
    <row r="44718" hidden="1" x14ac:dyDescent="0.2"/>
    <row r="44719" hidden="1" x14ac:dyDescent="0.2"/>
    <row r="44720" hidden="1" x14ac:dyDescent="0.2"/>
    <row r="44721" hidden="1" x14ac:dyDescent="0.2"/>
    <row r="44722" hidden="1" x14ac:dyDescent="0.2"/>
    <row r="44723" hidden="1" x14ac:dyDescent="0.2"/>
    <row r="44724" hidden="1" x14ac:dyDescent="0.2"/>
    <row r="44725" hidden="1" x14ac:dyDescent="0.2"/>
    <row r="44726" hidden="1" x14ac:dyDescent="0.2"/>
    <row r="44727" hidden="1" x14ac:dyDescent="0.2"/>
    <row r="44728" hidden="1" x14ac:dyDescent="0.2"/>
    <row r="44729" hidden="1" x14ac:dyDescent="0.2"/>
    <row r="44730" hidden="1" x14ac:dyDescent="0.2"/>
    <row r="44731" hidden="1" x14ac:dyDescent="0.2"/>
    <row r="44732" hidden="1" x14ac:dyDescent="0.2"/>
    <row r="44733" hidden="1" x14ac:dyDescent="0.2"/>
    <row r="44734" hidden="1" x14ac:dyDescent="0.2"/>
    <row r="44735" hidden="1" x14ac:dyDescent="0.2"/>
    <row r="44736" hidden="1" x14ac:dyDescent="0.2"/>
    <row r="44737" hidden="1" x14ac:dyDescent="0.2"/>
    <row r="44738" hidden="1" x14ac:dyDescent="0.2"/>
    <row r="44739" hidden="1" x14ac:dyDescent="0.2"/>
    <row r="44740" hidden="1" x14ac:dyDescent="0.2"/>
    <row r="44741" hidden="1" x14ac:dyDescent="0.2"/>
    <row r="44742" hidden="1" x14ac:dyDescent="0.2"/>
    <row r="44743" hidden="1" x14ac:dyDescent="0.2"/>
    <row r="44744" hidden="1" x14ac:dyDescent="0.2"/>
    <row r="44745" hidden="1" x14ac:dyDescent="0.2"/>
    <row r="44746" hidden="1" x14ac:dyDescent="0.2"/>
    <row r="44747" hidden="1" x14ac:dyDescent="0.2"/>
    <row r="44748" hidden="1" x14ac:dyDescent="0.2"/>
    <row r="44749" hidden="1" x14ac:dyDescent="0.2"/>
    <row r="44750" hidden="1" x14ac:dyDescent="0.2"/>
    <row r="44751" hidden="1" x14ac:dyDescent="0.2"/>
    <row r="44752" hidden="1" x14ac:dyDescent="0.2"/>
    <row r="44753" hidden="1" x14ac:dyDescent="0.2"/>
    <row r="44754" hidden="1" x14ac:dyDescent="0.2"/>
    <row r="44755" hidden="1" x14ac:dyDescent="0.2"/>
    <row r="44756" hidden="1" x14ac:dyDescent="0.2"/>
    <row r="44757" hidden="1" x14ac:dyDescent="0.2"/>
    <row r="44758" hidden="1" x14ac:dyDescent="0.2"/>
    <row r="44759" hidden="1" x14ac:dyDescent="0.2"/>
    <row r="44760" hidden="1" x14ac:dyDescent="0.2"/>
    <row r="44761" hidden="1" x14ac:dyDescent="0.2"/>
    <row r="44762" hidden="1" x14ac:dyDescent="0.2"/>
    <row r="44763" hidden="1" x14ac:dyDescent="0.2"/>
    <row r="44764" hidden="1" x14ac:dyDescent="0.2"/>
    <row r="44765" hidden="1" x14ac:dyDescent="0.2"/>
    <row r="44766" hidden="1" x14ac:dyDescent="0.2"/>
    <row r="44767" hidden="1" x14ac:dyDescent="0.2"/>
    <row r="44768" hidden="1" x14ac:dyDescent="0.2"/>
    <row r="44769" hidden="1" x14ac:dyDescent="0.2"/>
    <row r="44770" hidden="1" x14ac:dyDescent="0.2"/>
    <row r="44771" hidden="1" x14ac:dyDescent="0.2"/>
    <row r="44772" hidden="1" x14ac:dyDescent="0.2"/>
    <row r="44773" hidden="1" x14ac:dyDescent="0.2"/>
    <row r="44774" hidden="1" x14ac:dyDescent="0.2"/>
    <row r="44775" hidden="1" x14ac:dyDescent="0.2"/>
    <row r="44776" hidden="1" x14ac:dyDescent="0.2"/>
    <row r="44777" hidden="1" x14ac:dyDescent="0.2"/>
    <row r="44778" hidden="1" x14ac:dyDescent="0.2"/>
    <row r="44779" hidden="1" x14ac:dyDescent="0.2"/>
    <row r="44780" hidden="1" x14ac:dyDescent="0.2"/>
    <row r="44781" hidden="1" x14ac:dyDescent="0.2"/>
    <row r="44782" hidden="1" x14ac:dyDescent="0.2"/>
    <row r="44783" hidden="1" x14ac:dyDescent="0.2"/>
    <row r="44784" hidden="1" x14ac:dyDescent="0.2"/>
    <row r="44785" hidden="1" x14ac:dyDescent="0.2"/>
    <row r="44786" hidden="1" x14ac:dyDescent="0.2"/>
    <row r="44787" hidden="1" x14ac:dyDescent="0.2"/>
    <row r="44788" hidden="1" x14ac:dyDescent="0.2"/>
    <row r="44789" hidden="1" x14ac:dyDescent="0.2"/>
    <row r="44790" hidden="1" x14ac:dyDescent="0.2"/>
    <row r="44791" hidden="1" x14ac:dyDescent="0.2"/>
    <row r="44792" hidden="1" x14ac:dyDescent="0.2"/>
    <row r="44793" hidden="1" x14ac:dyDescent="0.2"/>
    <row r="44794" hidden="1" x14ac:dyDescent="0.2"/>
    <row r="44795" hidden="1" x14ac:dyDescent="0.2"/>
    <row r="44796" hidden="1" x14ac:dyDescent="0.2"/>
    <row r="44797" hidden="1" x14ac:dyDescent="0.2"/>
    <row r="44798" hidden="1" x14ac:dyDescent="0.2"/>
    <row r="44799" hidden="1" x14ac:dyDescent="0.2"/>
    <row r="44800" hidden="1" x14ac:dyDescent="0.2"/>
    <row r="44801" hidden="1" x14ac:dyDescent="0.2"/>
    <row r="44802" hidden="1" x14ac:dyDescent="0.2"/>
    <row r="44803" hidden="1" x14ac:dyDescent="0.2"/>
    <row r="44804" hidden="1" x14ac:dyDescent="0.2"/>
    <row r="44805" hidden="1" x14ac:dyDescent="0.2"/>
    <row r="44806" hidden="1" x14ac:dyDescent="0.2"/>
    <row r="44807" hidden="1" x14ac:dyDescent="0.2"/>
    <row r="44808" hidden="1" x14ac:dyDescent="0.2"/>
    <row r="44809" hidden="1" x14ac:dyDescent="0.2"/>
    <row r="44810" hidden="1" x14ac:dyDescent="0.2"/>
    <row r="44811" hidden="1" x14ac:dyDescent="0.2"/>
    <row r="44812" hidden="1" x14ac:dyDescent="0.2"/>
    <row r="44813" hidden="1" x14ac:dyDescent="0.2"/>
    <row r="44814" hidden="1" x14ac:dyDescent="0.2"/>
    <row r="44815" hidden="1" x14ac:dyDescent="0.2"/>
    <row r="44816" hidden="1" x14ac:dyDescent="0.2"/>
    <row r="44817" hidden="1" x14ac:dyDescent="0.2"/>
    <row r="44818" hidden="1" x14ac:dyDescent="0.2"/>
    <row r="44819" hidden="1" x14ac:dyDescent="0.2"/>
    <row r="44820" hidden="1" x14ac:dyDescent="0.2"/>
    <row r="44821" hidden="1" x14ac:dyDescent="0.2"/>
    <row r="44822" hidden="1" x14ac:dyDescent="0.2"/>
    <row r="44823" hidden="1" x14ac:dyDescent="0.2"/>
    <row r="44824" hidden="1" x14ac:dyDescent="0.2"/>
    <row r="44825" hidden="1" x14ac:dyDescent="0.2"/>
    <row r="44826" hidden="1" x14ac:dyDescent="0.2"/>
    <row r="44827" hidden="1" x14ac:dyDescent="0.2"/>
    <row r="44828" hidden="1" x14ac:dyDescent="0.2"/>
    <row r="44829" hidden="1" x14ac:dyDescent="0.2"/>
    <row r="44830" hidden="1" x14ac:dyDescent="0.2"/>
    <row r="44831" hidden="1" x14ac:dyDescent="0.2"/>
    <row r="44832" hidden="1" x14ac:dyDescent="0.2"/>
    <row r="44833" hidden="1" x14ac:dyDescent="0.2"/>
    <row r="44834" hidden="1" x14ac:dyDescent="0.2"/>
    <row r="44835" hidden="1" x14ac:dyDescent="0.2"/>
    <row r="44836" hidden="1" x14ac:dyDescent="0.2"/>
    <row r="44837" hidden="1" x14ac:dyDescent="0.2"/>
    <row r="44838" hidden="1" x14ac:dyDescent="0.2"/>
    <row r="44839" hidden="1" x14ac:dyDescent="0.2"/>
    <row r="44840" hidden="1" x14ac:dyDescent="0.2"/>
    <row r="44841" hidden="1" x14ac:dyDescent="0.2"/>
    <row r="44842" hidden="1" x14ac:dyDescent="0.2"/>
    <row r="44843" hidden="1" x14ac:dyDescent="0.2"/>
    <row r="44844" hidden="1" x14ac:dyDescent="0.2"/>
    <row r="44845" hidden="1" x14ac:dyDescent="0.2"/>
    <row r="44846" hidden="1" x14ac:dyDescent="0.2"/>
    <row r="44847" hidden="1" x14ac:dyDescent="0.2"/>
    <row r="44848" hidden="1" x14ac:dyDescent="0.2"/>
    <row r="44849" hidden="1" x14ac:dyDescent="0.2"/>
    <row r="44850" hidden="1" x14ac:dyDescent="0.2"/>
    <row r="44851" hidden="1" x14ac:dyDescent="0.2"/>
    <row r="44852" hidden="1" x14ac:dyDescent="0.2"/>
    <row r="44853" hidden="1" x14ac:dyDescent="0.2"/>
    <row r="44854" hidden="1" x14ac:dyDescent="0.2"/>
    <row r="44855" hidden="1" x14ac:dyDescent="0.2"/>
    <row r="44856" hidden="1" x14ac:dyDescent="0.2"/>
    <row r="44857" hidden="1" x14ac:dyDescent="0.2"/>
    <row r="44858" hidden="1" x14ac:dyDescent="0.2"/>
    <row r="44859" hidden="1" x14ac:dyDescent="0.2"/>
    <row r="44860" hidden="1" x14ac:dyDescent="0.2"/>
    <row r="44861" hidden="1" x14ac:dyDescent="0.2"/>
    <row r="44862" hidden="1" x14ac:dyDescent="0.2"/>
    <row r="44863" hidden="1" x14ac:dyDescent="0.2"/>
    <row r="44864" hidden="1" x14ac:dyDescent="0.2"/>
    <row r="44865" hidden="1" x14ac:dyDescent="0.2"/>
    <row r="44866" hidden="1" x14ac:dyDescent="0.2"/>
    <row r="44867" hidden="1" x14ac:dyDescent="0.2"/>
    <row r="44868" hidden="1" x14ac:dyDescent="0.2"/>
    <row r="44869" hidden="1" x14ac:dyDescent="0.2"/>
    <row r="44870" hidden="1" x14ac:dyDescent="0.2"/>
    <row r="44871" hidden="1" x14ac:dyDescent="0.2"/>
    <row r="44872" hidden="1" x14ac:dyDescent="0.2"/>
    <row r="44873" hidden="1" x14ac:dyDescent="0.2"/>
    <row r="44874" hidden="1" x14ac:dyDescent="0.2"/>
    <row r="44875" hidden="1" x14ac:dyDescent="0.2"/>
    <row r="44876" hidden="1" x14ac:dyDescent="0.2"/>
    <row r="44877" hidden="1" x14ac:dyDescent="0.2"/>
    <row r="44878" hidden="1" x14ac:dyDescent="0.2"/>
    <row r="44879" hidden="1" x14ac:dyDescent="0.2"/>
    <row r="44880" hidden="1" x14ac:dyDescent="0.2"/>
    <row r="44881" hidden="1" x14ac:dyDescent="0.2"/>
    <row r="44882" hidden="1" x14ac:dyDescent="0.2"/>
    <row r="44883" hidden="1" x14ac:dyDescent="0.2"/>
    <row r="44884" hidden="1" x14ac:dyDescent="0.2"/>
    <row r="44885" hidden="1" x14ac:dyDescent="0.2"/>
    <row r="44886" hidden="1" x14ac:dyDescent="0.2"/>
    <row r="44887" hidden="1" x14ac:dyDescent="0.2"/>
    <row r="44888" hidden="1" x14ac:dyDescent="0.2"/>
    <row r="44889" hidden="1" x14ac:dyDescent="0.2"/>
    <row r="44890" hidden="1" x14ac:dyDescent="0.2"/>
    <row r="44891" hidden="1" x14ac:dyDescent="0.2"/>
    <row r="44892" hidden="1" x14ac:dyDescent="0.2"/>
    <row r="44893" hidden="1" x14ac:dyDescent="0.2"/>
    <row r="44894" hidden="1" x14ac:dyDescent="0.2"/>
    <row r="44895" hidden="1" x14ac:dyDescent="0.2"/>
    <row r="44896" hidden="1" x14ac:dyDescent="0.2"/>
    <row r="44897" hidden="1" x14ac:dyDescent="0.2"/>
    <row r="44898" hidden="1" x14ac:dyDescent="0.2"/>
    <row r="44899" hidden="1" x14ac:dyDescent="0.2"/>
    <row r="44900" hidden="1" x14ac:dyDescent="0.2"/>
    <row r="44901" hidden="1" x14ac:dyDescent="0.2"/>
    <row r="44902" hidden="1" x14ac:dyDescent="0.2"/>
    <row r="44903" hidden="1" x14ac:dyDescent="0.2"/>
    <row r="44904" hidden="1" x14ac:dyDescent="0.2"/>
    <row r="44905" hidden="1" x14ac:dyDescent="0.2"/>
    <row r="44906" hidden="1" x14ac:dyDescent="0.2"/>
    <row r="44907" hidden="1" x14ac:dyDescent="0.2"/>
    <row r="44908" hidden="1" x14ac:dyDescent="0.2"/>
    <row r="44909" hidden="1" x14ac:dyDescent="0.2"/>
    <row r="44910" hidden="1" x14ac:dyDescent="0.2"/>
    <row r="44911" hidden="1" x14ac:dyDescent="0.2"/>
    <row r="44912" hidden="1" x14ac:dyDescent="0.2"/>
    <row r="44913" hidden="1" x14ac:dyDescent="0.2"/>
    <row r="44914" hidden="1" x14ac:dyDescent="0.2"/>
    <row r="44915" hidden="1" x14ac:dyDescent="0.2"/>
    <row r="44916" hidden="1" x14ac:dyDescent="0.2"/>
    <row r="44917" hidden="1" x14ac:dyDescent="0.2"/>
    <row r="44918" hidden="1" x14ac:dyDescent="0.2"/>
    <row r="44919" hidden="1" x14ac:dyDescent="0.2"/>
    <row r="44920" hidden="1" x14ac:dyDescent="0.2"/>
    <row r="44921" hidden="1" x14ac:dyDescent="0.2"/>
    <row r="44922" hidden="1" x14ac:dyDescent="0.2"/>
    <row r="44923" hidden="1" x14ac:dyDescent="0.2"/>
    <row r="44924" hidden="1" x14ac:dyDescent="0.2"/>
    <row r="44925" hidden="1" x14ac:dyDescent="0.2"/>
    <row r="44926" hidden="1" x14ac:dyDescent="0.2"/>
    <row r="44927" hidden="1" x14ac:dyDescent="0.2"/>
    <row r="44928" hidden="1" x14ac:dyDescent="0.2"/>
    <row r="44929" hidden="1" x14ac:dyDescent="0.2"/>
    <row r="44930" hidden="1" x14ac:dyDescent="0.2"/>
    <row r="44931" hidden="1" x14ac:dyDescent="0.2"/>
    <row r="44932" hidden="1" x14ac:dyDescent="0.2"/>
    <row r="44933" hidden="1" x14ac:dyDescent="0.2"/>
    <row r="44934" hidden="1" x14ac:dyDescent="0.2"/>
    <row r="44935" hidden="1" x14ac:dyDescent="0.2"/>
    <row r="44936" hidden="1" x14ac:dyDescent="0.2"/>
    <row r="44937" hidden="1" x14ac:dyDescent="0.2"/>
    <row r="44938" hidden="1" x14ac:dyDescent="0.2"/>
    <row r="44939" hidden="1" x14ac:dyDescent="0.2"/>
    <row r="44940" hidden="1" x14ac:dyDescent="0.2"/>
    <row r="44941" hidden="1" x14ac:dyDescent="0.2"/>
    <row r="44942" hidden="1" x14ac:dyDescent="0.2"/>
    <row r="44943" hidden="1" x14ac:dyDescent="0.2"/>
    <row r="44944" hidden="1" x14ac:dyDescent="0.2"/>
    <row r="44945" hidden="1" x14ac:dyDescent="0.2"/>
    <row r="44946" hidden="1" x14ac:dyDescent="0.2"/>
    <row r="44947" hidden="1" x14ac:dyDescent="0.2"/>
    <row r="44948" hidden="1" x14ac:dyDescent="0.2"/>
    <row r="44949" hidden="1" x14ac:dyDescent="0.2"/>
    <row r="44950" hidden="1" x14ac:dyDescent="0.2"/>
    <row r="44951" hidden="1" x14ac:dyDescent="0.2"/>
    <row r="44952" hidden="1" x14ac:dyDescent="0.2"/>
    <row r="44953" hidden="1" x14ac:dyDescent="0.2"/>
    <row r="44954" hidden="1" x14ac:dyDescent="0.2"/>
    <row r="44955" hidden="1" x14ac:dyDescent="0.2"/>
    <row r="44956" hidden="1" x14ac:dyDescent="0.2"/>
    <row r="44957" hidden="1" x14ac:dyDescent="0.2"/>
    <row r="44958" hidden="1" x14ac:dyDescent="0.2"/>
    <row r="44959" hidden="1" x14ac:dyDescent="0.2"/>
    <row r="44960" hidden="1" x14ac:dyDescent="0.2"/>
    <row r="44961" hidden="1" x14ac:dyDescent="0.2"/>
    <row r="44962" hidden="1" x14ac:dyDescent="0.2"/>
    <row r="44963" hidden="1" x14ac:dyDescent="0.2"/>
    <row r="44964" hidden="1" x14ac:dyDescent="0.2"/>
    <row r="44965" hidden="1" x14ac:dyDescent="0.2"/>
    <row r="44966" hidden="1" x14ac:dyDescent="0.2"/>
    <row r="44967" hidden="1" x14ac:dyDescent="0.2"/>
    <row r="44968" hidden="1" x14ac:dyDescent="0.2"/>
    <row r="44969" hidden="1" x14ac:dyDescent="0.2"/>
    <row r="44970" hidden="1" x14ac:dyDescent="0.2"/>
    <row r="44971" hidden="1" x14ac:dyDescent="0.2"/>
    <row r="44972" hidden="1" x14ac:dyDescent="0.2"/>
    <row r="44973" hidden="1" x14ac:dyDescent="0.2"/>
    <row r="44974" hidden="1" x14ac:dyDescent="0.2"/>
    <row r="44975" hidden="1" x14ac:dyDescent="0.2"/>
    <row r="44976" hidden="1" x14ac:dyDescent="0.2"/>
    <row r="44977" hidden="1" x14ac:dyDescent="0.2"/>
    <row r="44978" hidden="1" x14ac:dyDescent="0.2"/>
    <row r="44979" hidden="1" x14ac:dyDescent="0.2"/>
    <row r="44980" hidden="1" x14ac:dyDescent="0.2"/>
    <row r="44981" hidden="1" x14ac:dyDescent="0.2"/>
    <row r="44982" hidden="1" x14ac:dyDescent="0.2"/>
    <row r="44983" hidden="1" x14ac:dyDescent="0.2"/>
    <row r="44984" hidden="1" x14ac:dyDescent="0.2"/>
    <row r="44985" hidden="1" x14ac:dyDescent="0.2"/>
    <row r="44986" hidden="1" x14ac:dyDescent="0.2"/>
    <row r="44987" hidden="1" x14ac:dyDescent="0.2"/>
    <row r="44988" hidden="1" x14ac:dyDescent="0.2"/>
    <row r="44989" hidden="1" x14ac:dyDescent="0.2"/>
    <row r="44990" hidden="1" x14ac:dyDescent="0.2"/>
    <row r="44991" hidden="1" x14ac:dyDescent="0.2"/>
    <row r="44992" hidden="1" x14ac:dyDescent="0.2"/>
    <row r="44993" hidden="1" x14ac:dyDescent="0.2"/>
    <row r="44994" hidden="1" x14ac:dyDescent="0.2"/>
    <row r="44995" hidden="1" x14ac:dyDescent="0.2"/>
    <row r="44996" hidden="1" x14ac:dyDescent="0.2"/>
    <row r="44997" hidden="1" x14ac:dyDescent="0.2"/>
    <row r="44998" hidden="1" x14ac:dyDescent="0.2"/>
    <row r="44999" hidden="1" x14ac:dyDescent="0.2"/>
    <row r="45000" hidden="1" x14ac:dyDescent="0.2"/>
    <row r="45001" hidden="1" x14ac:dyDescent="0.2"/>
    <row r="45002" hidden="1" x14ac:dyDescent="0.2"/>
    <row r="45003" hidden="1" x14ac:dyDescent="0.2"/>
    <row r="45004" hidden="1" x14ac:dyDescent="0.2"/>
    <row r="45005" hidden="1" x14ac:dyDescent="0.2"/>
    <row r="45006" hidden="1" x14ac:dyDescent="0.2"/>
    <row r="45007" hidden="1" x14ac:dyDescent="0.2"/>
    <row r="45008" hidden="1" x14ac:dyDescent="0.2"/>
    <row r="45009" hidden="1" x14ac:dyDescent="0.2"/>
    <row r="45010" hidden="1" x14ac:dyDescent="0.2"/>
    <row r="45011" hidden="1" x14ac:dyDescent="0.2"/>
    <row r="45012" hidden="1" x14ac:dyDescent="0.2"/>
    <row r="45013" hidden="1" x14ac:dyDescent="0.2"/>
    <row r="45014" hidden="1" x14ac:dyDescent="0.2"/>
    <row r="45015" hidden="1" x14ac:dyDescent="0.2"/>
    <row r="45016" hidden="1" x14ac:dyDescent="0.2"/>
    <row r="45017" hidden="1" x14ac:dyDescent="0.2"/>
    <row r="45018" hidden="1" x14ac:dyDescent="0.2"/>
    <row r="45019" hidden="1" x14ac:dyDescent="0.2"/>
    <row r="45020" hidden="1" x14ac:dyDescent="0.2"/>
    <row r="45021" hidden="1" x14ac:dyDescent="0.2"/>
    <row r="45022" hidden="1" x14ac:dyDescent="0.2"/>
    <row r="45023" hidden="1" x14ac:dyDescent="0.2"/>
    <row r="45024" hidden="1" x14ac:dyDescent="0.2"/>
    <row r="45025" hidden="1" x14ac:dyDescent="0.2"/>
    <row r="45026" hidden="1" x14ac:dyDescent="0.2"/>
    <row r="45027" hidden="1" x14ac:dyDescent="0.2"/>
    <row r="45028" hidden="1" x14ac:dyDescent="0.2"/>
    <row r="45029" hidden="1" x14ac:dyDescent="0.2"/>
    <row r="45030" hidden="1" x14ac:dyDescent="0.2"/>
    <row r="45031" hidden="1" x14ac:dyDescent="0.2"/>
    <row r="45032" hidden="1" x14ac:dyDescent="0.2"/>
    <row r="45033" hidden="1" x14ac:dyDescent="0.2"/>
    <row r="45034" hidden="1" x14ac:dyDescent="0.2"/>
    <row r="45035" hidden="1" x14ac:dyDescent="0.2"/>
    <row r="45036" hidden="1" x14ac:dyDescent="0.2"/>
    <row r="45037" hidden="1" x14ac:dyDescent="0.2"/>
    <row r="45038" hidden="1" x14ac:dyDescent="0.2"/>
    <row r="45039" hidden="1" x14ac:dyDescent="0.2"/>
    <row r="45040" hidden="1" x14ac:dyDescent="0.2"/>
    <row r="45041" hidden="1" x14ac:dyDescent="0.2"/>
    <row r="45042" hidden="1" x14ac:dyDescent="0.2"/>
    <row r="45043" hidden="1" x14ac:dyDescent="0.2"/>
    <row r="45044" hidden="1" x14ac:dyDescent="0.2"/>
    <row r="45045" hidden="1" x14ac:dyDescent="0.2"/>
    <row r="45046" hidden="1" x14ac:dyDescent="0.2"/>
    <row r="45047" hidden="1" x14ac:dyDescent="0.2"/>
    <row r="45048" hidden="1" x14ac:dyDescent="0.2"/>
    <row r="45049" hidden="1" x14ac:dyDescent="0.2"/>
    <row r="45050" hidden="1" x14ac:dyDescent="0.2"/>
    <row r="45051" hidden="1" x14ac:dyDescent="0.2"/>
    <row r="45052" hidden="1" x14ac:dyDescent="0.2"/>
    <row r="45053" hidden="1" x14ac:dyDescent="0.2"/>
    <row r="45054" hidden="1" x14ac:dyDescent="0.2"/>
    <row r="45055" hidden="1" x14ac:dyDescent="0.2"/>
    <row r="45056" hidden="1" x14ac:dyDescent="0.2"/>
    <row r="45057" hidden="1" x14ac:dyDescent="0.2"/>
    <row r="45058" hidden="1" x14ac:dyDescent="0.2"/>
    <row r="45059" hidden="1" x14ac:dyDescent="0.2"/>
    <row r="45060" hidden="1" x14ac:dyDescent="0.2"/>
    <row r="45061" hidden="1" x14ac:dyDescent="0.2"/>
    <row r="45062" hidden="1" x14ac:dyDescent="0.2"/>
    <row r="45063" hidden="1" x14ac:dyDescent="0.2"/>
    <row r="45064" hidden="1" x14ac:dyDescent="0.2"/>
    <row r="45065" hidden="1" x14ac:dyDescent="0.2"/>
    <row r="45066" hidden="1" x14ac:dyDescent="0.2"/>
    <row r="45067" hidden="1" x14ac:dyDescent="0.2"/>
    <row r="45068" hidden="1" x14ac:dyDescent="0.2"/>
    <row r="45069" hidden="1" x14ac:dyDescent="0.2"/>
    <row r="45070" hidden="1" x14ac:dyDescent="0.2"/>
    <row r="45071" hidden="1" x14ac:dyDescent="0.2"/>
    <row r="45072" hidden="1" x14ac:dyDescent="0.2"/>
    <row r="45073" hidden="1" x14ac:dyDescent="0.2"/>
    <row r="45074" hidden="1" x14ac:dyDescent="0.2"/>
    <row r="45075" hidden="1" x14ac:dyDescent="0.2"/>
    <row r="45076" hidden="1" x14ac:dyDescent="0.2"/>
    <row r="45077" hidden="1" x14ac:dyDescent="0.2"/>
    <row r="45078" hidden="1" x14ac:dyDescent="0.2"/>
    <row r="45079" hidden="1" x14ac:dyDescent="0.2"/>
    <row r="45080" hidden="1" x14ac:dyDescent="0.2"/>
    <row r="45081" hidden="1" x14ac:dyDescent="0.2"/>
    <row r="45082" hidden="1" x14ac:dyDescent="0.2"/>
    <row r="45083" hidden="1" x14ac:dyDescent="0.2"/>
    <row r="45084" hidden="1" x14ac:dyDescent="0.2"/>
    <row r="45085" hidden="1" x14ac:dyDescent="0.2"/>
    <row r="45086" hidden="1" x14ac:dyDescent="0.2"/>
    <row r="45087" hidden="1" x14ac:dyDescent="0.2"/>
    <row r="45088" hidden="1" x14ac:dyDescent="0.2"/>
    <row r="45089" hidden="1" x14ac:dyDescent="0.2"/>
    <row r="45090" hidden="1" x14ac:dyDescent="0.2"/>
    <row r="45091" hidden="1" x14ac:dyDescent="0.2"/>
    <row r="45092" hidden="1" x14ac:dyDescent="0.2"/>
    <row r="45093" hidden="1" x14ac:dyDescent="0.2"/>
    <row r="45094" hidden="1" x14ac:dyDescent="0.2"/>
    <row r="45095" hidden="1" x14ac:dyDescent="0.2"/>
    <row r="45096" hidden="1" x14ac:dyDescent="0.2"/>
    <row r="45097" hidden="1" x14ac:dyDescent="0.2"/>
    <row r="45098" hidden="1" x14ac:dyDescent="0.2"/>
    <row r="45099" hidden="1" x14ac:dyDescent="0.2"/>
    <row r="45100" hidden="1" x14ac:dyDescent="0.2"/>
    <row r="45101" hidden="1" x14ac:dyDescent="0.2"/>
    <row r="45102" hidden="1" x14ac:dyDescent="0.2"/>
    <row r="45103" hidden="1" x14ac:dyDescent="0.2"/>
    <row r="45104" hidden="1" x14ac:dyDescent="0.2"/>
    <row r="45105" hidden="1" x14ac:dyDescent="0.2"/>
    <row r="45106" hidden="1" x14ac:dyDescent="0.2"/>
    <row r="45107" hidden="1" x14ac:dyDescent="0.2"/>
    <row r="45108" hidden="1" x14ac:dyDescent="0.2"/>
    <row r="45109" hidden="1" x14ac:dyDescent="0.2"/>
    <row r="45110" hidden="1" x14ac:dyDescent="0.2"/>
    <row r="45111" hidden="1" x14ac:dyDescent="0.2"/>
    <row r="45112" hidden="1" x14ac:dyDescent="0.2"/>
    <row r="45113" hidden="1" x14ac:dyDescent="0.2"/>
    <row r="45114" hidden="1" x14ac:dyDescent="0.2"/>
    <row r="45115" hidden="1" x14ac:dyDescent="0.2"/>
    <row r="45116" hidden="1" x14ac:dyDescent="0.2"/>
    <row r="45117" hidden="1" x14ac:dyDescent="0.2"/>
    <row r="45118" hidden="1" x14ac:dyDescent="0.2"/>
    <row r="45119" hidden="1" x14ac:dyDescent="0.2"/>
    <row r="45120" hidden="1" x14ac:dyDescent="0.2"/>
    <row r="45121" hidden="1" x14ac:dyDescent="0.2"/>
    <row r="45122" hidden="1" x14ac:dyDescent="0.2"/>
    <row r="45123" hidden="1" x14ac:dyDescent="0.2"/>
    <row r="45124" hidden="1" x14ac:dyDescent="0.2"/>
    <row r="45125" hidden="1" x14ac:dyDescent="0.2"/>
    <row r="45126" hidden="1" x14ac:dyDescent="0.2"/>
    <row r="45127" hidden="1" x14ac:dyDescent="0.2"/>
    <row r="45128" hidden="1" x14ac:dyDescent="0.2"/>
    <row r="45129" hidden="1" x14ac:dyDescent="0.2"/>
    <row r="45130" hidden="1" x14ac:dyDescent="0.2"/>
    <row r="45131" hidden="1" x14ac:dyDescent="0.2"/>
    <row r="45132" hidden="1" x14ac:dyDescent="0.2"/>
    <row r="45133" hidden="1" x14ac:dyDescent="0.2"/>
    <row r="45134" hidden="1" x14ac:dyDescent="0.2"/>
    <row r="45135" hidden="1" x14ac:dyDescent="0.2"/>
    <row r="45136" hidden="1" x14ac:dyDescent="0.2"/>
    <row r="45137" hidden="1" x14ac:dyDescent="0.2"/>
    <row r="45138" hidden="1" x14ac:dyDescent="0.2"/>
    <row r="45139" hidden="1" x14ac:dyDescent="0.2"/>
    <row r="45140" hidden="1" x14ac:dyDescent="0.2"/>
    <row r="45141" hidden="1" x14ac:dyDescent="0.2"/>
    <row r="45142" hidden="1" x14ac:dyDescent="0.2"/>
    <row r="45143" hidden="1" x14ac:dyDescent="0.2"/>
    <row r="45144" hidden="1" x14ac:dyDescent="0.2"/>
    <row r="45145" hidden="1" x14ac:dyDescent="0.2"/>
    <row r="45146" hidden="1" x14ac:dyDescent="0.2"/>
    <row r="45147" hidden="1" x14ac:dyDescent="0.2"/>
    <row r="45148" hidden="1" x14ac:dyDescent="0.2"/>
    <row r="45149" hidden="1" x14ac:dyDescent="0.2"/>
    <row r="45150" hidden="1" x14ac:dyDescent="0.2"/>
    <row r="45151" hidden="1" x14ac:dyDescent="0.2"/>
    <row r="45152" hidden="1" x14ac:dyDescent="0.2"/>
    <row r="45153" hidden="1" x14ac:dyDescent="0.2"/>
    <row r="45154" hidden="1" x14ac:dyDescent="0.2"/>
    <row r="45155" hidden="1" x14ac:dyDescent="0.2"/>
    <row r="45156" hidden="1" x14ac:dyDescent="0.2"/>
    <row r="45157" hidden="1" x14ac:dyDescent="0.2"/>
    <row r="45158" hidden="1" x14ac:dyDescent="0.2"/>
    <row r="45159" hidden="1" x14ac:dyDescent="0.2"/>
    <row r="45160" hidden="1" x14ac:dyDescent="0.2"/>
    <row r="45161" hidden="1" x14ac:dyDescent="0.2"/>
    <row r="45162" hidden="1" x14ac:dyDescent="0.2"/>
    <row r="45163" hidden="1" x14ac:dyDescent="0.2"/>
    <row r="45164" hidden="1" x14ac:dyDescent="0.2"/>
    <row r="45165" hidden="1" x14ac:dyDescent="0.2"/>
    <row r="45166" hidden="1" x14ac:dyDescent="0.2"/>
    <row r="45167" hidden="1" x14ac:dyDescent="0.2"/>
    <row r="45168" hidden="1" x14ac:dyDescent="0.2"/>
    <row r="45169" hidden="1" x14ac:dyDescent="0.2"/>
    <row r="45170" hidden="1" x14ac:dyDescent="0.2"/>
    <row r="45171" hidden="1" x14ac:dyDescent="0.2"/>
    <row r="45172" hidden="1" x14ac:dyDescent="0.2"/>
    <row r="45173" hidden="1" x14ac:dyDescent="0.2"/>
    <row r="45174" hidden="1" x14ac:dyDescent="0.2"/>
    <row r="45175" hidden="1" x14ac:dyDescent="0.2"/>
    <row r="45176" hidden="1" x14ac:dyDescent="0.2"/>
    <row r="45177" hidden="1" x14ac:dyDescent="0.2"/>
    <row r="45178" hidden="1" x14ac:dyDescent="0.2"/>
    <row r="45179" hidden="1" x14ac:dyDescent="0.2"/>
    <row r="45180" hidden="1" x14ac:dyDescent="0.2"/>
    <row r="45181" hidden="1" x14ac:dyDescent="0.2"/>
    <row r="45182" hidden="1" x14ac:dyDescent="0.2"/>
    <row r="45183" hidden="1" x14ac:dyDescent="0.2"/>
    <row r="45184" hidden="1" x14ac:dyDescent="0.2"/>
    <row r="45185" hidden="1" x14ac:dyDescent="0.2"/>
    <row r="45186" hidden="1" x14ac:dyDescent="0.2"/>
    <row r="45187" hidden="1" x14ac:dyDescent="0.2"/>
    <row r="45188" hidden="1" x14ac:dyDescent="0.2"/>
    <row r="45189" hidden="1" x14ac:dyDescent="0.2"/>
    <row r="45190" hidden="1" x14ac:dyDescent="0.2"/>
    <row r="45191" hidden="1" x14ac:dyDescent="0.2"/>
    <row r="45192" hidden="1" x14ac:dyDescent="0.2"/>
    <row r="45193" hidden="1" x14ac:dyDescent="0.2"/>
    <row r="45194" hidden="1" x14ac:dyDescent="0.2"/>
    <row r="45195" hidden="1" x14ac:dyDescent="0.2"/>
    <row r="45196" hidden="1" x14ac:dyDescent="0.2"/>
    <row r="45197" hidden="1" x14ac:dyDescent="0.2"/>
    <row r="45198" hidden="1" x14ac:dyDescent="0.2"/>
    <row r="45199" hidden="1" x14ac:dyDescent="0.2"/>
    <row r="45200" hidden="1" x14ac:dyDescent="0.2"/>
    <row r="45201" hidden="1" x14ac:dyDescent="0.2"/>
    <row r="45202" hidden="1" x14ac:dyDescent="0.2"/>
    <row r="45203" hidden="1" x14ac:dyDescent="0.2"/>
    <row r="45204" hidden="1" x14ac:dyDescent="0.2"/>
    <row r="45205" hidden="1" x14ac:dyDescent="0.2"/>
    <row r="45206" hidden="1" x14ac:dyDescent="0.2"/>
    <row r="45207" hidden="1" x14ac:dyDescent="0.2"/>
    <row r="45208" hidden="1" x14ac:dyDescent="0.2"/>
    <row r="45209" hidden="1" x14ac:dyDescent="0.2"/>
    <row r="45210" hidden="1" x14ac:dyDescent="0.2"/>
    <row r="45211" hidden="1" x14ac:dyDescent="0.2"/>
    <row r="45212" hidden="1" x14ac:dyDescent="0.2"/>
    <row r="45213" hidden="1" x14ac:dyDescent="0.2"/>
    <row r="45214" hidden="1" x14ac:dyDescent="0.2"/>
    <row r="45215" hidden="1" x14ac:dyDescent="0.2"/>
    <row r="45216" hidden="1" x14ac:dyDescent="0.2"/>
    <row r="45217" hidden="1" x14ac:dyDescent="0.2"/>
    <row r="45218" hidden="1" x14ac:dyDescent="0.2"/>
    <row r="45219" hidden="1" x14ac:dyDescent="0.2"/>
    <row r="45220" hidden="1" x14ac:dyDescent="0.2"/>
    <row r="45221" hidden="1" x14ac:dyDescent="0.2"/>
    <row r="45222" hidden="1" x14ac:dyDescent="0.2"/>
    <row r="45223" hidden="1" x14ac:dyDescent="0.2"/>
    <row r="45224" hidden="1" x14ac:dyDescent="0.2"/>
    <row r="45225" hidden="1" x14ac:dyDescent="0.2"/>
    <row r="45226" hidden="1" x14ac:dyDescent="0.2"/>
    <row r="45227" hidden="1" x14ac:dyDescent="0.2"/>
    <row r="45228" hidden="1" x14ac:dyDescent="0.2"/>
    <row r="45229" hidden="1" x14ac:dyDescent="0.2"/>
    <row r="45230" hidden="1" x14ac:dyDescent="0.2"/>
    <row r="45231" hidden="1" x14ac:dyDescent="0.2"/>
    <row r="45232" hidden="1" x14ac:dyDescent="0.2"/>
    <row r="45233" hidden="1" x14ac:dyDescent="0.2"/>
    <row r="45234" hidden="1" x14ac:dyDescent="0.2"/>
    <row r="45235" hidden="1" x14ac:dyDescent="0.2"/>
    <row r="45236" hidden="1" x14ac:dyDescent="0.2"/>
    <row r="45237" hidden="1" x14ac:dyDescent="0.2"/>
    <row r="45238" hidden="1" x14ac:dyDescent="0.2"/>
    <row r="45239" hidden="1" x14ac:dyDescent="0.2"/>
    <row r="45240" hidden="1" x14ac:dyDescent="0.2"/>
    <row r="45241" hidden="1" x14ac:dyDescent="0.2"/>
    <row r="45242" hidden="1" x14ac:dyDescent="0.2"/>
    <row r="45243" hidden="1" x14ac:dyDescent="0.2"/>
    <row r="45244" hidden="1" x14ac:dyDescent="0.2"/>
    <row r="45245" hidden="1" x14ac:dyDescent="0.2"/>
    <row r="45246" hidden="1" x14ac:dyDescent="0.2"/>
    <row r="45247" hidden="1" x14ac:dyDescent="0.2"/>
    <row r="45248" hidden="1" x14ac:dyDescent="0.2"/>
    <row r="45249" hidden="1" x14ac:dyDescent="0.2"/>
    <row r="45250" hidden="1" x14ac:dyDescent="0.2"/>
    <row r="45251" hidden="1" x14ac:dyDescent="0.2"/>
    <row r="45252" hidden="1" x14ac:dyDescent="0.2"/>
    <row r="45253" hidden="1" x14ac:dyDescent="0.2"/>
    <row r="45254" hidden="1" x14ac:dyDescent="0.2"/>
    <row r="45255" hidden="1" x14ac:dyDescent="0.2"/>
    <row r="45256" hidden="1" x14ac:dyDescent="0.2"/>
    <row r="45257" hidden="1" x14ac:dyDescent="0.2"/>
    <row r="45258" hidden="1" x14ac:dyDescent="0.2"/>
    <row r="45259" hidden="1" x14ac:dyDescent="0.2"/>
    <row r="45260" hidden="1" x14ac:dyDescent="0.2"/>
    <row r="45261" hidden="1" x14ac:dyDescent="0.2"/>
    <row r="45262" hidden="1" x14ac:dyDescent="0.2"/>
    <row r="45263" hidden="1" x14ac:dyDescent="0.2"/>
    <row r="45264" hidden="1" x14ac:dyDescent="0.2"/>
    <row r="45265" hidden="1" x14ac:dyDescent="0.2"/>
    <row r="45266" hidden="1" x14ac:dyDescent="0.2"/>
    <row r="45267" hidden="1" x14ac:dyDescent="0.2"/>
    <row r="45268" hidden="1" x14ac:dyDescent="0.2"/>
    <row r="45269" hidden="1" x14ac:dyDescent="0.2"/>
    <row r="45270" hidden="1" x14ac:dyDescent="0.2"/>
    <row r="45271" hidden="1" x14ac:dyDescent="0.2"/>
    <row r="45272" hidden="1" x14ac:dyDescent="0.2"/>
    <row r="45273" hidden="1" x14ac:dyDescent="0.2"/>
    <row r="45274" hidden="1" x14ac:dyDescent="0.2"/>
    <row r="45275" hidden="1" x14ac:dyDescent="0.2"/>
    <row r="45276" hidden="1" x14ac:dyDescent="0.2"/>
    <row r="45277" hidden="1" x14ac:dyDescent="0.2"/>
    <row r="45278" hidden="1" x14ac:dyDescent="0.2"/>
    <row r="45279" hidden="1" x14ac:dyDescent="0.2"/>
    <row r="45280" hidden="1" x14ac:dyDescent="0.2"/>
    <row r="45281" hidden="1" x14ac:dyDescent="0.2"/>
    <row r="45282" hidden="1" x14ac:dyDescent="0.2"/>
    <row r="45283" hidden="1" x14ac:dyDescent="0.2"/>
    <row r="45284" hidden="1" x14ac:dyDescent="0.2"/>
    <row r="45285" hidden="1" x14ac:dyDescent="0.2"/>
    <row r="45286" hidden="1" x14ac:dyDescent="0.2"/>
    <row r="45287" hidden="1" x14ac:dyDescent="0.2"/>
    <row r="45288" hidden="1" x14ac:dyDescent="0.2"/>
    <row r="45289" hidden="1" x14ac:dyDescent="0.2"/>
    <row r="45290" hidden="1" x14ac:dyDescent="0.2"/>
    <row r="45291" hidden="1" x14ac:dyDescent="0.2"/>
    <row r="45292" hidden="1" x14ac:dyDescent="0.2"/>
    <row r="45293" hidden="1" x14ac:dyDescent="0.2"/>
    <row r="45294" hidden="1" x14ac:dyDescent="0.2"/>
    <row r="45295" hidden="1" x14ac:dyDescent="0.2"/>
    <row r="45296" hidden="1" x14ac:dyDescent="0.2"/>
    <row r="45297" hidden="1" x14ac:dyDescent="0.2"/>
    <row r="45298" hidden="1" x14ac:dyDescent="0.2"/>
    <row r="45299" hidden="1" x14ac:dyDescent="0.2"/>
    <row r="45300" hidden="1" x14ac:dyDescent="0.2"/>
    <row r="45301" hidden="1" x14ac:dyDescent="0.2"/>
    <row r="45302" hidden="1" x14ac:dyDescent="0.2"/>
    <row r="45303" hidden="1" x14ac:dyDescent="0.2"/>
    <row r="45304" hidden="1" x14ac:dyDescent="0.2"/>
    <row r="45305" hidden="1" x14ac:dyDescent="0.2"/>
    <row r="45306" hidden="1" x14ac:dyDescent="0.2"/>
    <row r="45307" hidden="1" x14ac:dyDescent="0.2"/>
    <row r="45308" hidden="1" x14ac:dyDescent="0.2"/>
    <row r="45309" hidden="1" x14ac:dyDescent="0.2"/>
    <row r="45310" hidden="1" x14ac:dyDescent="0.2"/>
    <row r="45311" hidden="1" x14ac:dyDescent="0.2"/>
    <row r="45312" hidden="1" x14ac:dyDescent="0.2"/>
    <row r="45313" hidden="1" x14ac:dyDescent="0.2"/>
    <row r="45314" hidden="1" x14ac:dyDescent="0.2"/>
    <row r="45315" hidden="1" x14ac:dyDescent="0.2"/>
    <row r="45316" hidden="1" x14ac:dyDescent="0.2"/>
    <row r="45317" hidden="1" x14ac:dyDescent="0.2"/>
    <row r="45318" hidden="1" x14ac:dyDescent="0.2"/>
    <row r="45319" hidden="1" x14ac:dyDescent="0.2"/>
    <row r="45320" hidden="1" x14ac:dyDescent="0.2"/>
    <row r="45321" hidden="1" x14ac:dyDescent="0.2"/>
    <row r="45322" hidden="1" x14ac:dyDescent="0.2"/>
    <row r="45323" hidden="1" x14ac:dyDescent="0.2"/>
    <row r="45324" hidden="1" x14ac:dyDescent="0.2"/>
    <row r="45325" hidden="1" x14ac:dyDescent="0.2"/>
    <row r="45326" hidden="1" x14ac:dyDescent="0.2"/>
    <row r="45327" hidden="1" x14ac:dyDescent="0.2"/>
    <row r="45328" hidden="1" x14ac:dyDescent="0.2"/>
    <row r="45329" hidden="1" x14ac:dyDescent="0.2"/>
    <row r="45330" hidden="1" x14ac:dyDescent="0.2"/>
    <row r="45331" hidden="1" x14ac:dyDescent="0.2"/>
    <row r="45332" hidden="1" x14ac:dyDescent="0.2"/>
    <row r="45333" hidden="1" x14ac:dyDescent="0.2"/>
    <row r="45334" hidden="1" x14ac:dyDescent="0.2"/>
    <row r="45335" hidden="1" x14ac:dyDescent="0.2"/>
    <row r="45336" hidden="1" x14ac:dyDescent="0.2"/>
    <row r="45337" hidden="1" x14ac:dyDescent="0.2"/>
    <row r="45338" hidden="1" x14ac:dyDescent="0.2"/>
    <row r="45339" hidden="1" x14ac:dyDescent="0.2"/>
    <row r="45340" hidden="1" x14ac:dyDescent="0.2"/>
    <row r="45341" hidden="1" x14ac:dyDescent="0.2"/>
    <row r="45342" hidden="1" x14ac:dyDescent="0.2"/>
    <row r="45343" hidden="1" x14ac:dyDescent="0.2"/>
    <row r="45344" hidden="1" x14ac:dyDescent="0.2"/>
    <row r="45345" hidden="1" x14ac:dyDescent="0.2"/>
    <row r="45346" hidden="1" x14ac:dyDescent="0.2"/>
    <row r="45347" hidden="1" x14ac:dyDescent="0.2"/>
    <row r="45348" hidden="1" x14ac:dyDescent="0.2"/>
    <row r="45349" hidden="1" x14ac:dyDescent="0.2"/>
    <row r="45350" hidden="1" x14ac:dyDescent="0.2"/>
    <row r="45351" hidden="1" x14ac:dyDescent="0.2"/>
    <row r="45352" hidden="1" x14ac:dyDescent="0.2"/>
    <row r="45353" hidden="1" x14ac:dyDescent="0.2"/>
    <row r="45354" hidden="1" x14ac:dyDescent="0.2"/>
    <row r="45355" hidden="1" x14ac:dyDescent="0.2"/>
    <row r="45356" hidden="1" x14ac:dyDescent="0.2"/>
    <row r="45357" hidden="1" x14ac:dyDescent="0.2"/>
    <row r="45358" hidden="1" x14ac:dyDescent="0.2"/>
    <row r="45359" hidden="1" x14ac:dyDescent="0.2"/>
    <row r="45360" hidden="1" x14ac:dyDescent="0.2"/>
    <row r="45361" hidden="1" x14ac:dyDescent="0.2"/>
    <row r="45362" hidden="1" x14ac:dyDescent="0.2"/>
    <row r="45363" hidden="1" x14ac:dyDescent="0.2"/>
    <row r="45364" hidden="1" x14ac:dyDescent="0.2"/>
    <row r="45365" hidden="1" x14ac:dyDescent="0.2"/>
    <row r="45366" hidden="1" x14ac:dyDescent="0.2"/>
    <row r="45367" hidden="1" x14ac:dyDescent="0.2"/>
    <row r="45368" hidden="1" x14ac:dyDescent="0.2"/>
    <row r="45369" hidden="1" x14ac:dyDescent="0.2"/>
    <row r="45370" hidden="1" x14ac:dyDescent="0.2"/>
    <row r="45371" hidden="1" x14ac:dyDescent="0.2"/>
    <row r="45372" hidden="1" x14ac:dyDescent="0.2"/>
    <row r="45373" hidden="1" x14ac:dyDescent="0.2"/>
    <row r="45374" hidden="1" x14ac:dyDescent="0.2"/>
    <row r="45375" hidden="1" x14ac:dyDescent="0.2"/>
    <row r="45376" hidden="1" x14ac:dyDescent="0.2"/>
    <row r="45377" hidden="1" x14ac:dyDescent="0.2"/>
    <row r="45378" hidden="1" x14ac:dyDescent="0.2"/>
    <row r="45379" hidden="1" x14ac:dyDescent="0.2"/>
    <row r="45380" hidden="1" x14ac:dyDescent="0.2"/>
    <row r="45381" hidden="1" x14ac:dyDescent="0.2"/>
    <row r="45382" hidden="1" x14ac:dyDescent="0.2"/>
    <row r="45383" hidden="1" x14ac:dyDescent="0.2"/>
    <row r="45384" hidden="1" x14ac:dyDescent="0.2"/>
    <row r="45385" hidden="1" x14ac:dyDescent="0.2"/>
    <row r="45386" hidden="1" x14ac:dyDescent="0.2"/>
    <row r="45387" hidden="1" x14ac:dyDescent="0.2"/>
    <row r="45388" hidden="1" x14ac:dyDescent="0.2"/>
    <row r="45389" hidden="1" x14ac:dyDescent="0.2"/>
    <row r="45390" hidden="1" x14ac:dyDescent="0.2"/>
    <row r="45391" hidden="1" x14ac:dyDescent="0.2"/>
    <row r="45392" hidden="1" x14ac:dyDescent="0.2"/>
    <row r="45393" hidden="1" x14ac:dyDescent="0.2"/>
    <row r="45394" hidden="1" x14ac:dyDescent="0.2"/>
    <row r="45395" hidden="1" x14ac:dyDescent="0.2"/>
    <row r="45396" hidden="1" x14ac:dyDescent="0.2"/>
    <row r="45397" hidden="1" x14ac:dyDescent="0.2"/>
    <row r="45398" hidden="1" x14ac:dyDescent="0.2"/>
    <row r="45399" hidden="1" x14ac:dyDescent="0.2"/>
    <row r="45400" hidden="1" x14ac:dyDescent="0.2"/>
    <row r="45401" hidden="1" x14ac:dyDescent="0.2"/>
    <row r="45402" hidden="1" x14ac:dyDescent="0.2"/>
    <row r="45403" hidden="1" x14ac:dyDescent="0.2"/>
    <row r="45404" hidden="1" x14ac:dyDescent="0.2"/>
    <row r="45405" hidden="1" x14ac:dyDescent="0.2"/>
    <row r="45406" hidden="1" x14ac:dyDescent="0.2"/>
    <row r="45407" hidden="1" x14ac:dyDescent="0.2"/>
    <row r="45408" hidden="1" x14ac:dyDescent="0.2"/>
    <row r="45409" hidden="1" x14ac:dyDescent="0.2"/>
    <row r="45410" hidden="1" x14ac:dyDescent="0.2"/>
    <row r="45411" hidden="1" x14ac:dyDescent="0.2"/>
    <row r="45412" hidden="1" x14ac:dyDescent="0.2"/>
    <row r="45413" hidden="1" x14ac:dyDescent="0.2"/>
    <row r="45414" hidden="1" x14ac:dyDescent="0.2"/>
    <row r="45415" hidden="1" x14ac:dyDescent="0.2"/>
    <row r="45416" hidden="1" x14ac:dyDescent="0.2"/>
    <row r="45417" hidden="1" x14ac:dyDescent="0.2"/>
    <row r="45418" hidden="1" x14ac:dyDescent="0.2"/>
    <row r="45419" hidden="1" x14ac:dyDescent="0.2"/>
    <row r="45420" hidden="1" x14ac:dyDescent="0.2"/>
    <row r="45421" hidden="1" x14ac:dyDescent="0.2"/>
    <row r="45422" hidden="1" x14ac:dyDescent="0.2"/>
    <row r="45423" hidden="1" x14ac:dyDescent="0.2"/>
    <row r="45424" hidden="1" x14ac:dyDescent="0.2"/>
    <row r="45425" hidden="1" x14ac:dyDescent="0.2"/>
    <row r="45426" hidden="1" x14ac:dyDescent="0.2"/>
    <row r="45427" hidden="1" x14ac:dyDescent="0.2"/>
    <row r="45428" hidden="1" x14ac:dyDescent="0.2"/>
    <row r="45429" hidden="1" x14ac:dyDescent="0.2"/>
    <row r="45430" hidden="1" x14ac:dyDescent="0.2"/>
    <row r="45431" hidden="1" x14ac:dyDescent="0.2"/>
    <row r="45432" hidden="1" x14ac:dyDescent="0.2"/>
    <row r="45433" hidden="1" x14ac:dyDescent="0.2"/>
    <row r="45434" hidden="1" x14ac:dyDescent="0.2"/>
    <row r="45435" hidden="1" x14ac:dyDescent="0.2"/>
    <row r="45436" hidden="1" x14ac:dyDescent="0.2"/>
    <row r="45437" hidden="1" x14ac:dyDescent="0.2"/>
    <row r="45438" hidden="1" x14ac:dyDescent="0.2"/>
    <row r="45439" hidden="1" x14ac:dyDescent="0.2"/>
    <row r="45440" hidden="1" x14ac:dyDescent="0.2"/>
    <row r="45441" hidden="1" x14ac:dyDescent="0.2"/>
    <row r="45442" hidden="1" x14ac:dyDescent="0.2"/>
    <row r="45443" hidden="1" x14ac:dyDescent="0.2"/>
    <row r="45444" hidden="1" x14ac:dyDescent="0.2"/>
    <row r="45445" hidden="1" x14ac:dyDescent="0.2"/>
    <row r="45446" hidden="1" x14ac:dyDescent="0.2"/>
    <row r="45447" hidden="1" x14ac:dyDescent="0.2"/>
    <row r="45448" hidden="1" x14ac:dyDescent="0.2"/>
    <row r="45449" hidden="1" x14ac:dyDescent="0.2"/>
    <row r="45450" hidden="1" x14ac:dyDescent="0.2"/>
    <row r="45451" hidden="1" x14ac:dyDescent="0.2"/>
    <row r="45452" hidden="1" x14ac:dyDescent="0.2"/>
    <row r="45453" hidden="1" x14ac:dyDescent="0.2"/>
    <row r="45454" hidden="1" x14ac:dyDescent="0.2"/>
    <row r="45455" hidden="1" x14ac:dyDescent="0.2"/>
    <row r="45456" hidden="1" x14ac:dyDescent="0.2"/>
    <row r="45457" hidden="1" x14ac:dyDescent="0.2"/>
    <row r="45458" hidden="1" x14ac:dyDescent="0.2"/>
    <row r="45459" hidden="1" x14ac:dyDescent="0.2"/>
    <row r="45460" hidden="1" x14ac:dyDescent="0.2"/>
    <row r="45461" hidden="1" x14ac:dyDescent="0.2"/>
    <row r="45462" hidden="1" x14ac:dyDescent="0.2"/>
    <row r="45463" hidden="1" x14ac:dyDescent="0.2"/>
    <row r="45464" hidden="1" x14ac:dyDescent="0.2"/>
    <row r="45465" hidden="1" x14ac:dyDescent="0.2"/>
    <row r="45466" hidden="1" x14ac:dyDescent="0.2"/>
    <row r="45467" hidden="1" x14ac:dyDescent="0.2"/>
    <row r="45468" hidden="1" x14ac:dyDescent="0.2"/>
    <row r="45469" hidden="1" x14ac:dyDescent="0.2"/>
    <row r="45470" hidden="1" x14ac:dyDescent="0.2"/>
    <row r="45471" hidden="1" x14ac:dyDescent="0.2"/>
    <row r="45472" hidden="1" x14ac:dyDescent="0.2"/>
    <row r="45473" hidden="1" x14ac:dyDescent="0.2"/>
    <row r="45474" hidden="1" x14ac:dyDescent="0.2"/>
    <row r="45475" hidden="1" x14ac:dyDescent="0.2"/>
    <row r="45476" hidden="1" x14ac:dyDescent="0.2"/>
    <row r="45477" hidden="1" x14ac:dyDescent="0.2"/>
    <row r="45478" hidden="1" x14ac:dyDescent="0.2"/>
    <row r="45479" hidden="1" x14ac:dyDescent="0.2"/>
    <row r="45480" hidden="1" x14ac:dyDescent="0.2"/>
    <row r="45481" hidden="1" x14ac:dyDescent="0.2"/>
    <row r="45482" hidden="1" x14ac:dyDescent="0.2"/>
    <row r="45483" hidden="1" x14ac:dyDescent="0.2"/>
    <row r="45484" hidden="1" x14ac:dyDescent="0.2"/>
    <row r="45485" hidden="1" x14ac:dyDescent="0.2"/>
    <row r="45486" hidden="1" x14ac:dyDescent="0.2"/>
    <row r="45487" hidden="1" x14ac:dyDescent="0.2"/>
    <row r="45488" hidden="1" x14ac:dyDescent="0.2"/>
    <row r="45489" hidden="1" x14ac:dyDescent="0.2"/>
    <row r="45490" hidden="1" x14ac:dyDescent="0.2"/>
    <row r="45491" hidden="1" x14ac:dyDescent="0.2"/>
    <row r="45492" hidden="1" x14ac:dyDescent="0.2"/>
    <row r="45493" hidden="1" x14ac:dyDescent="0.2"/>
    <row r="45494" hidden="1" x14ac:dyDescent="0.2"/>
    <row r="45495" hidden="1" x14ac:dyDescent="0.2"/>
    <row r="45496" hidden="1" x14ac:dyDescent="0.2"/>
    <row r="45497" hidden="1" x14ac:dyDescent="0.2"/>
    <row r="45498" hidden="1" x14ac:dyDescent="0.2"/>
    <row r="45499" hidden="1" x14ac:dyDescent="0.2"/>
    <row r="45500" hidden="1" x14ac:dyDescent="0.2"/>
    <row r="45501" hidden="1" x14ac:dyDescent="0.2"/>
    <row r="45502" hidden="1" x14ac:dyDescent="0.2"/>
    <row r="45503" hidden="1" x14ac:dyDescent="0.2"/>
    <row r="45504" hidden="1" x14ac:dyDescent="0.2"/>
    <row r="45505" hidden="1" x14ac:dyDescent="0.2"/>
    <row r="45506" hidden="1" x14ac:dyDescent="0.2"/>
    <row r="45507" hidden="1" x14ac:dyDescent="0.2"/>
    <row r="45508" hidden="1" x14ac:dyDescent="0.2"/>
    <row r="45509" hidden="1" x14ac:dyDescent="0.2"/>
    <row r="45510" hidden="1" x14ac:dyDescent="0.2"/>
    <row r="45511" hidden="1" x14ac:dyDescent="0.2"/>
    <row r="45512" hidden="1" x14ac:dyDescent="0.2"/>
    <row r="45513" hidden="1" x14ac:dyDescent="0.2"/>
    <row r="45514" hidden="1" x14ac:dyDescent="0.2"/>
    <row r="45515" hidden="1" x14ac:dyDescent="0.2"/>
    <row r="45516" hidden="1" x14ac:dyDescent="0.2"/>
    <row r="45517" hidden="1" x14ac:dyDescent="0.2"/>
    <row r="45518" hidden="1" x14ac:dyDescent="0.2"/>
    <row r="45519" hidden="1" x14ac:dyDescent="0.2"/>
    <row r="45520" hidden="1" x14ac:dyDescent="0.2"/>
    <row r="45521" hidden="1" x14ac:dyDescent="0.2"/>
    <row r="45522" hidden="1" x14ac:dyDescent="0.2"/>
    <row r="45523" hidden="1" x14ac:dyDescent="0.2"/>
    <row r="45524" hidden="1" x14ac:dyDescent="0.2"/>
    <row r="45525" hidden="1" x14ac:dyDescent="0.2"/>
    <row r="45526" hidden="1" x14ac:dyDescent="0.2"/>
    <row r="45527" hidden="1" x14ac:dyDescent="0.2"/>
    <row r="45528" hidden="1" x14ac:dyDescent="0.2"/>
    <row r="45529" hidden="1" x14ac:dyDescent="0.2"/>
    <row r="45530" hidden="1" x14ac:dyDescent="0.2"/>
    <row r="45531" hidden="1" x14ac:dyDescent="0.2"/>
    <row r="45532" hidden="1" x14ac:dyDescent="0.2"/>
    <row r="45533" hidden="1" x14ac:dyDescent="0.2"/>
    <row r="45534" hidden="1" x14ac:dyDescent="0.2"/>
    <row r="45535" hidden="1" x14ac:dyDescent="0.2"/>
    <row r="45536" hidden="1" x14ac:dyDescent="0.2"/>
    <row r="45537" hidden="1" x14ac:dyDescent="0.2"/>
    <row r="45538" hidden="1" x14ac:dyDescent="0.2"/>
    <row r="45539" hidden="1" x14ac:dyDescent="0.2"/>
    <row r="45540" hidden="1" x14ac:dyDescent="0.2"/>
    <row r="45541" hidden="1" x14ac:dyDescent="0.2"/>
    <row r="45542" hidden="1" x14ac:dyDescent="0.2"/>
    <row r="45543" hidden="1" x14ac:dyDescent="0.2"/>
    <row r="45544" hidden="1" x14ac:dyDescent="0.2"/>
    <row r="45545" hidden="1" x14ac:dyDescent="0.2"/>
    <row r="45546" hidden="1" x14ac:dyDescent="0.2"/>
    <row r="45547" hidden="1" x14ac:dyDescent="0.2"/>
    <row r="45548" hidden="1" x14ac:dyDescent="0.2"/>
    <row r="45549" hidden="1" x14ac:dyDescent="0.2"/>
    <row r="45550" hidden="1" x14ac:dyDescent="0.2"/>
    <row r="45551" hidden="1" x14ac:dyDescent="0.2"/>
    <row r="45552" hidden="1" x14ac:dyDescent="0.2"/>
    <row r="45553" hidden="1" x14ac:dyDescent="0.2"/>
    <row r="45554" hidden="1" x14ac:dyDescent="0.2"/>
    <row r="45555" hidden="1" x14ac:dyDescent="0.2"/>
    <row r="45556" hidden="1" x14ac:dyDescent="0.2"/>
    <row r="45557" hidden="1" x14ac:dyDescent="0.2"/>
    <row r="45558" hidden="1" x14ac:dyDescent="0.2"/>
    <row r="45559" hidden="1" x14ac:dyDescent="0.2"/>
    <row r="45560" hidden="1" x14ac:dyDescent="0.2"/>
    <row r="45561" hidden="1" x14ac:dyDescent="0.2"/>
    <row r="45562" hidden="1" x14ac:dyDescent="0.2"/>
    <row r="45563" hidden="1" x14ac:dyDescent="0.2"/>
    <row r="45564" hidden="1" x14ac:dyDescent="0.2"/>
    <row r="45565" hidden="1" x14ac:dyDescent="0.2"/>
    <row r="45566" hidden="1" x14ac:dyDescent="0.2"/>
    <row r="45567" hidden="1" x14ac:dyDescent="0.2"/>
    <row r="45568" hidden="1" x14ac:dyDescent="0.2"/>
    <row r="45569" hidden="1" x14ac:dyDescent="0.2"/>
    <row r="45570" hidden="1" x14ac:dyDescent="0.2"/>
    <row r="45571" hidden="1" x14ac:dyDescent="0.2"/>
    <row r="45572" hidden="1" x14ac:dyDescent="0.2"/>
    <row r="45573" hidden="1" x14ac:dyDescent="0.2"/>
    <row r="45574" hidden="1" x14ac:dyDescent="0.2"/>
    <row r="45575" hidden="1" x14ac:dyDescent="0.2"/>
    <row r="45576" hidden="1" x14ac:dyDescent="0.2"/>
    <row r="45577" hidden="1" x14ac:dyDescent="0.2"/>
    <row r="45578" hidden="1" x14ac:dyDescent="0.2"/>
    <row r="45579" hidden="1" x14ac:dyDescent="0.2"/>
    <row r="45580" hidden="1" x14ac:dyDescent="0.2"/>
    <row r="45581" hidden="1" x14ac:dyDescent="0.2"/>
    <row r="45582" hidden="1" x14ac:dyDescent="0.2"/>
    <row r="45583" hidden="1" x14ac:dyDescent="0.2"/>
    <row r="45584" hidden="1" x14ac:dyDescent="0.2"/>
    <row r="45585" hidden="1" x14ac:dyDescent="0.2"/>
    <row r="45586" hidden="1" x14ac:dyDescent="0.2"/>
    <row r="45587" hidden="1" x14ac:dyDescent="0.2"/>
    <row r="45588" hidden="1" x14ac:dyDescent="0.2"/>
    <row r="45589" hidden="1" x14ac:dyDescent="0.2"/>
    <row r="45590" hidden="1" x14ac:dyDescent="0.2"/>
    <row r="45591" hidden="1" x14ac:dyDescent="0.2"/>
    <row r="45592" hidden="1" x14ac:dyDescent="0.2"/>
    <row r="45593" hidden="1" x14ac:dyDescent="0.2"/>
    <row r="45594" hidden="1" x14ac:dyDescent="0.2"/>
    <row r="45595" hidden="1" x14ac:dyDescent="0.2"/>
    <row r="45596" hidden="1" x14ac:dyDescent="0.2"/>
    <row r="45597" hidden="1" x14ac:dyDescent="0.2"/>
    <row r="45598" hidden="1" x14ac:dyDescent="0.2"/>
    <row r="45599" hidden="1" x14ac:dyDescent="0.2"/>
    <row r="45600" hidden="1" x14ac:dyDescent="0.2"/>
    <row r="45601" hidden="1" x14ac:dyDescent="0.2"/>
    <row r="45602" hidden="1" x14ac:dyDescent="0.2"/>
    <row r="45603" hidden="1" x14ac:dyDescent="0.2"/>
    <row r="45604" hidden="1" x14ac:dyDescent="0.2"/>
    <row r="45605" hidden="1" x14ac:dyDescent="0.2"/>
    <row r="45606" hidden="1" x14ac:dyDescent="0.2"/>
    <row r="45607" hidden="1" x14ac:dyDescent="0.2"/>
    <row r="45608" hidden="1" x14ac:dyDescent="0.2"/>
    <row r="45609" hidden="1" x14ac:dyDescent="0.2"/>
    <row r="45610" hidden="1" x14ac:dyDescent="0.2"/>
    <row r="45611" hidden="1" x14ac:dyDescent="0.2"/>
    <row r="45612" hidden="1" x14ac:dyDescent="0.2"/>
    <row r="45613" hidden="1" x14ac:dyDescent="0.2"/>
    <row r="45614" hidden="1" x14ac:dyDescent="0.2"/>
    <row r="45615" hidden="1" x14ac:dyDescent="0.2"/>
    <row r="45616" hidden="1" x14ac:dyDescent="0.2"/>
    <row r="45617" hidden="1" x14ac:dyDescent="0.2"/>
    <row r="45618" hidden="1" x14ac:dyDescent="0.2"/>
    <row r="45619" hidden="1" x14ac:dyDescent="0.2"/>
    <row r="45620" hidden="1" x14ac:dyDescent="0.2"/>
    <row r="45621" hidden="1" x14ac:dyDescent="0.2"/>
    <row r="45622" hidden="1" x14ac:dyDescent="0.2"/>
    <row r="45623" hidden="1" x14ac:dyDescent="0.2"/>
    <row r="45624" hidden="1" x14ac:dyDescent="0.2"/>
    <row r="45625" hidden="1" x14ac:dyDescent="0.2"/>
    <row r="45626" hidden="1" x14ac:dyDescent="0.2"/>
    <row r="45627" hidden="1" x14ac:dyDescent="0.2"/>
    <row r="45628" hidden="1" x14ac:dyDescent="0.2"/>
    <row r="45629" hidden="1" x14ac:dyDescent="0.2"/>
    <row r="45630" hidden="1" x14ac:dyDescent="0.2"/>
    <row r="45631" hidden="1" x14ac:dyDescent="0.2"/>
    <row r="45632" hidden="1" x14ac:dyDescent="0.2"/>
    <row r="45633" hidden="1" x14ac:dyDescent="0.2"/>
    <row r="45634" hidden="1" x14ac:dyDescent="0.2"/>
    <row r="45635" hidden="1" x14ac:dyDescent="0.2"/>
    <row r="45636" hidden="1" x14ac:dyDescent="0.2"/>
    <row r="45637" hidden="1" x14ac:dyDescent="0.2"/>
    <row r="45638" hidden="1" x14ac:dyDescent="0.2"/>
    <row r="45639" hidden="1" x14ac:dyDescent="0.2"/>
    <row r="45640" hidden="1" x14ac:dyDescent="0.2"/>
    <row r="45641" hidden="1" x14ac:dyDescent="0.2"/>
    <row r="45642" hidden="1" x14ac:dyDescent="0.2"/>
    <row r="45643" hidden="1" x14ac:dyDescent="0.2"/>
    <row r="45644" hidden="1" x14ac:dyDescent="0.2"/>
    <row r="45645" hidden="1" x14ac:dyDescent="0.2"/>
    <row r="45646" hidden="1" x14ac:dyDescent="0.2"/>
    <row r="45647" hidden="1" x14ac:dyDescent="0.2"/>
    <row r="45648" hidden="1" x14ac:dyDescent="0.2"/>
    <row r="45649" hidden="1" x14ac:dyDescent="0.2"/>
    <row r="45650" hidden="1" x14ac:dyDescent="0.2"/>
    <row r="45651" hidden="1" x14ac:dyDescent="0.2"/>
    <row r="45652" hidden="1" x14ac:dyDescent="0.2"/>
    <row r="45653" hidden="1" x14ac:dyDescent="0.2"/>
    <row r="45654" hidden="1" x14ac:dyDescent="0.2"/>
    <row r="45655" hidden="1" x14ac:dyDescent="0.2"/>
    <row r="45656" hidden="1" x14ac:dyDescent="0.2"/>
    <row r="45657" hidden="1" x14ac:dyDescent="0.2"/>
    <row r="45658" hidden="1" x14ac:dyDescent="0.2"/>
    <row r="45659" hidden="1" x14ac:dyDescent="0.2"/>
    <row r="45660" hidden="1" x14ac:dyDescent="0.2"/>
    <row r="45661" hidden="1" x14ac:dyDescent="0.2"/>
    <row r="45662" hidden="1" x14ac:dyDescent="0.2"/>
    <row r="45663" hidden="1" x14ac:dyDescent="0.2"/>
    <row r="45664" hidden="1" x14ac:dyDescent="0.2"/>
    <row r="45665" hidden="1" x14ac:dyDescent="0.2"/>
    <row r="45666" hidden="1" x14ac:dyDescent="0.2"/>
    <row r="45667" hidden="1" x14ac:dyDescent="0.2"/>
    <row r="45668" hidden="1" x14ac:dyDescent="0.2"/>
    <row r="45669" hidden="1" x14ac:dyDescent="0.2"/>
    <row r="45670" hidden="1" x14ac:dyDescent="0.2"/>
    <row r="45671" hidden="1" x14ac:dyDescent="0.2"/>
    <row r="45672" hidden="1" x14ac:dyDescent="0.2"/>
    <row r="45673" hidden="1" x14ac:dyDescent="0.2"/>
    <row r="45674" hidden="1" x14ac:dyDescent="0.2"/>
    <row r="45675" hidden="1" x14ac:dyDescent="0.2"/>
    <row r="45676" hidden="1" x14ac:dyDescent="0.2"/>
    <row r="45677" hidden="1" x14ac:dyDescent="0.2"/>
    <row r="45678" hidden="1" x14ac:dyDescent="0.2"/>
    <row r="45679" hidden="1" x14ac:dyDescent="0.2"/>
    <row r="45680" hidden="1" x14ac:dyDescent="0.2"/>
    <row r="45681" hidden="1" x14ac:dyDescent="0.2"/>
    <row r="45682" hidden="1" x14ac:dyDescent="0.2"/>
    <row r="45683" hidden="1" x14ac:dyDescent="0.2"/>
    <row r="45684" hidden="1" x14ac:dyDescent="0.2"/>
    <row r="45685" hidden="1" x14ac:dyDescent="0.2"/>
    <row r="45686" hidden="1" x14ac:dyDescent="0.2"/>
    <row r="45687" hidden="1" x14ac:dyDescent="0.2"/>
    <row r="45688" hidden="1" x14ac:dyDescent="0.2"/>
    <row r="45689" hidden="1" x14ac:dyDescent="0.2"/>
    <row r="45690" hidden="1" x14ac:dyDescent="0.2"/>
    <row r="45691" hidden="1" x14ac:dyDescent="0.2"/>
    <row r="45692" hidden="1" x14ac:dyDescent="0.2"/>
    <row r="45693" hidden="1" x14ac:dyDescent="0.2"/>
    <row r="45694" hidden="1" x14ac:dyDescent="0.2"/>
    <row r="45695" hidden="1" x14ac:dyDescent="0.2"/>
    <row r="45696" hidden="1" x14ac:dyDescent="0.2"/>
    <row r="45697" hidden="1" x14ac:dyDescent="0.2"/>
    <row r="45698" hidden="1" x14ac:dyDescent="0.2"/>
    <row r="45699" hidden="1" x14ac:dyDescent="0.2"/>
    <row r="45700" hidden="1" x14ac:dyDescent="0.2"/>
    <row r="45701" hidden="1" x14ac:dyDescent="0.2"/>
    <row r="45702" hidden="1" x14ac:dyDescent="0.2"/>
    <row r="45703" hidden="1" x14ac:dyDescent="0.2"/>
    <row r="45704" hidden="1" x14ac:dyDescent="0.2"/>
    <row r="45705" hidden="1" x14ac:dyDescent="0.2"/>
    <row r="45706" hidden="1" x14ac:dyDescent="0.2"/>
    <row r="45707" hidden="1" x14ac:dyDescent="0.2"/>
    <row r="45708" hidden="1" x14ac:dyDescent="0.2"/>
    <row r="45709" hidden="1" x14ac:dyDescent="0.2"/>
    <row r="45710" hidden="1" x14ac:dyDescent="0.2"/>
    <row r="45711" hidden="1" x14ac:dyDescent="0.2"/>
    <row r="45712" hidden="1" x14ac:dyDescent="0.2"/>
    <row r="45713" hidden="1" x14ac:dyDescent="0.2"/>
    <row r="45714" hidden="1" x14ac:dyDescent="0.2"/>
    <row r="45715" hidden="1" x14ac:dyDescent="0.2"/>
    <row r="45716" hidden="1" x14ac:dyDescent="0.2"/>
    <row r="45717" hidden="1" x14ac:dyDescent="0.2"/>
    <row r="45718" hidden="1" x14ac:dyDescent="0.2"/>
    <row r="45719" hidden="1" x14ac:dyDescent="0.2"/>
    <row r="45720" hidden="1" x14ac:dyDescent="0.2"/>
    <row r="45721" hidden="1" x14ac:dyDescent="0.2"/>
    <row r="45722" hidden="1" x14ac:dyDescent="0.2"/>
    <row r="45723" hidden="1" x14ac:dyDescent="0.2"/>
    <row r="45724" hidden="1" x14ac:dyDescent="0.2"/>
    <row r="45725" hidden="1" x14ac:dyDescent="0.2"/>
    <row r="45726" hidden="1" x14ac:dyDescent="0.2"/>
    <row r="45727" hidden="1" x14ac:dyDescent="0.2"/>
    <row r="45728" hidden="1" x14ac:dyDescent="0.2"/>
    <row r="45729" hidden="1" x14ac:dyDescent="0.2"/>
    <row r="45730" hidden="1" x14ac:dyDescent="0.2"/>
    <row r="45731" hidden="1" x14ac:dyDescent="0.2"/>
    <row r="45732" hidden="1" x14ac:dyDescent="0.2"/>
    <row r="45733" hidden="1" x14ac:dyDescent="0.2"/>
    <row r="45734" hidden="1" x14ac:dyDescent="0.2"/>
    <row r="45735" hidden="1" x14ac:dyDescent="0.2"/>
    <row r="45736" hidden="1" x14ac:dyDescent="0.2"/>
    <row r="45737" hidden="1" x14ac:dyDescent="0.2"/>
    <row r="45738" hidden="1" x14ac:dyDescent="0.2"/>
    <row r="45739" hidden="1" x14ac:dyDescent="0.2"/>
    <row r="45740" hidden="1" x14ac:dyDescent="0.2"/>
    <row r="45741" hidden="1" x14ac:dyDescent="0.2"/>
    <row r="45742" hidden="1" x14ac:dyDescent="0.2"/>
    <row r="45743" hidden="1" x14ac:dyDescent="0.2"/>
    <row r="45744" hidden="1" x14ac:dyDescent="0.2"/>
    <row r="45745" hidden="1" x14ac:dyDescent="0.2"/>
    <row r="45746" hidden="1" x14ac:dyDescent="0.2"/>
    <row r="45747" hidden="1" x14ac:dyDescent="0.2"/>
    <row r="45748" hidden="1" x14ac:dyDescent="0.2"/>
    <row r="45749" hidden="1" x14ac:dyDescent="0.2"/>
    <row r="45750" hidden="1" x14ac:dyDescent="0.2"/>
    <row r="45751" hidden="1" x14ac:dyDescent="0.2"/>
    <row r="45752" hidden="1" x14ac:dyDescent="0.2"/>
    <row r="45753" hidden="1" x14ac:dyDescent="0.2"/>
    <row r="45754" hidden="1" x14ac:dyDescent="0.2"/>
    <row r="45755" hidden="1" x14ac:dyDescent="0.2"/>
    <row r="45756" hidden="1" x14ac:dyDescent="0.2"/>
    <row r="45757" hidden="1" x14ac:dyDescent="0.2"/>
    <row r="45758" hidden="1" x14ac:dyDescent="0.2"/>
    <row r="45759" hidden="1" x14ac:dyDescent="0.2"/>
    <row r="45760" hidden="1" x14ac:dyDescent="0.2"/>
    <row r="45761" hidden="1" x14ac:dyDescent="0.2"/>
    <row r="45762" hidden="1" x14ac:dyDescent="0.2"/>
    <row r="45763" hidden="1" x14ac:dyDescent="0.2"/>
    <row r="45764" hidden="1" x14ac:dyDescent="0.2"/>
    <row r="45765" hidden="1" x14ac:dyDescent="0.2"/>
    <row r="45766" hidden="1" x14ac:dyDescent="0.2"/>
    <row r="45767" hidden="1" x14ac:dyDescent="0.2"/>
    <row r="45768" hidden="1" x14ac:dyDescent="0.2"/>
    <row r="45769" hidden="1" x14ac:dyDescent="0.2"/>
    <row r="45770" hidden="1" x14ac:dyDescent="0.2"/>
    <row r="45771" hidden="1" x14ac:dyDescent="0.2"/>
    <row r="45772" hidden="1" x14ac:dyDescent="0.2"/>
    <row r="45773" hidden="1" x14ac:dyDescent="0.2"/>
    <row r="45774" hidden="1" x14ac:dyDescent="0.2"/>
    <row r="45775" hidden="1" x14ac:dyDescent="0.2"/>
    <row r="45776" hidden="1" x14ac:dyDescent="0.2"/>
    <row r="45777" hidden="1" x14ac:dyDescent="0.2"/>
    <row r="45778" hidden="1" x14ac:dyDescent="0.2"/>
    <row r="45779" hidden="1" x14ac:dyDescent="0.2"/>
    <row r="45780" hidden="1" x14ac:dyDescent="0.2"/>
    <row r="45781" hidden="1" x14ac:dyDescent="0.2"/>
    <row r="45782" hidden="1" x14ac:dyDescent="0.2"/>
    <row r="45783" hidden="1" x14ac:dyDescent="0.2"/>
    <row r="45784" hidden="1" x14ac:dyDescent="0.2"/>
    <row r="45785" hidden="1" x14ac:dyDescent="0.2"/>
    <row r="45786" hidden="1" x14ac:dyDescent="0.2"/>
    <row r="45787" hidden="1" x14ac:dyDescent="0.2"/>
    <row r="45788" hidden="1" x14ac:dyDescent="0.2"/>
    <row r="45789" hidden="1" x14ac:dyDescent="0.2"/>
    <row r="45790" hidden="1" x14ac:dyDescent="0.2"/>
    <row r="45791" hidden="1" x14ac:dyDescent="0.2"/>
    <row r="45792" hidden="1" x14ac:dyDescent="0.2"/>
    <row r="45793" hidden="1" x14ac:dyDescent="0.2"/>
    <row r="45794" hidden="1" x14ac:dyDescent="0.2"/>
    <row r="45795" hidden="1" x14ac:dyDescent="0.2"/>
    <row r="45796" hidden="1" x14ac:dyDescent="0.2"/>
    <row r="45797" hidden="1" x14ac:dyDescent="0.2"/>
    <row r="45798" hidden="1" x14ac:dyDescent="0.2"/>
    <row r="45799" hidden="1" x14ac:dyDescent="0.2"/>
    <row r="45800" hidden="1" x14ac:dyDescent="0.2"/>
    <row r="45801" hidden="1" x14ac:dyDescent="0.2"/>
    <row r="45802" hidden="1" x14ac:dyDescent="0.2"/>
    <row r="45803" hidden="1" x14ac:dyDescent="0.2"/>
    <row r="45804" hidden="1" x14ac:dyDescent="0.2"/>
    <row r="45805" hidden="1" x14ac:dyDescent="0.2"/>
    <row r="45806" hidden="1" x14ac:dyDescent="0.2"/>
    <row r="45807" hidden="1" x14ac:dyDescent="0.2"/>
    <row r="45808" hidden="1" x14ac:dyDescent="0.2"/>
    <row r="45809" hidden="1" x14ac:dyDescent="0.2"/>
    <row r="45810" hidden="1" x14ac:dyDescent="0.2"/>
    <row r="45811" hidden="1" x14ac:dyDescent="0.2"/>
    <row r="45812" hidden="1" x14ac:dyDescent="0.2"/>
    <row r="45813" hidden="1" x14ac:dyDescent="0.2"/>
    <row r="45814" hidden="1" x14ac:dyDescent="0.2"/>
    <row r="45815" hidden="1" x14ac:dyDescent="0.2"/>
    <row r="45816" hidden="1" x14ac:dyDescent="0.2"/>
    <row r="45817" hidden="1" x14ac:dyDescent="0.2"/>
    <row r="45818" hidden="1" x14ac:dyDescent="0.2"/>
    <row r="45819" hidden="1" x14ac:dyDescent="0.2"/>
    <row r="45820" hidden="1" x14ac:dyDescent="0.2"/>
    <row r="45821" hidden="1" x14ac:dyDescent="0.2"/>
    <row r="45822" hidden="1" x14ac:dyDescent="0.2"/>
    <row r="45823" hidden="1" x14ac:dyDescent="0.2"/>
    <row r="45824" hidden="1" x14ac:dyDescent="0.2"/>
    <row r="45825" hidden="1" x14ac:dyDescent="0.2"/>
    <row r="45826" hidden="1" x14ac:dyDescent="0.2"/>
    <row r="45827" hidden="1" x14ac:dyDescent="0.2"/>
    <row r="45828" hidden="1" x14ac:dyDescent="0.2"/>
    <row r="45829" hidden="1" x14ac:dyDescent="0.2"/>
    <row r="45830" hidden="1" x14ac:dyDescent="0.2"/>
    <row r="45831" hidden="1" x14ac:dyDescent="0.2"/>
    <row r="45832" hidden="1" x14ac:dyDescent="0.2"/>
    <row r="45833" hidden="1" x14ac:dyDescent="0.2"/>
    <row r="45834" hidden="1" x14ac:dyDescent="0.2"/>
    <row r="45835" hidden="1" x14ac:dyDescent="0.2"/>
    <row r="45836" hidden="1" x14ac:dyDescent="0.2"/>
    <row r="45837" hidden="1" x14ac:dyDescent="0.2"/>
    <row r="45838" hidden="1" x14ac:dyDescent="0.2"/>
    <row r="45839" hidden="1" x14ac:dyDescent="0.2"/>
    <row r="45840" hidden="1" x14ac:dyDescent="0.2"/>
    <row r="45841" hidden="1" x14ac:dyDescent="0.2"/>
    <row r="45842" hidden="1" x14ac:dyDescent="0.2"/>
    <row r="45843" hidden="1" x14ac:dyDescent="0.2"/>
    <row r="45844" hidden="1" x14ac:dyDescent="0.2"/>
    <row r="45845" hidden="1" x14ac:dyDescent="0.2"/>
    <row r="45846" hidden="1" x14ac:dyDescent="0.2"/>
    <row r="45847" hidden="1" x14ac:dyDescent="0.2"/>
    <row r="45848" hidden="1" x14ac:dyDescent="0.2"/>
    <row r="45849" hidden="1" x14ac:dyDescent="0.2"/>
    <row r="45850" hidden="1" x14ac:dyDescent="0.2"/>
    <row r="45851" hidden="1" x14ac:dyDescent="0.2"/>
    <row r="45852" hidden="1" x14ac:dyDescent="0.2"/>
    <row r="45853" hidden="1" x14ac:dyDescent="0.2"/>
    <row r="45854" hidden="1" x14ac:dyDescent="0.2"/>
    <row r="45855" hidden="1" x14ac:dyDescent="0.2"/>
    <row r="45856" hidden="1" x14ac:dyDescent="0.2"/>
    <row r="45857" hidden="1" x14ac:dyDescent="0.2"/>
    <row r="45858" hidden="1" x14ac:dyDescent="0.2"/>
    <row r="45859" hidden="1" x14ac:dyDescent="0.2"/>
    <row r="45860" hidden="1" x14ac:dyDescent="0.2"/>
    <row r="45861" hidden="1" x14ac:dyDescent="0.2"/>
    <row r="45862" hidden="1" x14ac:dyDescent="0.2"/>
    <row r="45863" hidden="1" x14ac:dyDescent="0.2"/>
    <row r="45864" hidden="1" x14ac:dyDescent="0.2"/>
    <row r="45865" hidden="1" x14ac:dyDescent="0.2"/>
    <row r="45866" hidden="1" x14ac:dyDescent="0.2"/>
    <row r="45867" hidden="1" x14ac:dyDescent="0.2"/>
    <row r="45868" hidden="1" x14ac:dyDescent="0.2"/>
    <row r="45869" hidden="1" x14ac:dyDescent="0.2"/>
    <row r="45870" hidden="1" x14ac:dyDescent="0.2"/>
    <row r="45871" hidden="1" x14ac:dyDescent="0.2"/>
    <row r="45872" hidden="1" x14ac:dyDescent="0.2"/>
    <row r="45873" hidden="1" x14ac:dyDescent="0.2"/>
    <row r="45874" hidden="1" x14ac:dyDescent="0.2"/>
    <row r="45875" hidden="1" x14ac:dyDescent="0.2"/>
    <row r="45876" hidden="1" x14ac:dyDescent="0.2"/>
    <row r="45877" hidden="1" x14ac:dyDescent="0.2"/>
    <row r="45878" hidden="1" x14ac:dyDescent="0.2"/>
    <row r="45879" hidden="1" x14ac:dyDescent="0.2"/>
    <row r="45880" hidden="1" x14ac:dyDescent="0.2"/>
    <row r="45881" hidden="1" x14ac:dyDescent="0.2"/>
    <row r="45882" hidden="1" x14ac:dyDescent="0.2"/>
    <row r="45883" hidden="1" x14ac:dyDescent="0.2"/>
    <row r="45884" hidden="1" x14ac:dyDescent="0.2"/>
    <row r="45885" hidden="1" x14ac:dyDescent="0.2"/>
    <row r="45886" hidden="1" x14ac:dyDescent="0.2"/>
    <row r="45887" hidden="1" x14ac:dyDescent="0.2"/>
    <row r="45888" hidden="1" x14ac:dyDescent="0.2"/>
    <row r="45889" hidden="1" x14ac:dyDescent="0.2"/>
    <row r="45890" hidden="1" x14ac:dyDescent="0.2"/>
    <row r="45891" hidden="1" x14ac:dyDescent="0.2"/>
    <row r="45892" hidden="1" x14ac:dyDescent="0.2"/>
    <row r="45893" hidden="1" x14ac:dyDescent="0.2"/>
    <row r="45894" hidden="1" x14ac:dyDescent="0.2"/>
    <row r="45895" hidden="1" x14ac:dyDescent="0.2"/>
    <row r="45896" hidden="1" x14ac:dyDescent="0.2"/>
    <row r="45897" hidden="1" x14ac:dyDescent="0.2"/>
    <row r="45898" hidden="1" x14ac:dyDescent="0.2"/>
    <row r="45899" hidden="1" x14ac:dyDescent="0.2"/>
    <row r="45900" hidden="1" x14ac:dyDescent="0.2"/>
    <row r="45901" hidden="1" x14ac:dyDescent="0.2"/>
    <row r="45902" hidden="1" x14ac:dyDescent="0.2"/>
    <row r="45903" hidden="1" x14ac:dyDescent="0.2"/>
    <row r="45904" hidden="1" x14ac:dyDescent="0.2"/>
    <row r="45905" hidden="1" x14ac:dyDescent="0.2"/>
    <row r="45906" hidden="1" x14ac:dyDescent="0.2"/>
    <row r="45907" hidden="1" x14ac:dyDescent="0.2"/>
    <row r="45908" hidden="1" x14ac:dyDescent="0.2"/>
    <row r="45909" hidden="1" x14ac:dyDescent="0.2"/>
    <row r="45910" hidden="1" x14ac:dyDescent="0.2"/>
    <row r="45911" hidden="1" x14ac:dyDescent="0.2"/>
    <row r="45912" hidden="1" x14ac:dyDescent="0.2"/>
    <row r="45913" hidden="1" x14ac:dyDescent="0.2"/>
    <row r="45914" hidden="1" x14ac:dyDescent="0.2"/>
    <row r="45915" hidden="1" x14ac:dyDescent="0.2"/>
    <row r="45916" hidden="1" x14ac:dyDescent="0.2"/>
    <row r="45917" hidden="1" x14ac:dyDescent="0.2"/>
    <row r="45918" hidden="1" x14ac:dyDescent="0.2"/>
    <row r="45919" hidden="1" x14ac:dyDescent="0.2"/>
    <row r="45920" hidden="1" x14ac:dyDescent="0.2"/>
    <row r="45921" hidden="1" x14ac:dyDescent="0.2"/>
    <row r="45922" hidden="1" x14ac:dyDescent="0.2"/>
    <row r="45923" hidden="1" x14ac:dyDescent="0.2"/>
    <row r="45924" hidden="1" x14ac:dyDescent="0.2"/>
    <row r="45925" hidden="1" x14ac:dyDescent="0.2"/>
    <row r="45926" hidden="1" x14ac:dyDescent="0.2"/>
    <row r="45927" hidden="1" x14ac:dyDescent="0.2"/>
    <row r="45928" hidden="1" x14ac:dyDescent="0.2"/>
    <row r="45929" hidden="1" x14ac:dyDescent="0.2"/>
    <row r="45930" hidden="1" x14ac:dyDescent="0.2"/>
    <row r="45931" hidden="1" x14ac:dyDescent="0.2"/>
    <row r="45932" hidden="1" x14ac:dyDescent="0.2"/>
    <row r="45933" hidden="1" x14ac:dyDescent="0.2"/>
    <row r="45934" hidden="1" x14ac:dyDescent="0.2"/>
    <row r="45935" hidden="1" x14ac:dyDescent="0.2"/>
    <row r="45936" hidden="1" x14ac:dyDescent="0.2"/>
    <row r="45937" hidden="1" x14ac:dyDescent="0.2"/>
    <row r="45938" hidden="1" x14ac:dyDescent="0.2"/>
    <row r="45939" hidden="1" x14ac:dyDescent="0.2"/>
    <row r="45940" hidden="1" x14ac:dyDescent="0.2"/>
    <row r="45941" hidden="1" x14ac:dyDescent="0.2"/>
    <row r="45942" hidden="1" x14ac:dyDescent="0.2"/>
    <row r="45943" hidden="1" x14ac:dyDescent="0.2"/>
    <row r="45944" hidden="1" x14ac:dyDescent="0.2"/>
    <row r="45945" hidden="1" x14ac:dyDescent="0.2"/>
    <row r="45946" hidden="1" x14ac:dyDescent="0.2"/>
    <row r="45947" hidden="1" x14ac:dyDescent="0.2"/>
    <row r="45948" hidden="1" x14ac:dyDescent="0.2"/>
    <row r="45949" hidden="1" x14ac:dyDescent="0.2"/>
    <row r="45950" hidden="1" x14ac:dyDescent="0.2"/>
    <row r="45951" hidden="1" x14ac:dyDescent="0.2"/>
    <row r="45952" hidden="1" x14ac:dyDescent="0.2"/>
    <row r="45953" hidden="1" x14ac:dyDescent="0.2"/>
    <row r="45954" hidden="1" x14ac:dyDescent="0.2"/>
    <row r="45955" hidden="1" x14ac:dyDescent="0.2"/>
    <row r="45956" hidden="1" x14ac:dyDescent="0.2"/>
    <row r="45957" hidden="1" x14ac:dyDescent="0.2"/>
    <row r="45958" hidden="1" x14ac:dyDescent="0.2"/>
    <row r="45959" hidden="1" x14ac:dyDescent="0.2"/>
    <row r="45960" hidden="1" x14ac:dyDescent="0.2"/>
    <row r="45961" hidden="1" x14ac:dyDescent="0.2"/>
    <row r="45962" hidden="1" x14ac:dyDescent="0.2"/>
    <row r="45963" hidden="1" x14ac:dyDescent="0.2"/>
    <row r="45964" hidden="1" x14ac:dyDescent="0.2"/>
    <row r="45965" hidden="1" x14ac:dyDescent="0.2"/>
    <row r="45966" hidden="1" x14ac:dyDescent="0.2"/>
    <row r="45967" hidden="1" x14ac:dyDescent="0.2"/>
    <row r="45968" hidden="1" x14ac:dyDescent="0.2"/>
    <row r="45969" hidden="1" x14ac:dyDescent="0.2"/>
    <row r="45970" hidden="1" x14ac:dyDescent="0.2"/>
    <row r="45971" hidden="1" x14ac:dyDescent="0.2"/>
    <row r="45972" hidden="1" x14ac:dyDescent="0.2"/>
    <row r="45973" hidden="1" x14ac:dyDescent="0.2"/>
    <row r="45974" hidden="1" x14ac:dyDescent="0.2"/>
    <row r="45975" hidden="1" x14ac:dyDescent="0.2"/>
    <row r="45976" hidden="1" x14ac:dyDescent="0.2"/>
    <row r="45977" hidden="1" x14ac:dyDescent="0.2"/>
    <row r="45978" hidden="1" x14ac:dyDescent="0.2"/>
    <row r="45979" hidden="1" x14ac:dyDescent="0.2"/>
    <row r="45980" hidden="1" x14ac:dyDescent="0.2"/>
    <row r="45981" hidden="1" x14ac:dyDescent="0.2"/>
    <row r="45982" hidden="1" x14ac:dyDescent="0.2"/>
    <row r="45983" hidden="1" x14ac:dyDescent="0.2"/>
    <row r="45984" hidden="1" x14ac:dyDescent="0.2"/>
    <row r="45985" hidden="1" x14ac:dyDescent="0.2"/>
    <row r="45986" hidden="1" x14ac:dyDescent="0.2"/>
    <row r="45987" hidden="1" x14ac:dyDescent="0.2"/>
    <row r="45988" hidden="1" x14ac:dyDescent="0.2"/>
    <row r="45989" hidden="1" x14ac:dyDescent="0.2"/>
    <row r="45990" hidden="1" x14ac:dyDescent="0.2"/>
    <row r="45991" hidden="1" x14ac:dyDescent="0.2"/>
    <row r="45992" hidden="1" x14ac:dyDescent="0.2"/>
    <row r="45993" hidden="1" x14ac:dyDescent="0.2"/>
    <row r="45994" hidden="1" x14ac:dyDescent="0.2"/>
    <row r="45995" hidden="1" x14ac:dyDescent="0.2"/>
    <row r="45996" hidden="1" x14ac:dyDescent="0.2"/>
    <row r="45997" hidden="1" x14ac:dyDescent="0.2"/>
    <row r="45998" hidden="1" x14ac:dyDescent="0.2"/>
    <row r="45999" hidden="1" x14ac:dyDescent="0.2"/>
    <row r="46000" hidden="1" x14ac:dyDescent="0.2"/>
    <row r="46001" hidden="1" x14ac:dyDescent="0.2"/>
    <row r="46002" hidden="1" x14ac:dyDescent="0.2"/>
    <row r="46003" hidden="1" x14ac:dyDescent="0.2"/>
    <row r="46004" hidden="1" x14ac:dyDescent="0.2"/>
    <row r="46005" hidden="1" x14ac:dyDescent="0.2"/>
    <row r="46006" hidden="1" x14ac:dyDescent="0.2"/>
    <row r="46007" hidden="1" x14ac:dyDescent="0.2"/>
    <row r="46008" hidden="1" x14ac:dyDescent="0.2"/>
    <row r="46009" hidden="1" x14ac:dyDescent="0.2"/>
    <row r="46010" hidden="1" x14ac:dyDescent="0.2"/>
    <row r="46011" hidden="1" x14ac:dyDescent="0.2"/>
    <row r="46012" hidden="1" x14ac:dyDescent="0.2"/>
    <row r="46013" hidden="1" x14ac:dyDescent="0.2"/>
    <row r="46014" hidden="1" x14ac:dyDescent="0.2"/>
    <row r="46015" hidden="1" x14ac:dyDescent="0.2"/>
    <row r="46016" hidden="1" x14ac:dyDescent="0.2"/>
    <row r="46017" hidden="1" x14ac:dyDescent="0.2"/>
    <row r="46018" hidden="1" x14ac:dyDescent="0.2"/>
    <row r="46019" hidden="1" x14ac:dyDescent="0.2"/>
    <row r="46020" hidden="1" x14ac:dyDescent="0.2"/>
    <row r="46021" hidden="1" x14ac:dyDescent="0.2"/>
    <row r="46022" hidden="1" x14ac:dyDescent="0.2"/>
    <row r="46023" hidden="1" x14ac:dyDescent="0.2"/>
    <row r="46024" hidden="1" x14ac:dyDescent="0.2"/>
    <row r="46025" hidden="1" x14ac:dyDescent="0.2"/>
    <row r="46026" hidden="1" x14ac:dyDescent="0.2"/>
    <row r="46027" hidden="1" x14ac:dyDescent="0.2"/>
    <row r="46028" hidden="1" x14ac:dyDescent="0.2"/>
    <row r="46029" hidden="1" x14ac:dyDescent="0.2"/>
    <row r="46030" hidden="1" x14ac:dyDescent="0.2"/>
    <row r="46031" hidden="1" x14ac:dyDescent="0.2"/>
    <row r="46032" hidden="1" x14ac:dyDescent="0.2"/>
    <row r="46033" hidden="1" x14ac:dyDescent="0.2"/>
    <row r="46034" hidden="1" x14ac:dyDescent="0.2"/>
    <row r="46035" hidden="1" x14ac:dyDescent="0.2"/>
    <row r="46036" hidden="1" x14ac:dyDescent="0.2"/>
    <row r="46037" hidden="1" x14ac:dyDescent="0.2"/>
    <row r="46038" hidden="1" x14ac:dyDescent="0.2"/>
    <row r="46039" hidden="1" x14ac:dyDescent="0.2"/>
    <row r="46040" hidden="1" x14ac:dyDescent="0.2"/>
    <row r="46041" hidden="1" x14ac:dyDescent="0.2"/>
    <row r="46042" hidden="1" x14ac:dyDescent="0.2"/>
    <row r="46043" hidden="1" x14ac:dyDescent="0.2"/>
    <row r="46044" hidden="1" x14ac:dyDescent="0.2"/>
    <row r="46045" hidden="1" x14ac:dyDescent="0.2"/>
    <row r="46046" hidden="1" x14ac:dyDescent="0.2"/>
    <row r="46047" hidden="1" x14ac:dyDescent="0.2"/>
    <row r="46048" hidden="1" x14ac:dyDescent="0.2"/>
    <row r="46049" hidden="1" x14ac:dyDescent="0.2"/>
    <row r="46050" hidden="1" x14ac:dyDescent="0.2"/>
    <row r="46051" hidden="1" x14ac:dyDescent="0.2"/>
    <row r="46052" hidden="1" x14ac:dyDescent="0.2"/>
    <row r="46053" hidden="1" x14ac:dyDescent="0.2"/>
    <row r="46054" hidden="1" x14ac:dyDescent="0.2"/>
    <row r="46055" hidden="1" x14ac:dyDescent="0.2"/>
    <row r="46056" hidden="1" x14ac:dyDescent="0.2"/>
    <row r="46057" hidden="1" x14ac:dyDescent="0.2"/>
    <row r="46058" hidden="1" x14ac:dyDescent="0.2"/>
    <row r="46059" hidden="1" x14ac:dyDescent="0.2"/>
    <row r="46060" hidden="1" x14ac:dyDescent="0.2"/>
    <row r="46061" hidden="1" x14ac:dyDescent="0.2"/>
    <row r="46062" hidden="1" x14ac:dyDescent="0.2"/>
    <row r="46063" hidden="1" x14ac:dyDescent="0.2"/>
    <row r="46064" hidden="1" x14ac:dyDescent="0.2"/>
    <row r="46065" hidden="1" x14ac:dyDescent="0.2"/>
    <row r="46066" hidden="1" x14ac:dyDescent="0.2"/>
    <row r="46067" hidden="1" x14ac:dyDescent="0.2"/>
    <row r="46068" hidden="1" x14ac:dyDescent="0.2"/>
    <row r="46069" hidden="1" x14ac:dyDescent="0.2"/>
    <row r="46070" hidden="1" x14ac:dyDescent="0.2"/>
    <row r="46071" hidden="1" x14ac:dyDescent="0.2"/>
    <row r="46072" hidden="1" x14ac:dyDescent="0.2"/>
    <row r="46073" hidden="1" x14ac:dyDescent="0.2"/>
    <row r="46074" hidden="1" x14ac:dyDescent="0.2"/>
    <row r="46075" hidden="1" x14ac:dyDescent="0.2"/>
    <row r="46076" hidden="1" x14ac:dyDescent="0.2"/>
    <row r="46077" hidden="1" x14ac:dyDescent="0.2"/>
    <row r="46078" hidden="1" x14ac:dyDescent="0.2"/>
    <row r="46079" hidden="1" x14ac:dyDescent="0.2"/>
    <row r="46080" hidden="1" x14ac:dyDescent="0.2"/>
    <row r="46081" hidden="1" x14ac:dyDescent="0.2"/>
    <row r="46082" hidden="1" x14ac:dyDescent="0.2"/>
    <row r="46083" hidden="1" x14ac:dyDescent="0.2"/>
    <row r="46084" hidden="1" x14ac:dyDescent="0.2"/>
    <row r="46085" hidden="1" x14ac:dyDescent="0.2"/>
    <row r="46086" hidden="1" x14ac:dyDescent="0.2"/>
    <row r="46087" hidden="1" x14ac:dyDescent="0.2"/>
    <row r="46088" hidden="1" x14ac:dyDescent="0.2"/>
    <row r="46089" hidden="1" x14ac:dyDescent="0.2"/>
    <row r="46090" hidden="1" x14ac:dyDescent="0.2"/>
    <row r="46091" hidden="1" x14ac:dyDescent="0.2"/>
    <row r="46092" hidden="1" x14ac:dyDescent="0.2"/>
    <row r="46093" hidden="1" x14ac:dyDescent="0.2"/>
    <row r="46094" hidden="1" x14ac:dyDescent="0.2"/>
    <row r="46095" hidden="1" x14ac:dyDescent="0.2"/>
    <row r="46096" hidden="1" x14ac:dyDescent="0.2"/>
    <row r="46097" hidden="1" x14ac:dyDescent="0.2"/>
    <row r="46098" hidden="1" x14ac:dyDescent="0.2"/>
    <row r="46099" hidden="1" x14ac:dyDescent="0.2"/>
    <row r="46100" hidden="1" x14ac:dyDescent="0.2"/>
    <row r="46101" hidden="1" x14ac:dyDescent="0.2"/>
    <row r="46102" hidden="1" x14ac:dyDescent="0.2"/>
    <row r="46103" hidden="1" x14ac:dyDescent="0.2"/>
    <row r="46104" hidden="1" x14ac:dyDescent="0.2"/>
    <row r="46105" hidden="1" x14ac:dyDescent="0.2"/>
    <row r="46106" hidden="1" x14ac:dyDescent="0.2"/>
    <row r="46107" hidden="1" x14ac:dyDescent="0.2"/>
    <row r="46108" hidden="1" x14ac:dyDescent="0.2"/>
    <row r="46109" hidden="1" x14ac:dyDescent="0.2"/>
    <row r="46110" hidden="1" x14ac:dyDescent="0.2"/>
    <row r="46111" hidden="1" x14ac:dyDescent="0.2"/>
    <row r="46112" hidden="1" x14ac:dyDescent="0.2"/>
    <row r="46113" hidden="1" x14ac:dyDescent="0.2"/>
    <row r="46114" hidden="1" x14ac:dyDescent="0.2"/>
    <row r="46115" hidden="1" x14ac:dyDescent="0.2"/>
    <row r="46116" hidden="1" x14ac:dyDescent="0.2"/>
    <row r="46117" hidden="1" x14ac:dyDescent="0.2"/>
    <row r="46118" hidden="1" x14ac:dyDescent="0.2"/>
    <row r="46119" hidden="1" x14ac:dyDescent="0.2"/>
    <row r="46120" hidden="1" x14ac:dyDescent="0.2"/>
    <row r="46121" hidden="1" x14ac:dyDescent="0.2"/>
    <row r="46122" hidden="1" x14ac:dyDescent="0.2"/>
    <row r="46123" hidden="1" x14ac:dyDescent="0.2"/>
    <row r="46124" hidden="1" x14ac:dyDescent="0.2"/>
    <row r="46125" hidden="1" x14ac:dyDescent="0.2"/>
    <row r="46126" hidden="1" x14ac:dyDescent="0.2"/>
    <row r="46127" hidden="1" x14ac:dyDescent="0.2"/>
    <row r="46128" hidden="1" x14ac:dyDescent="0.2"/>
    <row r="46129" hidden="1" x14ac:dyDescent="0.2"/>
    <row r="46130" hidden="1" x14ac:dyDescent="0.2"/>
    <row r="46131" hidden="1" x14ac:dyDescent="0.2"/>
    <row r="46132" hidden="1" x14ac:dyDescent="0.2"/>
    <row r="46133" hidden="1" x14ac:dyDescent="0.2"/>
    <row r="46134" hidden="1" x14ac:dyDescent="0.2"/>
    <row r="46135" hidden="1" x14ac:dyDescent="0.2"/>
    <row r="46136" hidden="1" x14ac:dyDescent="0.2"/>
    <row r="46137" hidden="1" x14ac:dyDescent="0.2"/>
    <row r="46138" hidden="1" x14ac:dyDescent="0.2"/>
    <row r="46139" hidden="1" x14ac:dyDescent="0.2"/>
    <row r="46140" hidden="1" x14ac:dyDescent="0.2"/>
    <row r="46141" hidden="1" x14ac:dyDescent="0.2"/>
    <row r="46142" hidden="1" x14ac:dyDescent="0.2"/>
    <row r="46143" hidden="1" x14ac:dyDescent="0.2"/>
    <row r="46144" hidden="1" x14ac:dyDescent="0.2"/>
    <row r="46145" hidden="1" x14ac:dyDescent="0.2"/>
    <row r="46146" hidden="1" x14ac:dyDescent="0.2"/>
    <row r="46147" hidden="1" x14ac:dyDescent="0.2"/>
    <row r="46148" hidden="1" x14ac:dyDescent="0.2"/>
    <row r="46149" hidden="1" x14ac:dyDescent="0.2"/>
    <row r="46150" hidden="1" x14ac:dyDescent="0.2"/>
    <row r="46151" hidden="1" x14ac:dyDescent="0.2"/>
    <row r="46152" hidden="1" x14ac:dyDescent="0.2"/>
    <row r="46153" hidden="1" x14ac:dyDescent="0.2"/>
    <row r="46154" hidden="1" x14ac:dyDescent="0.2"/>
    <row r="46155" hidden="1" x14ac:dyDescent="0.2"/>
    <row r="46156" hidden="1" x14ac:dyDescent="0.2"/>
    <row r="46157" hidden="1" x14ac:dyDescent="0.2"/>
    <row r="46158" hidden="1" x14ac:dyDescent="0.2"/>
    <row r="46159" hidden="1" x14ac:dyDescent="0.2"/>
    <row r="46160" hidden="1" x14ac:dyDescent="0.2"/>
    <row r="46161" hidden="1" x14ac:dyDescent="0.2"/>
    <row r="46162" hidden="1" x14ac:dyDescent="0.2"/>
    <row r="46163" hidden="1" x14ac:dyDescent="0.2"/>
    <row r="46164" hidden="1" x14ac:dyDescent="0.2"/>
    <row r="46165" hidden="1" x14ac:dyDescent="0.2"/>
    <row r="46166" hidden="1" x14ac:dyDescent="0.2"/>
    <row r="46167" hidden="1" x14ac:dyDescent="0.2"/>
    <row r="46168" hidden="1" x14ac:dyDescent="0.2"/>
    <row r="46169" hidden="1" x14ac:dyDescent="0.2"/>
    <row r="46170" hidden="1" x14ac:dyDescent="0.2"/>
    <row r="46171" hidden="1" x14ac:dyDescent="0.2"/>
    <row r="46172" hidden="1" x14ac:dyDescent="0.2"/>
    <row r="46173" hidden="1" x14ac:dyDescent="0.2"/>
    <row r="46174" hidden="1" x14ac:dyDescent="0.2"/>
    <row r="46175" hidden="1" x14ac:dyDescent="0.2"/>
    <row r="46176" hidden="1" x14ac:dyDescent="0.2"/>
    <row r="46177" hidden="1" x14ac:dyDescent="0.2"/>
    <row r="46178" hidden="1" x14ac:dyDescent="0.2"/>
    <row r="46179" hidden="1" x14ac:dyDescent="0.2"/>
    <row r="46180" hidden="1" x14ac:dyDescent="0.2"/>
    <row r="46181" hidden="1" x14ac:dyDescent="0.2"/>
    <row r="46182" hidden="1" x14ac:dyDescent="0.2"/>
    <row r="46183" hidden="1" x14ac:dyDescent="0.2"/>
    <row r="46184" hidden="1" x14ac:dyDescent="0.2"/>
    <row r="46185" hidden="1" x14ac:dyDescent="0.2"/>
    <row r="46186" hidden="1" x14ac:dyDescent="0.2"/>
    <row r="46187" hidden="1" x14ac:dyDescent="0.2"/>
    <row r="46188" hidden="1" x14ac:dyDescent="0.2"/>
    <row r="46189" hidden="1" x14ac:dyDescent="0.2"/>
    <row r="46190" hidden="1" x14ac:dyDescent="0.2"/>
    <row r="46191" hidden="1" x14ac:dyDescent="0.2"/>
    <row r="46192" hidden="1" x14ac:dyDescent="0.2"/>
    <row r="46193" hidden="1" x14ac:dyDescent="0.2"/>
    <row r="46194" hidden="1" x14ac:dyDescent="0.2"/>
    <row r="46195" hidden="1" x14ac:dyDescent="0.2"/>
    <row r="46196" hidden="1" x14ac:dyDescent="0.2"/>
    <row r="46197" hidden="1" x14ac:dyDescent="0.2"/>
    <row r="46198" hidden="1" x14ac:dyDescent="0.2"/>
    <row r="46199" hidden="1" x14ac:dyDescent="0.2"/>
    <row r="46200" hidden="1" x14ac:dyDescent="0.2"/>
    <row r="46201" hidden="1" x14ac:dyDescent="0.2"/>
    <row r="46202" hidden="1" x14ac:dyDescent="0.2"/>
    <row r="46203" hidden="1" x14ac:dyDescent="0.2"/>
    <row r="46204" hidden="1" x14ac:dyDescent="0.2"/>
    <row r="46205" hidden="1" x14ac:dyDescent="0.2"/>
    <row r="46206" hidden="1" x14ac:dyDescent="0.2"/>
    <row r="46207" hidden="1" x14ac:dyDescent="0.2"/>
    <row r="46208" hidden="1" x14ac:dyDescent="0.2"/>
    <row r="46209" hidden="1" x14ac:dyDescent="0.2"/>
    <row r="46210" hidden="1" x14ac:dyDescent="0.2"/>
    <row r="46211" hidden="1" x14ac:dyDescent="0.2"/>
    <row r="46212" hidden="1" x14ac:dyDescent="0.2"/>
    <row r="46213" hidden="1" x14ac:dyDescent="0.2"/>
    <row r="46214" hidden="1" x14ac:dyDescent="0.2"/>
    <row r="46215" hidden="1" x14ac:dyDescent="0.2"/>
    <row r="46216" hidden="1" x14ac:dyDescent="0.2"/>
    <row r="46217" hidden="1" x14ac:dyDescent="0.2"/>
    <row r="46218" hidden="1" x14ac:dyDescent="0.2"/>
    <row r="46219" hidden="1" x14ac:dyDescent="0.2"/>
    <row r="46220" hidden="1" x14ac:dyDescent="0.2"/>
    <row r="46221" hidden="1" x14ac:dyDescent="0.2"/>
    <row r="46222" hidden="1" x14ac:dyDescent="0.2"/>
    <row r="46223" hidden="1" x14ac:dyDescent="0.2"/>
    <row r="46224" hidden="1" x14ac:dyDescent="0.2"/>
    <row r="46225" hidden="1" x14ac:dyDescent="0.2"/>
    <row r="46226" hidden="1" x14ac:dyDescent="0.2"/>
    <row r="46227" hidden="1" x14ac:dyDescent="0.2"/>
    <row r="46228" hidden="1" x14ac:dyDescent="0.2"/>
    <row r="46229" hidden="1" x14ac:dyDescent="0.2"/>
    <row r="46230" hidden="1" x14ac:dyDescent="0.2"/>
    <row r="46231" hidden="1" x14ac:dyDescent="0.2"/>
    <row r="46232" hidden="1" x14ac:dyDescent="0.2"/>
    <row r="46233" hidden="1" x14ac:dyDescent="0.2"/>
    <row r="46234" hidden="1" x14ac:dyDescent="0.2"/>
    <row r="46235" hidden="1" x14ac:dyDescent="0.2"/>
    <row r="46236" hidden="1" x14ac:dyDescent="0.2"/>
    <row r="46237" hidden="1" x14ac:dyDescent="0.2"/>
    <row r="46238" hidden="1" x14ac:dyDescent="0.2"/>
    <row r="46239" hidden="1" x14ac:dyDescent="0.2"/>
    <row r="46240" hidden="1" x14ac:dyDescent="0.2"/>
    <row r="46241" hidden="1" x14ac:dyDescent="0.2"/>
    <row r="46242" hidden="1" x14ac:dyDescent="0.2"/>
    <row r="46243" hidden="1" x14ac:dyDescent="0.2"/>
    <row r="46244" hidden="1" x14ac:dyDescent="0.2"/>
    <row r="46245" hidden="1" x14ac:dyDescent="0.2"/>
    <row r="46246" hidden="1" x14ac:dyDescent="0.2"/>
    <row r="46247" hidden="1" x14ac:dyDescent="0.2"/>
    <row r="46248" hidden="1" x14ac:dyDescent="0.2"/>
    <row r="46249" hidden="1" x14ac:dyDescent="0.2"/>
    <row r="46250" hidden="1" x14ac:dyDescent="0.2"/>
    <row r="46251" hidden="1" x14ac:dyDescent="0.2"/>
    <row r="46252" hidden="1" x14ac:dyDescent="0.2"/>
    <row r="46253" hidden="1" x14ac:dyDescent="0.2"/>
    <row r="46254" hidden="1" x14ac:dyDescent="0.2"/>
    <row r="46255" hidden="1" x14ac:dyDescent="0.2"/>
    <row r="46256" hidden="1" x14ac:dyDescent="0.2"/>
    <row r="46257" hidden="1" x14ac:dyDescent="0.2"/>
    <row r="46258" hidden="1" x14ac:dyDescent="0.2"/>
    <row r="46259" hidden="1" x14ac:dyDescent="0.2"/>
    <row r="46260" hidden="1" x14ac:dyDescent="0.2"/>
    <row r="46261" hidden="1" x14ac:dyDescent="0.2"/>
    <row r="46262" hidden="1" x14ac:dyDescent="0.2"/>
    <row r="46263" hidden="1" x14ac:dyDescent="0.2"/>
    <row r="46264" hidden="1" x14ac:dyDescent="0.2"/>
    <row r="46265" hidden="1" x14ac:dyDescent="0.2"/>
    <row r="46266" hidden="1" x14ac:dyDescent="0.2"/>
    <row r="46267" hidden="1" x14ac:dyDescent="0.2"/>
    <row r="46268" hidden="1" x14ac:dyDescent="0.2"/>
    <row r="46269" hidden="1" x14ac:dyDescent="0.2"/>
    <row r="46270" hidden="1" x14ac:dyDescent="0.2"/>
    <row r="46271" hidden="1" x14ac:dyDescent="0.2"/>
    <row r="46272" hidden="1" x14ac:dyDescent="0.2"/>
    <row r="46273" hidden="1" x14ac:dyDescent="0.2"/>
    <row r="46274" hidden="1" x14ac:dyDescent="0.2"/>
    <row r="46275" hidden="1" x14ac:dyDescent="0.2"/>
    <row r="46276" hidden="1" x14ac:dyDescent="0.2"/>
    <row r="46277" hidden="1" x14ac:dyDescent="0.2"/>
    <row r="46278" hidden="1" x14ac:dyDescent="0.2"/>
    <row r="46279" hidden="1" x14ac:dyDescent="0.2"/>
    <row r="46280" hidden="1" x14ac:dyDescent="0.2"/>
    <row r="46281" hidden="1" x14ac:dyDescent="0.2"/>
    <row r="46282" hidden="1" x14ac:dyDescent="0.2"/>
    <row r="46283" hidden="1" x14ac:dyDescent="0.2"/>
    <row r="46284" hidden="1" x14ac:dyDescent="0.2"/>
    <row r="46285" hidden="1" x14ac:dyDescent="0.2"/>
    <row r="46286" hidden="1" x14ac:dyDescent="0.2"/>
    <row r="46287" hidden="1" x14ac:dyDescent="0.2"/>
    <row r="46288" hidden="1" x14ac:dyDescent="0.2"/>
    <row r="46289" hidden="1" x14ac:dyDescent="0.2"/>
    <row r="46290" hidden="1" x14ac:dyDescent="0.2"/>
    <row r="46291" hidden="1" x14ac:dyDescent="0.2"/>
    <row r="46292" hidden="1" x14ac:dyDescent="0.2"/>
    <row r="46293" hidden="1" x14ac:dyDescent="0.2"/>
    <row r="46294" hidden="1" x14ac:dyDescent="0.2"/>
    <row r="46295" hidden="1" x14ac:dyDescent="0.2"/>
    <row r="46296" hidden="1" x14ac:dyDescent="0.2"/>
    <row r="46297" hidden="1" x14ac:dyDescent="0.2"/>
    <row r="46298" hidden="1" x14ac:dyDescent="0.2"/>
    <row r="46299" hidden="1" x14ac:dyDescent="0.2"/>
    <row r="46300" hidden="1" x14ac:dyDescent="0.2"/>
    <row r="46301" hidden="1" x14ac:dyDescent="0.2"/>
    <row r="46302" hidden="1" x14ac:dyDescent="0.2"/>
    <row r="46303" hidden="1" x14ac:dyDescent="0.2"/>
    <row r="46304" hidden="1" x14ac:dyDescent="0.2"/>
    <row r="46305" hidden="1" x14ac:dyDescent="0.2"/>
    <row r="46306" hidden="1" x14ac:dyDescent="0.2"/>
    <row r="46307" hidden="1" x14ac:dyDescent="0.2"/>
    <row r="46308" hidden="1" x14ac:dyDescent="0.2"/>
    <row r="46309" hidden="1" x14ac:dyDescent="0.2"/>
    <row r="46310" hidden="1" x14ac:dyDescent="0.2"/>
    <row r="46311" hidden="1" x14ac:dyDescent="0.2"/>
    <row r="46312" hidden="1" x14ac:dyDescent="0.2"/>
    <row r="46313" hidden="1" x14ac:dyDescent="0.2"/>
    <row r="46314" hidden="1" x14ac:dyDescent="0.2"/>
    <row r="46315" hidden="1" x14ac:dyDescent="0.2"/>
    <row r="46316" hidden="1" x14ac:dyDescent="0.2"/>
    <row r="46317" hidden="1" x14ac:dyDescent="0.2"/>
    <row r="46318" hidden="1" x14ac:dyDescent="0.2"/>
    <row r="46319" hidden="1" x14ac:dyDescent="0.2"/>
    <row r="46320" hidden="1" x14ac:dyDescent="0.2"/>
    <row r="46321" hidden="1" x14ac:dyDescent="0.2"/>
    <row r="46322" hidden="1" x14ac:dyDescent="0.2"/>
    <row r="46323" hidden="1" x14ac:dyDescent="0.2"/>
    <row r="46324" hidden="1" x14ac:dyDescent="0.2"/>
    <row r="46325" hidden="1" x14ac:dyDescent="0.2"/>
    <row r="46326" hidden="1" x14ac:dyDescent="0.2"/>
    <row r="46327" hidden="1" x14ac:dyDescent="0.2"/>
    <row r="46328" hidden="1" x14ac:dyDescent="0.2"/>
    <row r="46329" hidden="1" x14ac:dyDescent="0.2"/>
    <row r="46330" hidden="1" x14ac:dyDescent="0.2"/>
    <row r="46331" hidden="1" x14ac:dyDescent="0.2"/>
    <row r="46332" hidden="1" x14ac:dyDescent="0.2"/>
    <row r="46333" hidden="1" x14ac:dyDescent="0.2"/>
    <row r="46334" hidden="1" x14ac:dyDescent="0.2"/>
    <row r="46335" hidden="1" x14ac:dyDescent="0.2"/>
    <row r="46336" hidden="1" x14ac:dyDescent="0.2"/>
    <row r="46337" hidden="1" x14ac:dyDescent="0.2"/>
    <row r="46338" hidden="1" x14ac:dyDescent="0.2"/>
    <row r="46339" hidden="1" x14ac:dyDescent="0.2"/>
    <row r="46340" hidden="1" x14ac:dyDescent="0.2"/>
    <row r="46341" hidden="1" x14ac:dyDescent="0.2"/>
    <row r="46342" hidden="1" x14ac:dyDescent="0.2"/>
    <row r="46343" hidden="1" x14ac:dyDescent="0.2"/>
    <row r="46344" hidden="1" x14ac:dyDescent="0.2"/>
    <row r="46345" hidden="1" x14ac:dyDescent="0.2"/>
    <row r="46346" hidden="1" x14ac:dyDescent="0.2"/>
    <row r="46347" hidden="1" x14ac:dyDescent="0.2"/>
    <row r="46348" hidden="1" x14ac:dyDescent="0.2"/>
    <row r="46349" hidden="1" x14ac:dyDescent="0.2"/>
    <row r="46350" hidden="1" x14ac:dyDescent="0.2"/>
    <row r="46351" hidden="1" x14ac:dyDescent="0.2"/>
    <row r="46352" hidden="1" x14ac:dyDescent="0.2"/>
    <row r="46353" hidden="1" x14ac:dyDescent="0.2"/>
    <row r="46354" hidden="1" x14ac:dyDescent="0.2"/>
    <row r="46355" hidden="1" x14ac:dyDescent="0.2"/>
    <row r="46356" hidden="1" x14ac:dyDescent="0.2"/>
    <row r="46357" hidden="1" x14ac:dyDescent="0.2"/>
    <row r="46358" hidden="1" x14ac:dyDescent="0.2"/>
    <row r="46359" hidden="1" x14ac:dyDescent="0.2"/>
    <row r="46360" hidden="1" x14ac:dyDescent="0.2"/>
    <row r="46361" hidden="1" x14ac:dyDescent="0.2"/>
    <row r="46362" hidden="1" x14ac:dyDescent="0.2"/>
    <row r="46363" hidden="1" x14ac:dyDescent="0.2"/>
    <row r="46364" hidden="1" x14ac:dyDescent="0.2"/>
    <row r="46365" hidden="1" x14ac:dyDescent="0.2"/>
    <row r="46366" hidden="1" x14ac:dyDescent="0.2"/>
    <row r="46367" hidden="1" x14ac:dyDescent="0.2"/>
    <row r="46368" hidden="1" x14ac:dyDescent="0.2"/>
    <row r="46369" hidden="1" x14ac:dyDescent="0.2"/>
    <row r="46370" hidden="1" x14ac:dyDescent="0.2"/>
    <row r="46371" hidden="1" x14ac:dyDescent="0.2"/>
    <row r="46372" hidden="1" x14ac:dyDescent="0.2"/>
    <row r="46373" hidden="1" x14ac:dyDescent="0.2"/>
    <row r="46374" hidden="1" x14ac:dyDescent="0.2"/>
    <row r="46375" hidden="1" x14ac:dyDescent="0.2"/>
    <row r="46376" hidden="1" x14ac:dyDescent="0.2"/>
    <row r="46377" hidden="1" x14ac:dyDescent="0.2"/>
    <row r="46378" hidden="1" x14ac:dyDescent="0.2"/>
    <row r="46379" hidden="1" x14ac:dyDescent="0.2"/>
    <row r="46380" hidden="1" x14ac:dyDescent="0.2"/>
    <row r="46381" hidden="1" x14ac:dyDescent="0.2"/>
    <row r="46382" hidden="1" x14ac:dyDescent="0.2"/>
    <row r="46383" hidden="1" x14ac:dyDescent="0.2"/>
    <row r="46384" hidden="1" x14ac:dyDescent="0.2"/>
    <row r="46385" hidden="1" x14ac:dyDescent="0.2"/>
    <row r="46386" hidden="1" x14ac:dyDescent="0.2"/>
    <row r="46387" hidden="1" x14ac:dyDescent="0.2"/>
    <row r="46388" hidden="1" x14ac:dyDescent="0.2"/>
    <row r="46389" hidden="1" x14ac:dyDescent="0.2"/>
    <row r="46390" hidden="1" x14ac:dyDescent="0.2"/>
    <row r="46391" hidden="1" x14ac:dyDescent="0.2"/>
    <row r="46392" hidden="1" x14ac:dyDescent="0.2"/>
    <row r="46393" hidden="1" x14ac:dyDescent="0.2"/>
    <row r="46394" hidden="1" x14ac:dyDescent="0.2"/>
    <row r="46395" hidden="1" x14ac:dyDescent="0.2"/>
    <row r="46396" hidden="1" x14ac:dyDescent="0.2"/>
    <row r="46397" hidden="1" x14ac:dyDescent="0.2"/>
    <row r="46398" hidden="1" x14ac:dyDescent="0.2"/>
    <row r="46399" hidden="1" x14ac:dyDescent="0.2"/>
    <row r="46400" hidden="1" x14ac:dyDescent="0.2"/>
    <row r="46401" hidden="1" x14ac:dyDescent="0.2"/>
    <row r="46402" hidden="1" x14ac:dyDescent="0.2"/>
    <row r="46403" hidden="1" x14ac:dyDescent="0.2"/>
    <row r="46404" hidden="1" x14ac:dyDescent="0.2"/>
    <row r="46405" hidden="1" x14ac:dyDescent="0.2"/>
    <row r="46406" hidden="1" x14ac:dyDescent="0.2"/>
    <row r="46407" hidden="1" x14ac:dyDescent="0.2"/>
    <row r="46408" hidden="1" x14ac:dyDescent="0.2"/>
    <row r="46409" hidden="1" x14ac:dyDescent="0.2"/>
    <row r="46410" hidden="1" x14ac:dyDescent="0.2"/>
    <row r="46411" hidden="1" x14ac:dyDescent="0.2"/>
    <row r="46412" hidden="1" x14ac:dyDescent="0.2"/>
    <row r="46413" hidden="1" x14ac:dyDescent="0.2"/>
    <row r="46414" hidden="1" x14ac:dyDescent="0.2"/>
    <row r="46415" hidden="1" x14ac:dyDescent="0.2"/>
    <row r="46416" hidden="1" x14ac:dyDescent="0.2"/>
    <row r="46417" hidden="1" x14ac:dyDescent="0.2"/>
    <row r="46418" hidden="1" x14ac:dyDescent="0.2"/>
    <row r="46419" hidden="1" x14ac:dyDescent="0.2"/>
    <row r="46420" hidden="1" x14ac:dyDescent="0.2"/>
    <row r="46421" hidden="1" x14ac:dyDescent="0.2"/>
    <row r="46422" hidden="1" x14ac:dyDescent="0.2"/>
    <row r="46423" hidden="1" x14ac:dyDescent="0.2"/>
    <row r="46424" hidden="1" x14ac:dyDescent="0.2"/>
    <row r="46425" hidden="1" x14ac:dyDescent="0.2"/>
    <row r="46426" hidden="1" x14ac:dyDescent="0.2"/>
    <row r="46427" hidden="1" x14ac:dyDescent="0.2"/>
    <row r="46428" hidden="1" x14ac:dyDescent="0.2"/>
    <row r="46429" hidden="1" x14ac:dyDescent="0.2"/>
    <row r="46430" hidden="1" x14ac:dyDescent="0.2"/>
    <row r="46431" hidden="1" x14ac:dyDescent="0.2"/>
    <row r="46432" hidden="1" x14ac:dyDescent="0.2"/>
    <row r="46433" hidden="1" x14ac:dyDescent="0.2"/>
    <row r="46434" hidden="1" x14ac:dyDescent="0.2"/>
    <row r="46435" hidden="1" x14ac:dyDescent="0.2"/>
    <row r="46436" hidden="1" x14ac:dyDescent="0.2"/>
    <row r="46437" hidden="1" x14ac:dyDescent="0.2"/>
    <row r="46438" hidden="1" x14ac:dyDescent="0.2"/>
    <row r="46439" hidden="1" x14ac:dyDescent="0.2"/>
    <row r="46440" hidden="1" x14ac:dyDescent="0.2"/>
    <row r="46441" hidden="1" x14ac:dyDescent="0.2"/>
    <row r="46442" hidden="1" x14ac:dyDescent="0.2"/>
    <row r="46443" hidden="1" x14ac:dyDescent="0.2"/>
    <row r="46444" hidden="1" x14ac:dyDescent="0.2"/>
    <row r="46445" hidden="1" x14ac:dyDescent="0.2"/>
    <row r="46446" hidden="1" x14ac:dyDescent="0.2"/>
    <row r="46447" hidden="1" x14ac:dyDescent="0.2"/>
    <row r="46448" hidden="1" x14ac:dyDescent="0.2"/>
    <row r="46449" hidden="1" x14ac:dyDescent="0.2"/>
    <row r="46450" hidden="1" x14ac:dyDescent="0.2"/>
    <row r="46451" hidden="1" x14ac:dyDescent="0.2"/>
    <row r="46452" hidden="1" x14ac:dyDescent="0.2"/>
    <row r="46453" hidden="1" x14ac:dyDescent="0.2"/>
    <row r="46454" hidden="1" x14ac:dyDescent="0.2"/>
    <row r="46455" hidden="1" x14ac:dyDescent="0.2"/>
    <row r="46456" hidden="1" x14ac:dyDescent="0.2"/>
    <row r="46457" hidden="1" x14ac:dyDescent="0.2"/>
    <row r="46458" hidden="1" x14ac:dyDescent="0.2"/>
    <row r="46459" hidden="1" x14ac:dyDescent="0.2"/>
    <row r="46460" hidden="1" x14ac:dyDescent="0.2"/>
    <row r="46461" hidden="1" x14ac:dyDescent="0.2"/>
    <row r="46462" hidden="1" x14ac:dyDescent="0.2"/>
    <row r="46463" hidden="1" x14ac:dyDescent="0.2"/>
    <row r="46464" hidden="1" x14ac:dyDescent="0.2"/>
    <row r="46465" hidden="1" x14ac:dyDescent="0.2"/>
    <row r="46466" hidden="1" x14ac:dyDescent="0.2"/>
    <row r="46467" hidden="1" x14ac:dyDescent="0.2"/>
    <row r="46468" hidden="1" x14ac:dyDescent="0.2"/>
    <row r="46469" hidden="1" x14ac:dyDescent="0.2"/>
    <row r="46470" hidden="1" x14ac:dyDescent="0.2"/>
    <row r="46471" hidden="1" x14ac:dyDescent="0.2"/>
    <row r="46472" hidden="1" x14ac:dyDescent="0.2"/>
    <row r="46473" hidden="1" x14ac:dyDescent="0.2"/>
    <row r="46474" hidden="1" x14ac:dyDescent="0.2"/>
    <row r="46475" hidden="1" x14ac:dyDescent="0.2"/>
    <row r="46476" hidden="1" x14ac:dyDescent="0.2"/>
    <row r="46477" hidden="1" x14ac:dyDescent="0.2"/>
    <row r="46478" hidden="1" x14ac:dyDescent="0.2"/>
    <row r="46479" hidden="1" x14ac:dyDescent="0.2"/>
    <row r="46480" hidden="1" x14ac:dyDescent="0.2"/>
    <row r="46481" hidden="1" x14ac:dyDescent="0.2"/>
    <row r="46482" hidden="1" x14ac:dyDescent="0.2"/>
    <row r="46483" hidden="1" x14ac:dyDescent="0.2"/>
    <row r="46484" hidden="1" x14ac:dyDescent="0.2"/>
    <row r="46485" hidden="1" x14ac:dyDescent="0.2"/>
    <row r="46486" hidden="1" x14ac:dyDescent="0.2"/>
    <row r="46487" hidden="1" x14ac:dyDescent="0.2"/>
    <row r="46488" hidden="1" x14ac:dyDescent="0.2"/>
    <row r="46489" hidden="1" x14ac:dyDescent="0.2"/>
    <row r="46490" hidden="1" x14ac:dyDescent="0.2"/>
    <row r="46491" hidden="1" x14ac:dyDescent="0.2"/>
    <row r="46492" hidden="1" x14ac:dyDescent="0.2"/>
    <row r="46493" hidden="1" x14ac:dyDescent="0.2"/>
    <row r="46494" hidden="1" x14ac:dyDescent="0.2"/>
    <row r="46495" hidden="1" x14ac:dyDescent="0.2"/>
    <row r="46496" hidden="1" x14ac:dyDescent="0.2"/>
    <row r="46497" hidden="1" x14ac:dyDescent="0.2"/>
    <row r="46498" hidden="1" x14ac:dyDescent="0.2"/>
    <row r="46499" hidden="1" x14ac:dyDescent="0.2"/>
    <row r="46500" hidden="1" x14ac:dyDescent="0.2"/>
    <row r="46501" hidden="1" x14ac:dyDescent="0.2"/>
    <row r="46502" hidden="1" x14ac:dyDescent="0.2"/>
    <row r="46503" hidden="1" x14ac:dyDescent="0.2"/>
    <row r="46504" hidden="1" x14ac:dyDescent="0.2"/>
    <row r="46505" hidden="1" x14ac:dyDescent="0.2"/>
    <row r="46506" hidden="1" x14ac:dyDescent="0.2"/>
    <row r="46507" hidden="1" x14ac:dyDescent="0.2"/>
    <row r="46508" hidden="1" x14ac:dyDescent="0.2"/>
    <row r="46509" hidden="1" x14ac:dyDescent="0.2"/>
    <row r="46510" hidden="1" x14ac:dyDescent="0.2"/>
    <row r="46511" hidden="1" x14ac:dyDescent="0.2"/>
    <row r="46512" hidden="1" x14ac:dyDescent="0.2"/>
    <row r="46513" hidden="1" x14ac:dyDescent="0.2"/>
    <row r="46514" hidden="1" x14ac:dyDescent="0.2"/>
    <row r="46515" hidden="1" x14ac:dyDescent="0.2"/>
    <row r="46516" hidden="1" x14ac:dyDescent="0.2"/>
    <row r="46517" hidden="1" x14ac:dyDescent="0.2"/>
    <row r="46518" hidden="1" x14ac:dyDescent="0.2"/>
    <row r="46519" hidden="1" x14ac:dyDescent="0.2"/>
    <row r="46520" hidden="1" x14ac:dyDescent="0.2"/>
    <row r="46521" hidden="1" x14ac:dyDescent="0.2"/>
    <row r="46522" hidden="1" x14ac:dyDescent="0.2"/>
    <row r="46523" hidden="1" x14ac:dyDescent="0.2"/>
    <row r="46524" hidden="1" x14ac:dyDescent="0.2"/>
    <row r="46525" hidden="1" x14ac:dyDescent="0.2"/>
    <row r="46526" hidden="1" x14ac:dyDescent="0.2"/>
    <row r="46527" hidden="1" x14ac:dyDescent="0.2"/>
    <row r="46528" hidden="1" x14ac:dyDescent="0.2"/>
    <row r="46529" hidden="1" x14ac:dyDescent="0.2"/>
    <row r="46530" hidden="1" x14ac:dyDescent="0.2"/>
    <row r="46531" hidden="1" x14ac:dyDescent="0.2"/>
    <row r="46532" hidden="1" x14ac:dyDescent="0.2"/>
    <row r="46533" hidden="1" x14ac:dyDescent="0.2"/>
    <row r="46534" hidden="1" x14ac:dyDescent="0.2"/>
    <row r="46535" hidden="1" x14ac:dyDescent="0.2"/>
    <row r="46536" hidden="1" x14ac:dyDescent="0.2"/>
    <row r="46537" hidden="1" x14ac:dyDescent="0.2"/>
    <row r="46538" hidden="1" x14ac:dyDescent="0.2"/>
    <row r="46539" hidden="1" x14ac:dyDescent="0.2"/>
    <row r="46540" hidden="1" x14ac:dyDescent="0.2"/>
    <row r="46541" hidden="1" x14ac:dyDescent="0.2"/>
    <row r="46542" hidden="1" x14ac:dyDescent="0.2"/>
    <row r="46543" hidden="1" x14ac:dyDescent="0.2"/>
    <row r="46544" hidden="1" x14ac:dyDescent="0.2"/>
    <row r="46545" hidden="1" x14ac:dyDescent="0.2"/>
    <row r="46546" hidden="1" x14ac:dyDescent="0.2"/>
    <row r="46547" hidden="1" x14ac:dyDescent="0.2"/>
    <row r="46548" hidden="1" x14ac:dyDescent="0.2"/>
    <row r="46549" hidden="1" x14ac:dyDescent="0.2"/>
    <row r="46550" hidden="1" x14ac:dyDescent="0.2"/>
    <row r="46551" hidden="1" x14ac:dyDescent="0.2"/>
    <row r="46552" hidden="1" x14ac:dyDescent="0.2"/>
    <row r="46553" hidden="1" x14ac:dyDescent="0.2"/>
    <row r="46554" hidden="1" x14ac:dyDescent="0.2"/>
    <row r="46555" hidden="1" x14ac:dyDescent="0.2"/>
    <row r="46556" hidden="1" x14ac:dyDescent="0.2"/>
    <row r="46557" hidden="1" x14ac:dyDescent="0.2"/>
    <row r="46558" hidden="1" x14ac:dyDescent="0.2"/>
    <row r="46559" hidden="1" x14ac:dyDescent="0.2"/>
    <row r="46560" hidden="1" x14ac:dyDescent="0.2"/>
    <row r="46561" hidden="1" x14ac:dyDescent="0.2"/>
    <row r="46562" hidden="1" x14ac:dyDescent="0.2"/>
    <row r="46563" hidden="1" x14ac:dyDescent="0.2"/>
    <row r="46564" hidden="1" x14ac:dyDescent="0.2"/>
    <row r="46565" hidden="1" x14ac:dyDescent="0.2"/>
    <row r="46566" hidden="1" x14ac:dyDescent="0.2"/>
    <row r="46567" hidden="1" x14ac:dyDescent="0.2"/>
    <row r="46568" hidden="1" x14ac:dyDescent="0.2"/>
    <row r="46569" hidden="1" x14ac:dyDescent="0.2"/>
    <row r="46570" hidden="1" x14ac:dyDescent="0.2"/>
    <row r="46571" hidden="1" x14ac:dyDescent="0.2"/>
    <row r="46572" hidden="1" x14ac:dyDescent="0.2"/>
    <row r="46573" hidden="1" x14ac:dyDescent="0.2"/>
    <row r="46574" hidden="1" x14ac:dyDescent="0.2"/>
    <row r="46575" hidden="1" x14ac:dyDescent="0.2"/>
    <row r="46576" hidden="1" x14ac:dyDescent="0.2"/>
    <row r="46577" hidden="1" x14ac:dyDescent="0.2"/>
    <row r="46578" hidden="1" x14ac:dyDescent="0.2"/>
    <row r="46579" hidden="1" x14ac:dyDescent="0.2"/>
    <row r="46580" hidden="1" x14ac:dyDescent="0.2"/>
    <row r="46581" hidden="1" x14ac:dyDescent="0.2"/>
    <row r="46582" hidden="1" x14ac:dyDescent="0.2"/>
    <row r="46583" hidden="1" x14ac:dyDescent="0.2"/>
    <row r="46584" hidden="1" x14ac:dyDescent="0.2"/>
    <row r="46585" hidden="1" x14ac:dyDescent="0.2"/>
    <row r="46586" hidden="1" x14ac:dyDescent="0.2"/>
    <row r="46587" hidden="1" x14ac:dyDescent="0.2"/>
    <row r="46588" hidden="1" x14ac:dyDescent="0.2"/>
    <row r="46589" hidden="1" x14ac:dyDescent="0.2"/>
    <row r="46590" hidden="1" x14ac:dyDescent="0.2"/>
    <row r="46591" hidden="1" x14ac:dyDescent="0.2"/>
    <row r="46592" hidden="1" x14ac:dyDescent="0.2"/>
    <row r="46593" hidden="1" x14ac:dyDescent="0.2"/>
    <row r="46594" hidden="1" x14ac:dyDescent="0.2"/>
    <row r="46595" hidden="1" x14ac:dyDescent="0.2"/>
    <row r="46596" hidden="1" x14ac:dyDescent="0.2"/>
    <row r="46597" hidden="1" x14ac:dyDescent="0.2"/>
    <row r="46598" hidden="1" x14ac:dyDescent="0.2"/>
    <row r="46599" hidden="1" x14ac:dyDescent="0.2"/>
    <row r="46600" hidden="1" x14ac:dyDescent="0.2"/>
    <row r="46601" hidden="1" x14ac:dyDescent="0.2"/>
    <row r="46602" hidden="1" x14ac:dyDescent="0.2"/>
    <row r="46603" hidden="1" x14ac:dyDescent="0.2"/>
    <row r="46604" hidden="1" x14ac:dyDescent="0.2"/>
    <row r="46605" hidden="1" x14ac:dyDescent="0.2"/>
    <row r="46606" hidden="1" x14ac:dyDescent="0.2"/>
    <row r="46607" hidden="1" x14ac:dyDescent="0.2"/>
    <row r="46608" hidden="1" x14ac:dyDescent="0.2"/>
    <row r="46609" hidden="1" x14ac:dyDescent="0.2"/>
    <row r="46610" hidden="1" x14ac:dyDescent="0.2"/>
    <row r="46611" hidden="1" x14ac:dyDescent="0.2"/>
    <row r="46612" hidden="1" x14ac:dyDescent="0.2"/>
    <row r="46613" hidden="1" x14ac:dyDescent="0.2"/>
    <row r="46614" hidden="1" x14ac:dyDescent="0.2"/>
    <row r="46615" hidden="1" x14ac:dyDescent="0.2"/>
    <row r="46616" hidden="1" x14ac:dyDescent="0.2"/>
    <row r="46617" hidden="1" x14ac:dyDescent="0.2"/>
    <row r="46618" hidden="1" x14ac:dyDescent="0.2"/>
    <row r="46619" hidden="1" x14ac:dyDescent="0.2"/>
    <row r="46620" hidden="1" x14ac:dyDescent="0.2"/>
    <row r="46621" hidden="1" x14ac:dyDescent="0.2"/>
    <row r="46622" hidden="1" x14ac:dyDescent="0.2"/>
    <row r="46623" hidden="1" x14ac:dyDescent="0.2"/>
    <row r="46624" hidden="1" x14ac:dyDescent="0.2"/>
    <row r="46625" hidden="1" x14ac:dyDescent="0.2"/>
    <row r="46626" hidden="1" x14ac:dyDescent="0.2"/>
    <row r="46627" hidden="1" x14ac:dyDescent="0.2"/>
    <row r="46628" hidden="1" x14ac:dyDescent="0.2"/>
    <row r="46629" hidden="1" x14ac:dyDescent="0.2"/>
    <row r="46630" hidden="1" x14ac:dyDescent="0.2"/>
    <row r="46631" hidden="1" x14ac:dyDescent="0.2"/>
    <row r="46632" hidden="1" x14ac:dyDescent="0.2"/>
    <row r="46633" hidden="1" x14ac:dyDescent="0.2"/>
    <row r="46634" hidden="1" x14ac:dyDescent="0.2"/>
    <row r="46635" hidden="1" x14ac:dyDescent="0.2"/>
    <row r="46636" hidden="1" x14ac:dyDescent="0.2"/>
    <row r="46637" hidden="1" x14ac:dyDescent="0.2"/>
    <row r="46638" hidden="1" x14ac:dyDescent="0.2"/>
    <row r="46639" hidden="1" x14ac:dyDescent="0.2"/>
    <row r="46640" hidden="1" x14ac:dyDescent="0.2"/>
    <row r="46641" hidden="1" x14ac:dyDescent="0.2"/>
    <row r="46642" hidden="1" x14ac:dyDescent="0.2"/>
    <row r="46643" hidden="1" x14ac:dyDescent="0.2"/>
    <row r="46644" hidden="1" x14ac:dyDescent="0.2"/>
    <row r="46645" hidden="1" x14ac:dyDescent="0.2"/>
    <row r="46646" hidden="1" x14ac:dyDescent="0.2"/>
    <row r="46647" hidden="1" x14ac:dyDescent="0.2"/>
    <row r="46648" hidden="1" x14ac:dyDescent="0.2"/>
    <row r="46649" hidden="1" x14ac:dyDescent="0.2"/>
    <row r="46650" hidden="1" x14ac:dyDescent="0.2"/>
    <row r="46651" hidden="1" x14ac:dyDescent="0.2"/>
    <row r="46652" hidden="1" x14ac:dyDescent="0.2"/>
    <row r="46653" hidden="1" x14ac:dyDescent="0.2"/>
    <row r="46654" hidden="1" x14ac:dyDescent="0.2"/>
    <row r="46655" hidden="1" x14ac:dyDescent="0.2"/>
    <row r="46656" hidden="1" x14ac:dyDescent="0.2"/>
    <row r="46657" hidden="1" x14ac:dyDescent="0.2"/>
    <row r="46658" hidden="1" x14ac:dyDescent="0.2"/>
    <row r="46659" hidden="1" x14ac:dyDescent="0.2"/>
    <row r="46660" hidden="1" x14ac:dyDescent="0.2"/>
    <row r="46661" hidden="1" x14ac:dyDescent="0.2"/>
    <row r="46662" hidden="1" x14ac:dyDescent="0.2"/>
    <row r="46663" hidden="1" x14ac:dyDescent="0.2"/>
    <row r="46664" hidden="1" x14ac:dyDescent="0.2"/>
    <row r="46665" hidden="1" x14ac:dyDescent="0.2"/>
    <row r="46666" hidden="1" x14ac:dyDescent="0.2"/>
    <row r="46667" hidden="1" x14ac:dyDescent="0.2"/>
    <row r="46668" hidden="1" x14ac:dyDescent="0.2"/>
    <row r="46669" hidden="1" x14ac:dyDescent="0.2"/>
    <row r="46670" hidden="1" x14ac:dyDescent="0.2"/>
    <row r="46671" hidden="1" x14ac:dyDescent="0.2"/>
    <row r="46672" hidden="1" x14ac:dyDescent="0.2"/>
    <row r="46673" hidden="1" x14ac:dyDescent="0.2"/>
    <row r="46674" hidden="1" x14ac:dyDescent="0.2"/>
    <row r="46675" hidden="1" x14ac:dyDescent="0.2"/>
    <row r="46676" hidden="1" x14ac:dyDescent="0.2"/>
    <row r="46677" hidden="1" x14ac:dyDescent="0.2"/>
    <row r="46678" hidden="1" x14ac:dyDescent="0.2"/>
    <row r="46679" hidden="1" x14ac:dyDescent="0.2"/>
    <row r="46680" hidden="1" x14ac:dyDescent="0.2"/>
    <row r="46681" hidden="1" x14ac:dyDescent="0.2"/>
    <row r="46682" hidden="1" x14ac:dyDescent="0.2"/>
    <row r="46683" hidden="1" x14ac:dyDescent="0.2"/>
    <row r="46684" hidden="1" x14ac:dyDescent="0.2"/>
    <row r="46685" hidden="1" x14ac:dyDescent="0.2"/>
    <row r="46686" hidden="1" x14ac:dyDescent="0.2"/>
    <row r="46687" hidden="1" x14ac:dyDescent="0.2"/>
    <row r="46688" hidden="1" x14ac:dyDescent="0.2"/>
    <row r="46689" hidden="1" x14ac:dyDescent="0.2"/>
    <row r="46690" hidden="1" x14ac:dyDescent="0.2"/>
    <row r="46691" hidden="1" x14ac:dyDescent="0.2"/>
    <row r="46692" hidden="1" x14ac:dyDescent="0.2"/>
    <row r="46693" hidden="1" x14ac:dyDescent="0.2"/>
    <row r="46694" hidden="1" x14ac:dyDescent="0.2"/>
    <row r="46695" hidden="1" x14ac:dyDescent="0.2"/>
    <row r="46696" hidden="1" x14ac:dyDescent="0.2"/>
    <row r="46697" hidden="1" x14ac:dyDescent="0.2"/>
    <row r="46698" hidden="1" x14ac:dyDescent="0.2"/>
    <row r="46699" hidden="1" x14ac:dyDescent="0.2"/>
    <row r="46700" hidden="1" x14ac:dyDescent="0.2"/>
    <row r="46701" hidden="1" x14ac:dyDescent="0.2"/>
    <row r="46702" hidden="1" x14ac:dyDescent="0.2"/>
    <row r="46703" hidden="1" x14ac:dyDescent="0.2"/>
    <row r="46704" hidden="1" x14ac:dyDescent="0.2"/>
    <row r="46705" hidden="1" x14ac:dyDescent="0.2"/>
    <row r="46706" hidden="1" x14ac:dyDescent="0.2"/>
    <row r="46707" hidden="1" x14ac:dyDescent="0.2"/>
    <row r="46708" hidden="1" x14ac:dyDescent="0.2"/>
    <row r="46709" hidden="1" x14ac:dyDescent="0.2"/>
    <row r="46710" hidden="1" x14ac:dyDescent="0.2"/>
    <row r="46711" hidden="1" x14ac:dyDescent="0.2"/>
    <row r="46712" hidden="1" x14ac:dyDescent="0.2"/>
    <row r="46713" hidden="1" x14ac:dyDescent="0.2"/>
    <row r="46714" hidden="1" x14ac:dyDescent="0.2"/>
    <row r="46715" hidden="1" x14ac:dyDescent="0.2"/>
    <row r="46716" hidden="1" x14ac:dyDescent="0.2"/>
    <row r="46717" hidden="1" x14ac:dyDescent="0.2"/>
    <row r="46718" hidden="1" x14ac:dyDescent="0.2"/>
    <row r="46719" hidden="1" x14ac:dyDescent="0.2"/>
    <row r="46720" hidden="1" x14ac:dyDescent="0.2"/>
    <row r="46721" hidden="1" x14ac:dyDescent="0.2"/>
    <row r="46722" hidden="1" x14ac:dyDescent="0.2"/>
    <row r="46723" hidden="1" x14ac:dyDescent="0.2"/>
    <row r="46724" hidden="1" x14ac:dyDescent="0.2"/>
    <row r="46725" hidden="1" x14ac:dyDescent="0.2"/>
    <row r="46726" hidden="1" x14ac:dyDescent="0.2"/>
    <row r="46727" hidden="1" x14ac:dyDescent="0.2"/>
    <row r="46728" hidden="1" x14ac:dyDescent="0.2"/>
    <row r="46729" hidden="1" x14ac:dyDescent="0.2"/>
    <row r="46730" hidden="1" x14ac:dyDescent="0.2"/>
    <row r="46731" hidden="1" x14ac:dyDescent="0.2"/>
    <row r="46732" hidden="1" x14ac:dyDescent="0.2"/>
    <row r="46733" hidden="1" x14ac:dyDescent="0.2"/>
    <row r="46734" hidden="1" x14ac:dyDescent="0.2"/>
    <row r="46735" hidden="1" x14ac:dyDescent="0.2"/>
    <row r="46736" hidden="1" x14ac:dyDescent="0.2"/>
    <row r="46737" hidden="1" x14ac:dyDescent="0.2"/>
    <row r="46738" hidden="1" x14ac:dyDescent="0.2"/>
    <row r="46739" hidden="1" x14ac:dyDescent="0.2"/>
    <row r="46740" hidden="1" x14ac:dyDescent="0.2"/>
    <row r="46741" hidden="1" x14ac:dyDescent="0.2"/>
    <row r="46742" hidden="1" x14ac:dyDescent="0.2"/>
    <row r="46743" hidden="1" x14ac:dyDescent="0.2"/>
    <row r="46744" hidden="1" x14ac:dyDescent="0.2"/>
    <row r="46745" hidden="1" x14ac:dyDescent="0.2"/>
    <row r="46746" hidden="1" x14ac:dyDescent="0.2"/>
    <row r="46747" hidden="1" x14ac:dyDescent="0.2"/>
    <row r="46748" hidden="1" x14ac:dyDescent="0.2"/>
    <row r="46749" hidden="1" x14ac:dyDescent="0.2"/>
    <row r="46750" hidden="1" x14ac:dyDescent="0.2"/>
    <row r="46751" hidden="1" x14ac:dyDescent="0.2"/>
    <row r="46752" hidden="1" x14ac:dyDescent="0.2"/>
    <row r="46753" hidden="1" x14ac:dyDescent="0.2"/>
    <row r="46754" hidden="1" x14ac:dyDescent="0.2"/>
    <row r="46755" hidden="1" x14ac:dyDescent="0.2"/>
    <row r="46756" hidden="1" x14ac:dyDescent="0.2"/>
    <row r="46757" hidden="1" x14ac:dyDescent="0.2"/>
    <row r="46758" hidden="1" x14ac:dyDescent="0.2"/>
    <row r="46759" hidden="1" x14ac:dyDescent="0.2"/>
    <row r="46760" hidden="1" x14ac:dyDescent="0.2"/>
    <row r="46761" hidden="1" x14ac:dyDescent="0.2"/>
    <row r="46762" hidden="1" x14ac:dyDescent="0.2"/>
    <row r="46763" hidden="1" x14ac:dyDescent="0.2"/>
    <row r="46764" hidden="1" x14ac:dyDescent="0.2"/>
    <row r="46765" hidden="1" x14ac:dyDescent="0.2"/>
    <row r="46766" hidden="1" x14ac:dyDescent="0.2"/>
    <row r="46767" hidden="1" x14ac:dyDescent="0.2"/>
    <row r="46768" hidden="1" x14ac:dyDescent="0.2"/>
    <row r="46769" hidden="1" x14ac:dyDescent="0.2"/>
    <row r="46770" hidden="1" x14ac:dyDescent="0.2"/>
    <row r="46771" hidden="1" x14ac:dyDescent="0.2"/>
    <row r="46772" hidden="1" x14ac:dyDescent="0.2"/>
    <row r="46773" hidden="1" x14ac:dyDescent="0.2"/>
    <row r="46774" hidden="1" x14ac:dyDescent="0.2"/>
    <row r="46775" hidden="1" x14ac:dyDescent="0.2"/>
    <row r="46776" hidden="1" x14ac:dyDescent="0.2"/>
    <row r="46777" hidden="1" x14ac:dyDescent="0.2"/>
    <row r="46778" hidden="1" x14ac:dyDescent="0.2"/>
    <row r="46779" hidden="1" x14ac:dyDescent="0.2"/>
    <row r="46780" hidden="1" x14ac:dyDescent="0.2"/>
    <row r="46781" hidden="1" x14ac:dyDescent="0.2"/>
    <row r="46782" hidden="1" x14ac:dyDescent="0.2"/>
    <row r="46783" hidden="1" x14ac:dyDescent="0.2"/>
    <row r="46784" hidden="1" x14ac:dyDescent="0.2"/>
    <row r="46785" hidden="1" x14ac:dyDescent="0.2"/>
    <row r="46786" hidden="1" x14ac:dyDescent="0.2"/>
    <row r="46787" hidden="1" x14ac:dyDescent="0.2"/>
    <row r="46788" hidden="1" x14ac:dyDescent="0.2"/>
    <row r="46789" hidden="1" x14ac:dyDescent="0.2"/>
    <row r="46790" hidden="1" x14ac:dyDescent="0.2"/>
    <row r="46791" hidden="1" x14ac:dyDescent="0.2"/>
    <row r="46792" hidden="1" x14ac:dyDescent="0.2"/>
    <row r="46793" hidden="1" x14ac:dyDescent="0.2"/>
    <row r="46794" hidden="1" x14ac:dyDescent="0.2"/>
    <row r="46795" hidden="1" x14ac:dyDescent="0.2"/>
    <row r="46796" hidden="1" x14ac:dyDescent="0.2"/>
    <row r="46797" hidden="1" x14ac:dyDescent="0.2"/>
    <row r="46798" hidden="1" x14ac:dyDescent="0.2"/>
    <row r="46799" hidden="1" x14ac:dyDescent="0.2"/>
    <row r="46800" hidden="1" x14ac:dyDescent="0.2"/>
    <row r="46801" hidden="1" x14ac:dyDescent="0.2"/>
    <row r="46802" hidden="1" x14ac:dyDescent="0.2"/>
    <row r="46803" hidden="1" x14ac:dyDescent="0.2"/>
    <row r="46804" hidden="1" x14ac:dyDescent="0.2"/>
    <row r="46805" hidden="1" x14ac:dyDescent="0.2"/>
    <row r="46806" hidden="1" x14ac:dyDescent="0.2"/>
    <row r="46807" hidden="1" x14ac:dyDescent="0.2"/>
    <row r="46808" hidden="1" x14ac:dyDescent="0.2"/>
    <row r="46809" hidden="1" x14ac:dyDescent="0.2"/>
    <row r="46810" hidden="1" x14ac:dyDescent="0.2"/>
    <row r="46811" hidden="1" x14ac:dyDescent="0.2"/>
    <row r="46812" hidden="1" x14ac:dyDescent="0.2"/>
    <row r="46813" hidden="1" x14ac:dyDescent="0.2"/>
    <row r="46814" hidden="1" x14ac:dyDescent="0.2"/>
    <row r="46815" hidden="1" x14ac:dyDescent="0.2"/>
    <row r="46816" hidden="1" x14ac:dyDescent="0.2"/>
    <row r="46817" hidden="1" x14ac:dyDescent="0.2"/>
    <row r="46818" hidden="1" x14ac:dyDescent="0.2"/>
    <row r="46819" hidden="1" x14ac:dyDescent="0.2"/>
    <row r="46820" hidden="1" x14ac:dyDescent="0.2"/>
    <row r="46821" hidden="1" x14ac:dyDescent="0.2"/>
    <row r="46822" hidden="1" x14ac:dyDescent="0.2"/>
    <row r="46823" hidden="1" x14ac:dyDescent="0.2"/>
    <row r="46824" hidden="1" x14ac:dyDescent="0.2"/>
    <row r="46825" hidden="1" x14ac:dyDescent="0.2"/>
    <row r="46826" hidden="1" x14ac:dyDescent="0.2"/>
    <row r="46827" hidden="1" x14ac:dyDescent="0.2"/>
    <row r="46828" hidden="1" x14ac:dyDescent="0.2"/>
    <row r="46829" hidden="1" x14ac:dyDescent="0.2"/>
    <row r="46830" hidden="1" x14ac:dyDescent="0.2"/>
    <row r="46831" hidden="1" x14ac:dyDescent="0.2"/>
    <row r="46832" hidden="1" x14ac:dyDescent="0.2"/>
    <row r="46833" hidden="1" x14ac:dyDescent="0.2"/>
    <row r="46834" hidden="1" x14ac:dyDescent="0.2"/>
    <row r="46835" hidden="1" x14ac:dyDescent="0.2"/>
    <row r="46836" hidden="1" x14ac:dyDescent="0.2"/>
    <row r="46837" hidden="1" x14ac:dyDescent="0.2"/>
    <row r="46838" hidden="1" x14ac:dyDescent="0.2"/>
    <row r="46839" hidden="1" x14ac:dyDescent="0.2"/>
    <row r="46840" hidden="1" x14ac:dyDescent="0.2"/>
    <row r="46841" hidden="1" x14ac:dyDescent="0.2"/>
    <row r="46842" hidden="1" x14ac:dyDescent="0.2"/>
    <row r="46843" hidden="1" x14ac:dyDescent="0.2"/>
    <row r="46844" hidden="1" x14ac:dyDescent="0.2"/>
    <row r="46845" hidden="1" x14ac:dyDescent="0.2"/>
    <row r="46846" hidden="1" x14ac:dyDescent="0.2"/>
    <row r="46847" hidden="1" x14ac:dyDescent="0.2"/>
    <row r="46848" hidden="1" x14ac:dyDescent="0.2"/>
    <row r="46849" hidden="1" x14ac:dyDescent="0.2"/>
    <row r="46850" hidden="1" x14ac:dyDescent="0.2"/>
    <row r="46851" hidden="1" x14ac:dyDescent="0.2"/>
    <row r="46852" hidden="1" x14ac:dyDescent="0.2"/>
    <row r="46853" hidden="1" x14ac:dyDescent="0.2"/>
    <row r="46854" hidden="1" x14ac:dyDescent="0.2"/>
    <row r="46855" hidden="1" x14ac:dyDescent="0.2"/>
    <row r="46856" hidden="1" x14ac:dyDescent="0.2"/>
    <row r="46857" hidden="1" x14ac:dyDescent="0.2"/>
    <row r="46858" hidden="1" x14ac:dyDescent="0.2"/>
    <row r="46859" hidden="1" x14ac:dyDescent="0.2"/>
    <row r="46860" hidden="1" x14ac:dyDescent="0.2"/>
    <row r="46861" hidden="1" x14ac:dyDescent="0.2"/>
    <row r="46862" hidden="1" x14ac:dyDescent="0.2"/>
    <row r="46863" hidden="1" x14ac:dyDescent="0.2"/>
    <row r="46864" hidden="1" x14ac:dyDescent="0.2"/>
    <row r="46865" hidden="1" x14ac:dyDescent="0.2"/>
    <row r="46866" hidden="1" x14ac:dyDescent="0.2"/>
    <row r="46867" hidden="1" x14ac:dyDescent="0.2"/>
    <row r="46868" hidden="1" x14ac:dyDescent="0.2"/>
    <row r="46869" hidden="1" x14ac:dyDescent="0.2"/>
    <row r="46870" hidden="1" x14ac:dyDescent="0.2"/>
    <row r="46871" hidden="1" x14ac:dyDescent="0.2"/>
    <row r="46872" hidden="1" x14ac:dyDescent="0.2"/>
    <row r="46873" hidden="1" x14ac:dyDescent="0.2"/>
    <row r="46874" hidden="1" x14ac:dyDescent="0.2"/>
    <row r="46875" hidden="1" x14ac:dyDescent="0.2"/>
    <row r="46876" hidden="1" x14ac:dyDescent="0.2"/>
    <row r="46877" hidden="1" x14ac:dyDescent="0.2"/>
    <row r="46878" hidden="1" x14ac:dyDescent="0.2"/>
    <row r="46879" hidden="1" x14ac:dyDescent="0.2"/>
    <row r="46880" hidden="1" x14ac:dyDescent="0.2"/>
    <row r="46881" hidden="1" x14ac:dyDescent="0.2"/>
    <row r="46882" hidden="1" x14ac:dyDescent="0.2"/>
    <row r="46883" hidden="1" x14ac:dyDescent="0.2"/>
    <row r="46884" hidden="1" x14ac:dyDescent="0.2"/>
    <row r="46885" hidden="1" x14ac:dyDescent="0.2"/>
    <row r="46886" hidden="1" x14ac:dyDescent="0.2"/>
    <row r="46887" hidden="1" x14ac:dyDescent="0.2"/>
    <row r="46888" hidden="1" x14ac:dyDescent="0.2"/>
    <row r="46889" hidden="1" x14ac:dyDescent="0.2"/>
    <row r="46890" hidden="1" x14ac:dyDescent="0.2"/>
    <row r="46891" hidden="1" x14ac:dyDescent="0.2"/>
    <row r="46892" hidden="1" x14ac:dyDescent="0.2"/>
    <row r="46893" hidden="1" x14ac:dyDescent="0.2"/>
    <row r="46894" hidden="1" x14ac:dyDescent="0.2"/>
    <row r="46895" hidden="1" x14ac:dyDescent="0.2"/>
    <row r="46896" hidden="1" x14ac:dyDescent="0.2"/>
    <row r="46897" hidden="1" x14ac:dyDescent="0.2"/>
    <row r="46898" hidden="1" x14ac:dyDescent="0.2"/>
    <row r="46899" hidden="1" x14ac:dyDescent="0.2"/>
    <row r="46900" hidden="1" x14ac:dyDescent="0.2"/>
    <row r="46901" hidden="1" x14ac:dyDescent="0.2"/>
    <row r="46902" hidden="1" x14ac:dyDescent="0.2"/>
    <row r="46903" hidden="1" x14ac:dyDescent="0.2"/>
    <row r="46904" hidden="1" x14ac:dyDescent="0.2"/>
    <row r="46905" hidden="1" x14ac:dyDescent="0.2"/>
    <row r="46906" hidden="1" x14ac:dyDescent="0.2"/>
    <row r="46907" hidden="1" x14ac:dyDescent="0.2"/>
    <row r="46908" hidden="1" x14ac:dyDescent="0.2"/>
    <row r="46909" hidden="1" x14ac:dyDescent="0.2"/>
    <row r="46910" hidden="1" x14ac:dyDescent="0.2"/>
    <row r="46911" hidden="1" x14ac:dyDescent="0.2"/>
    <row r="46912" hidden="1" x14ac:dyDescent="0.2"/>
    <row r="46913" hidden="1" x14ac:dyDescent="0.2"/>
    <row r="46914" hidden="1" x14ac:dyDescent="0.2"/>
    <row r="46915" hidden="1" x14ac:dyDescent="0.2"/>
    <row r="46916" hidden="1" x14ac:dyDescent="0.2"/>
    <row r="46917" hidden="1" x14ac:dyDescent="0.2"/>
    <row r="46918" hidden="1" x14ac:dyDescent="0.2"/>
    <row r="46919" hidden="1" x14ac:dyDescent="0.2"/>
    <row r="46920" hidden="1" x14ac:dyDescent="0.2"/>
    <row r="46921" hidden="1" x14ac:dyDescent="0.2"/>
    <row r="46922" hidden="1" x14ac:dyDescent="0.2"/>
    <row r="46923" hidden="1" x14ac:dyDescent="0.2"/>
    <row r="46924" hidden="1" x14ac:dyDescent="0.2"/>
    <row r="46925" hidden="1" x14ac:dyDescent="0.2"/>
    <row r="46926" hidden="1" x14ac:dyDescent="0.2"/>
    <row r="46927" hidden="1" x14ac:dyDescent="0.2"/>
    <row r="46928" hidden="1" x14ac:dyDescent="0.2"/>
    <row r="46929" hidden="1" x14ac:dyDescent="0.2"/>
    <row r="46930" hidden="1" x14ac:dyDescent="0.2"/>
    <row r="46931" hidden="1" x14ac:dyDescent="0.2"/>
    <row r="46932" hidden="1" x14ac:dyDescent="0.2"/>
    <row r="46933" hidden="1" x14ac:dyDescent="0.2"/>
    <row r="46934" hidden="1" x14ac:dyDescent="0.2"/>
    <row r="46935" hidden="1" x14ac:dyDescent="0.2"/>
    <row r="46936" hidden="1" x14ac:dyDescent="0.2"/>
    <row r="46937" hidden="1" x14ac:dyDescent="0.2"/>
    <row r="46938" hidden="1" x14ac:dyDescent="0.2"/>
    <row r="46939" hidden="1" x14ac:dyDescent="0.2"/>
    <row r="46940" hidden="1" x14ac:dyDescent="0.2"/>
    <row r="46941" hidden="1" x14ac:dyDescent="0.2"/>
    <row r="46942" hidden="1" x14ac:dyDescent="0.2"/>
    <row r="46943" hidden="1" x14ac:dyDescent="0.2"/>
    <row r="46944" hidden="1" x14ac:dyDescent="0.2"/>
    <row r="46945" hidden="1" x14ac:dyDescent="0.2"/>
    <row r="46946" hidden="1" x14ac:dyDescent="0.2"/>
    <row r="46947" hidden="1" x14ac:dyDescent="0.2"/>
    <row r="46948" hidden="1" x14ac:dyDescent="0.2"/>
    <row r="46949" hidden="1" x14ac:dyDescent="0.2"/>
    <row r="46950" hidden="1" x14ac:dyDescent="0.2"/>
    <row r="46951" hidden="1" x14ac:dyDescent="0.2"/>
    <row r="46952" hidden="1" x14ac:dyDescent="0.2"/>
    <row r="46953" hidden="1" x14ac:dyDescent="0.2"/>
    <row r="46954" hidden="1" x14ac:dyDescent="0.2"/>
    <row r="46955" hidden="1" x14ac:dyDescent="0.2"/>
    <row r="46956" hidden="1" x14ac:dyDescent="0.2"/>
    <row r="46957" hidden="1" x14ac:dyDescent="0.2"/>
    <row r="46958" hidden="1" x14ac:dyDescent="0.2"/>
    <row r="46959" hidden="1" x14ac:dyDescent="0.2"/>
    <row r="46960" hidden="1" x14ac:dyDescent="0.2"/>
    <row r="46961" hidden="1" x14ac:dyDescent="0.2"/>
    <row r="46962" hidden="1" x14ac:dyDescent="0.2"/>
    <row r="46963" hidden="1" x14ac:dyDescent="0.2"/>
    <row r="46964" hidden="1" x14ac:dyDescent="0.2"/>
    <row r="46965" hidden="1" x14ac:dyDescent="0.2"/>
    <row r="46966" hidden="1" x14ac:dyDescent="0.2"/>
    <row r="46967" hidden="1" x14ac:dyDescent="0.2"/>
    <row r="46968" hidden="1" x14ac:dyDescent="0.2"/>
    <row r="46969" hidden="1" x14ac:dyDescent="0.2"/>
    <row r="46970" hidden="1" x14ac:dyDescent="0.2"/>
    <row r="46971" hidden="1" x14ac:dyDescent="0.2"/>
    <row r="46972" hidden="1" x14ac:dyDescent="0.2"/>
    <row r="46973" hidden="1" x14ac:dyDescent="0.2"/>
    <row r="46974" hidden="1" x14ac:dyDescent="0.2"/>
    <row r="46975" hidden="1" x14ac:dyDescent="0.2"/>
    <row r="46976" hidden="1" x14ac:dyDescent="0.2"/>
    <row r="46977" hidden="1" x14ac:dyDescent="0.2"/>
    <row r="46978" hidden="1" x14ac:dyDescent="0.2"/>
    <row r="46979" hidden="1" x14ac:dyDescent="0.2"/>
    <row r="46980" hidden="1" x14ac:dyDescent="0.2"/>
    <row r="46981" hidden="1" x14ac:dyDescent="0.2"/>
    <row r="46982" hidden="1" x14ac:dyDescent="0.2"/>
    <row r="46983" hidden="1" x14ac:dyDescent="0.2"/>
    <row r="46984" hidden="1" x14ac:dyDescent="0.2"/>
    <row r="46985" hidden="1" x14ac:dyDescent="0.2"/>
    <row r="46986" hidden="1" x14ac:dyDescent="0.2"/>
    <row r="46987" hidden="1" x14ac:dyDescent="0.2"/>
    <row r="46988" hidden="1" x14ac:dyDescent="0.2"/>
    <row r="46989" hidden="1" x14ac:dyDescent="0.2"/>
    <row r="46990" hidden="1" x14ac:dyDescent="0.2"/>
    <row r="46991" hidden="1" x14ac:dyDescent="0.2"/>
    <row r="46992" hidden="1" x14ac:dyDescent="0.2"/>
    <row r="46993" hidden="1" x14ac:dyDescent="0.2"/>
    <row r="46994" hidden="1" x14ac:dyDescent="0.2"/>
    <row r="46995" hidden="1" x14ac:dyDescent="0.2"/>
    <row r="46996" hidden="1" x14ac:dyDescent="0.2"/>
    <row r="46997" hidden="1" x14ac:dyDescent="0.2"/>
    <row r="46998" hidden="1" x14ac:dyDescent="0.2"/>
    <row r="46999" hidden="1" x14ac:dyDescent="0.2"/>
    <row r="47000" hidden="1" x14ac:dyDescent="0.2"/>
    <row r="47001" hidden="1" x14ac:dyDescent="0.2"/>
    <row r="47002" hidden="1" x14ac:dyDescent="0.2"/>
    <row r="47003" hidden="1" x14ac:dyDescent="0.2"/>
    <row r="47004" hidden="1" x14ac:dyDescent="0.2"/>
    <row r="47005" hidden="1" x14ac:dyDescent="0.2"/>
    <row r="47006" hidden="1" x14ac:dyDescent="0.2"/>
    <row r="47007" hidden="1" x14ac:dyDescent="0.2"/>
    <row r="47008" hidden="1" x14ac:dyDescent="0.2"/>
    <row r="47009" hidden="1" x14ac:dyDescent="0.2"/>
    <row r="47010" hidden="1" x14ac:dyDescent="0.2"/>
    <row r="47011" hidden="1" x14ac:dyDescent="0.2"/>
    <row r="47012" hidden="1" x14ac:dyDescent="0.2"/>
    <row r="47013" hidden="1" x14ac:dyDescent="0.2"/>
    <row r="47014" hidden="1" x14ac:dyDescent="0.2"/>
    <row r="47015" hidden="1" x14ac:dyDescent="0.2"/>
    <row r="47016" hidden="1" x14ac:dyDescent="0.2"/>
    <row r="47017" hidden="1" x14ac:dyDescent="0.2"/>
    <row r="47018" hidden="1" x14ac:dyDescent="0.2"/>
    <row r="47019" hidden="1" x14ac:dyDescent="0.2"/>
    <row r="47020" hidden="1" x14ac:dyDescent="0.2"/>
    <row r="47021" hidden="1" x14ac:dyDescent="0.2"/>
    <row r="47022" hidden="1" x14ac:dyDescent="0.2"/>
    <row r="47023" hidden="1" x14ac:dyDescent="0.2"/>
    <row r="47024" hidden="1" x14ac:dyDescent="0.2"/>
    <row r="47025" hidden="1" x14ac:dyDescent="0.2"/>
    <row r="47026" hidden="1" x14ac:dyDescent="0.2"/>
    <row r="47027" hidden="1" x14ac:dyDescent="0.2"/>
    <row r="47028" hidden="1" x14ac:dyDescent="0.2"/>
    <row r="47029" hidden="1" x14ac:dyDescent="0.2"/>
    <row r="47030" hidden="1" x14ac:dyDescent="0.2"/>
    <row r="47031" hidden="1" x14ac:dyDescent="0.2"/>
    <row r="47032" hidden="1" x14ac:dyDescent="0.2"/>
    <row r="47033" hidden="1" x14ac:dyDescent="0.2"/>
    <row r="47034" hidden="1" x14ac:dyDescent="0.2"/>
    <row r="47035" hidden="1" x14ac:dyDescent="0.2"/>
    <row r="47036" hidden="1" x14ac:dyDescent="0.2"/>
    <row r="47037" hidden="1" x14ac:dyDescent="0.2"/>
    <row r="47038" hidden="1" x14ac:dyDescent="0.2"/>
    <row r="47039" hidden="1" x14ac:dyDescent="0.2"/>
    <row r="47040" hidden="1" x14ac:dyDescent="0.2"/>
    <row r="47041" hidden="1" x14ac:dyDescent="0.2"/>
    <row r="47042" hidden="1" x14ac:dyDescent="0.2"/>
    <row r="47043" hidden="1" x14ac:dyDescent="0.2"/>
    <row r="47044" hidden="1" x14ac:dyDescent="0.2"/>
    <row r="47045" hidden="1" x14ac:dyDescent="0.2"/>
    <row r="47046" hidden="1" x14ac:dyDescent="0.2"/>
    <row r="47047" hidden="1" x14ac:dyDescent="0.2"/>
    <row r="47048" hidden="1" x14ac:dyDescent="0.2"/>
    <row r="47049" hidden="1" x14ac:dyDescent="0.2"/>
    <row r="47050" hidden="1" x14ac:dyDescent="0.2"/>
    <row r="47051" hidden="1" x14ac:dyDescent="0.2"/>
    <row r="47052" hidden="1" x14ac:dyDescent="0.2"/>
    <row r="47053" hidden="1" x14ac:dyDescent="0.2"/>
    <row r="47054" hidden="1" x14ac:dyDescent="0.2"/>
    <row r="47055" hidden="1" x14ac:dyDescent="0.2"/>
    <row r="47056" hidden="1" x14ac:dyDescent="0.2"/>
    <row r="47057" hidden="1" x14ac:dyDescent="0.2"/>
    <row r="47058" hidden="1" x14ac:dyDescent="0.2"/>
    <row r="47059" hidden="1" x14ac:dyDescent="0.2"/>
    <row r="47060" hidden="1" x14ac:dyDescent="0.2"/>
    <row r="47061" hidden="1" x14ac:dyDescent="0.2"/>
    <row r="47062" hidden="1" x14ac:dyDescent="0.2"/>
    <row r="47063" hidden="1" x14ac:dyDescent="0.2"/>
    <row r="47064" hidden="1" x14ac:dyDescent="0.2"/>
    <row r="47065" hidden="1" x14ac:dyDescent="0.2"/>
    <row r="47066" hidden="1" x14ac:dyDescent="0.2"/>
    <row r="47067" hidden="1" x14ac:dyDescent="0.2"/>
    <row r="47068" hidden="1" x14ac:dyDescent="0.2"/>
    <row r="47069" hidden="1" x14ac:dyDescent="0.2"/>
    <row r="47070" hidden="1" x14ac:dyDescent="0.2"/>
    <row r="47071" hidden="1" x14ac:dyDescent="0.2"/>
    <row r="47072" hidden="1" x14ac:dyDescent="0.2"/>
    <row r="47073" hidden="1" x14ac:dyDescent="0.2"/>
    <row r="47074" hidden="1" x14ac:dyDescent="0.2"/>
    <row r="47075" hidden="1" x14ac:dyDescent="0.2"/>
    <row r="47076" hidden="1" x14ac:dyDescent="0.2"/>
    <row r="47077" hidden="1" x14ac:dyDescent="0.2"/>
    <row r="47078" hidden="1" x14ac:dyDescent="0.2"/>
    <row r="47079" hidden="1" x14ac:dyDescent="0.2"/>
    <row r="47080" hidden="1" x14ac:dyDescent="0.2"/>
    <row r="47081" hidden="1" x14ac:dyDescent="0.2"/>
    <row r="47082" hidden="1" x14ac:dyDescent="0.2"/>
    <row r="47083" hidden="1" x14ac:dyDescent="0.2"/>
    <row r="47084" hidden="1" x14ac:dyDescent="0.2"/>
    <row r="47085" hidden="1" x14ac:dyDescent="0.2"/>
    <row r="47086" hidden="1" x14ac:dyDescent="0.2"/>
    <row r="47087" hidden="1" x14ac:dyDescent="0.2"/>
    <row r="47088" hidden="1" x14ac:dyDescent="0.2"/>
    <row r="47089" hidden="1" x14ac:dyDescent="0.2"/>
    <row r="47090" hidden="1" x14ac:dyDescent="0.2"/>
    <row r="47091" hidden="1" x14ac:dyDescent="0.2"/>
    <row r="47092" hidden="1" x14ac:dyDescent="0.2"/>
    <row r="47093" hidden="1" x14ac:dyDescent="0.2"/>
    <row r="47094" hidden="1" x14ac:dyDescent="0.2"/>
    <row r="47095" hidden="1" x14ac:dyDescent="0.2"/>
    <row r="47096" hidden="1" x14ac:dyDescent="0.2"/>
    <row r="47097" hidden="1" x14ac:dyDescent="0.2"/>
    <row r="47098" hidden="1" x14ac:dyDescent="0.2"/>
    <row r="47099" hidden="1" x14ac:dyDescent="0.2"/>
    <row r="47100" hidden="1" x14ac:dyDescent="0.2"/>
    <row r="47101" hidden="1" x14ac:dyDescent="0.2"/>
    <row r="47102" hidden="1" x14ac:dyDescent="0.2"/>
    <row r="47103" hidden="1" x14ac:dyDescent="0.2"/>
    <row r="47104" hidden="1" x14ac:dyDescent="0.2"/>
    <row r="47105" hidden="1" x14ac:dyDescent="0.2"/>
    <row r="47106" hidden="1" x14ac:dyDescent="0.2"/>
    <row r="47107" hidden="1" x14ac:dyDescent="0.2"/>
    <row r="47108" hidden="1" x14ac:dyDescent="0.2"/>
    <row r="47109" hidden="1" x14ac:dyDescent="0.2"/>
    <row r="47110" hidden="1" x14ac:dyDescent="0.2"/>
    <row r="47111" hidden="1" x14ac:dyDescent="0.2"/>
    <row r="47112" hidden="1" x14ac:dyDescent="0.2"/>
    <row r="47113" hidden="1" x14ac:dyDescent="0.2"/>
    <row r="47114" hidden="1" x14ac:dyDescent="0.2"/>
    <row r="47115" hidden="1" x14ac:dyDescent="0.2"/>
    <row r="47116" hidden="1" x14ac:dyDescent="0.2"/>
    <row r="47117" hidden="1" x14ac:dyDescent="0.2"/>
    <row r="47118" hidden="1" x14ac:dyDescent="0.2"/>
    <row r="47119" hidden="1" x14ac:dyDescent="0.2"/>
    <row r="47120" hidden="1" x14ac:dyDescent="0.2"/>
    <row r="47121" hidden="1" x14ac:dyDescent="0.2"/>
    <row r="47122" hidden="1" x14ac:dyDescent="0.2"/>
    <row r="47123" hidden="1" x14ac:dyDescent="0.2"/>
    <row r="47124" hidden="1" x14ac:dyDescent="0.2"/>
    <row r="47125" hidden="1" x14ac:dyDescent="0.2"/>
    <row r="47126" hidden="1" x14ac:dyDescent="0.2"/>
    <row r="47127" hidden="1" x14ac:dyDescent="0.2"/>
    <row r="47128" hidden="1" x14ac:dyDescent="0.2"/>
    <row r="47129" hidden="1" x14ac:dyDescent="0.2"/>
    <row r="47130" hidden="1" x14ac:dyDescent="0.2"/>
    <row r="47131" hidden="1" x14ac:dyDescent="0.2"/>
    <row r="47132" hidden="1" x14ac:dyDescent="0.2"/>
    <row r="47133" hidden="1" x14ac:dyDescent="0.2"/>
    <row r="47134" hidden="1" x14ac:dyDescent="0.2"/>
    <row r="47135" hidden="1" x14ac:dyDescent="0.2"/>
    <row r="47136" hidden="1" x14ac:dyDescent="0.2"/>
    <row r="47137" hidden="1" x14ac:dyDescent="0.2"/>
    <row r="47138" hidden="1" x14ac:dyDescent="0.2"/>
    <row r="47139" hidden="1" x14ac:dyDescent="0.2"/>
    <row r="47140" hidden="1" x14ac:dyDescent="0.2"/>
    <row r="47141" hidden="1" x14ac:dyDescent="0.2"/>
    <row r="47142" hidden="1" x14ac:dyDescent="0.2"/>
    <row r="47143" hidden="1" x14ac:dyDescent="0.2"/>
    <row r="47144" hidden="1" x14ac:dyDescent="0.2"/>
    <row r="47145" hidden="1" x14ac:dyDescent="0.2"/>
    <row r="47146" hidden="1" x14ac:dyDescent="0.2"/>
    <row r="47147" hidden="1" x14ac:dyDescent="0.2"/>
    <row r="47148" hidden="1" x14ac:dyDescent="0.2"/>
    <row r="47149" hidden="1" x14ac:dyDescent="0.2"/>
    <row r="47150" hidden="1" x14ac:dyDescent="0.2"/>
    <row r="47151" hidden="1" x14ac:dyDescent="0.2"/>
    <row r="47152" hidden="1" x14ac:dyDescent="0.2"/>
    <row r="47153" hidden="1" x14ac:dyDescent="0.2"/>
    <row r="47154" hidden="1" x14ac:dyDescent="0.2"/>
    <row r="47155" hidden="1" x14ac:dyDescent="0.2"/>
    <row r="47156" hidden="1" x14ac:dyDescent="0.2"/>
    <row r="47157" hidden="1" x14ac:dyDescent="0.2"/>
    <row r="47158" hidden="1" x14ac:dyDescent="0.2"/>
    <row r="47159" hidden="1" x14ac:dyDescent="0.2"/>
    <row r="47160" hidden="1" x14ac:dyDescent="0.2"/>
    <row r="47161" hidden="1" x14ac:dyDescent="0.2"/>
    <row r="47162" hidden="1" x14ac:dyDescent="0.2"/>
    <row r="47163" hidden="1" x14ac:dyDescent="0.2"/>
    <row r="47164" hidden="1" x14ac:dyDescent="0.2"/>
    <row r="47165" hidden="1" x14ac:dyDescent="0.2"/>
    <row r="47166" hidden="1" x14ac:dyDescent="0.2"/>
    <row r="47167" hidden="1" x14ac:dyDescent="0.2"/>
    <row r="47168" hidden="1" x14ac:dyDescent="0.2"/>
    <row r="47169" hidden="1" x14ac:dyDescent="0.2"/>
    <row r="47170" hidden="1" x14ac:dyDescent="0.2"/>
    <row r="47171" hidden="1" x14ac:dyDescent="0.2"/>
    <row r="47172" hidden="1" x14ac:dyDescent="0.2"/>
    <row r="47173" hidden="1" x14ac:dyDescent="0.2"/>
    <row r="47174" hidden="1" x14ac:dyDescent="0.2"/>
    <row r="47175" hidden="1" x14ac:dyDescent="0.2"/>
    <row r="47176" hidden="1" x14ac:dyDescent="0.2"/>
    <row r="47177" hidden="1" x14ac:dyDescent="0.2"/>
    <row r="47178" hidden="1" x14ac:dyDescent="0.2"/>
    <row r="47179" hidden="1" x14ac:dyDescent="0.2"/>
    <row r="47180" hidden="1" x14ac:dyDescent="0.2"/>
    <row r="47181" hidden="1" x14ac:dyDescent="0.2"/>
    <row r="47182" hidden="1" x14ac:dyDescent="0.2"/>
    <row r="47183" hidden="1" x14ac:dyDescent="0.2"/>
    <row r="47184" hidden="1" x14ac:dyDescent="0.2"/>
    <row r="47185" hidden="1" x14ac:dyDescent="0.2"/>
    <row r="47186" hidden="1" x14ac:dyDescent="0.2"/>
    <row r="47187" hidden="1" x14ac:dyDescent="0.2"/>
    <row r="47188" hidden="1" x14ac:dyDescent="0.2"/>
    <row r="47189" hidden="1" x14ac:dyDescent="0.2"/>
    <row r="47190" hidden="1" x14ac:dyDescent="0.2"/>
    <row r="47191" hidden="1" x14ac:dyDescent="0.2"/>
    <row r="47192" hidden="1" x14ac:dyDescent="0.2"/>
    <row r="47193" hidden="1" x14ac:dyDescent="0.2"/>
    <row r="47194" hidden="1" x14ac:dyDescent="0.2"/>
    <row r="47195" hidden="1" x14ac:dyDescent="0.2"/>
    <row r="47196" hidden="1" x14ac:dyDescent="0.2"/>
    <row r="47197" hidden="1" x14ac:dyDescent="0.2"/>
    <row r="47198" hidden="1" x14ac:dyDescent="0.2"/>
    <row r="47199" hidden="1" x14ac:dyDescent="0.2"/>
    <row r="47200" hidden="1" x14ac:dyDescent="0.2"/>
    <row r="47201" hidden="1" x14ac:dyDescent="0.2"/>
    <row r="47202" hidden="1" x14ac:dyDescent="0.2"/>
    <row r="47203" hidden="1" x14ac:dyDescent="0.2"/>
    <row r="47204" hidden="1" x14ac:dyDescent="0.2"/>
    <row r="47205" hidden="1" x14ac:dyDescent="0.2"/>
    <row r="47206" hidden="1" x14ac:dyDescent="0.2"/>
    <row r="47207" hidden="1" x14ac:dyDescent="0.2"/>
    <row r="47208" hidden="1" x14ac:dyDescent="0.2"/>
    <row r="47209" hidden="1" x14ac:dyDescent="0.2"/>
    <row r="47210" hidden="1" x14ac:dyDescent="0.2"/>
    <row r="47211" hidden="1" x14ac:dyDescent="0.2"/>
    <row r="47212" hidden="1" x14ac:dyDescent="0.2"/>
    <row r="47213" hidden="1" x14ac:dyDescent="0.2"/>
    <row r="47214" hidden="1" x14ac:dyDescent="0.2"/>
    <row r="47215" hidden="1" x14ac:dyDescent="0.2"/>
    <row r="47216" hidden="1" x14ac:dyDescent="0.2"/>
    <row r="47217" hidden="1" x14ac:dyDescent="0.2"/>
    <row r="47218" hidden="1" x14ac:dyDescent="0.2"/>
    <row r="47219" hidden="1" x14ac:dyDescent="0.2"/>
    <row r="47220" hidden="1" x14ac:dyDescent="0.2"/>
    <row r="47221" hidden="1" x14ac:dyDescent="0.2"/>
    <row r="47222" hidden="1" x14ac:dyDescent="0.2"/>
    <row r="47223" hidden="1" x14ac:dyDescent="0.2"/>
    <row r="47224" hidden="1" x14ac:dyDescent="0.2"/>
    <row r="47225" hidden="1" x14ac:dyDescent="0.2"/>
    <row r="47226" hidden="1" x14ac:dyDescent="0.2"/>
    <row r="47227" hidden="1" x14ac:dyDescent="0.2"/>
    <row r="47228" hidden="1" x14ac:dyDescent="0.2"/>
    <row r="47229" hidden="1" x14ac:dyDescent="0.2"/>
    <row r="47230" hidden="1" x14ac:dyDescent="0.2"/>
    <row r="47231" hidden="1" x14ac:dyDescent="0.2"/>
    <row r="47232" hidden="1" x14ac:dyDescent="0.2"/>
    <row r="47233" hidden="1" x14ac:dyDescent="0.2"/>
    <row r="47234" hidden="1" x14ac:dyDescent="0.2"/>
    <row r="47235" hidden="1" x14ac:dyDescent="0.2"/>
    <row r="47236" hidden="1" x14ac:dyDescent="0.2"/>
    <row r="47237" hidden="1" x14ac:dyDescent="0.2"/>
    <row r="47238" hidden="1" x14ac:dyDescent="0.2"/>
    <row r="47239" hidden="1" x14ac:dyDescent="0.2"/>
    <row r="47240" hidden="1" x14ac:dyDescent="0.2"/>
    <row r="47241" hidden="1" x14ac:dyDescent="0.2"/>
    <row r="47242" hidden="1" x14ac:dyDescent="0.2"/>
    <row r="47243" hidden="1" x14ac:dyDescent="0.2"/>
    <row r="47244" hidden="1" x14ac:dyDescent="0.2"/>
    <row r="47245" hidden="1" x14ac:dyDescent="0.2"/>
    <row r="47246" hidden="1" x14ac:dyDescent="0.2"/>
    <row r="47247" hidden="1" x14ac:dyDescent="0.2"/>
    <row r="47248" hidden="1" x14ac:dyDescent="0.2"/>
    <row r="47249" hidden="1" x14ac:dyDescent="0.2"/>
    <row r="47250" hidden="1" x14ac:dyDescent="0.2"/>
    <row r="47251" hidden="1" x14ac:dyDescent="0.2"/>
    <row r="47252" hidden="1" x14ac:dyDescent="0.2"/>
    <row r="47253" hidden="1" x14ac:dyDescent="0.2"/>
    <row r="47254" hidden="1" x14ac:dyDescent="0.2"/>
    <row r="47255" hidden="1" x14ac:dyDescent="0.2"/>
    <row r="47256" hidden="1" x14ac:dyDescent="0.2"/>
    <row r="47257" hidden="1" x14ac:dyDescent="0.2"/>
    <row r="47258" hidden="1" x14ac:dyDescent="0.2"/>
    <row r="47259" hidden="1" x14ac:dyDescent="0.2"/>
    <row r="47260" hidden="1" x14ac:dyDescent="0.2"/>
    <row r="47261" hidden="1" x14ac:dyDescent="0.2"/>
    <row r="47262" hidden="1" x14ac:dyDescent="0.2"/>
    <row r="47263" hidden="1" x14ac:dyDescent="0.2"/>
    <row r="47264" hidden="1" x14ac:dyDescent="0.2"/>
    <row r="47265" hidden="1" x14ac:dyDescent="0.2"/>
    <row r="47266" hidden="1" x14ac:dyDescent="0.2"/>
    <row r="47267" hidden="1" x14ac:dyDescent="0.2"/>
    <row r="47268" hidden="1" x14ac:dyDescent="0.2"/>
    <row r="47269" hidden="1" x14ac:dyDescent="0.2"/>
    <row r="47270" hidden="1" x14ac:dyDescent="0.2"/>
    <row r="47271" hidden="1" x14ac:dyDescent="0.2"/>
    <row r="47272" hidden="1" x14ac:dyDescent="0.2"/>
    <row r="47273" hidden="1" x14ac:dyDescent="0.2"/>
    <row r="47274" hidden="1" x14ac:dyDescent="0.2"/>
    <row r="47275" hidden="1" x14ac:dyDescent="0.2"/>
    <row r="47276" hidden="1" x14ac:dyDescent="0.2"/>
    <row r="47277" hidden="1" x14ac:dyDescent="0.2"/>
    <row r="47278" hidden="1" x14ac:dyDescent="0.2"/>
    <row r="47279" hidden="1" x14ac:dyDescent="0.2"/>
    <row r="47280" hidden="1" x14ac:dyDescent="0.2"/>
    <row r="47281" hidden="1" x14ac:dyDescent="0.2"/>
    <row r="47282" hidden="1" x14ac:dyDescent="0.2"/>
    <row r="47283" hidden="1" x14ac:dyDescent="0.2"/>
    <row r="47284" hidden="1" x14ac:dyDescent="0.2"/>
    <row r="47285" hidden="1" x14ac:dyDescent="0.2"/>
    <row r="47286" hidden="1" x14ac:dyDescent="0.2"/>
    <row r="47287" hidden="1" x14ac:dyDescent="0.2"/>
    <row r="47288" hidden="1" x14ac:dyDescent="0.2"/>
    <row r="47289" hidden="1" x14ac:dyDescent="0.2"/>
    <row r="47290" hidden="1" x14ac:dyDescent="0.2"/>
    <row r="47291" hidden="1" x14ac:dyDescent="0.2"/>
    <row r="47292" hidden="1" x14ac:dyDescent="0.2"/>
    <row r="47293" hidden="1" x14ac:dyDescent="0.2"/>
    <row r="47294" hidden="1" x14ac:dyDescent="0.2"/>
    <row r="47295" hidden="1" x14ac:dyDescent="0.2"/>
    <row r="47296" hidden="1" x14ac:dyDescent="0.2"/>
    <row r="47297" hidden="1" x14ac:dyDescent="0.2"/>
    <row r="47298" hidden="1" x14ac:dyDescent="0.2"/>
    <row r="47299" hidden="1" x14ac:dyDescent="0.2"/>
    <row r="47300" hidden="1" x14ac:dyDescent="0.2"/>
    <row r="47301" hidden="1" x14ac:dyDescent="0.2"/>
    <row r="47302" hidden="1" x14ac:dyDescent="0.2"/>
    <row r="47303" hidden="1" x14ac:dyDescent="0.2"/>
    <row r="47304" hidden="1" x14ac:dyDescent="0.2"/>
    <row r="47305" hidden="1" x14ac:dyDescent="0.2"/>
    <row r="47306" hidden="1" x14ac:dyDescent="0.2"/>
    <row r="47307" hidden="1" x14ac:dyDescent="0.2"/>
    <row r="47308" hidden="1" x14ac:dyDescent="0.2"/>
    <row r="47309" hidden="1" x14ac:dyDescent="0.2"/>
    <row r="47310" hidden="1" x14ac:dyDescent="0.2"/>
    <row r="47311" hidden="1" x14ac:dyDescent="0.2"/>
    <row r="47312" hidden="1" x14ac:dyDescent="0.2"/>
    <row r="47313" hidden="1" x14ac:dyDescent="0.2"/>
    <row r="47314" hidden="1" x14ac:dyDescent="0.2"/>
    <row r="47315" hidden="1" x14ac:dyDescent="0.2"/>
    <row r="47316" hidden="1" x14ac:dyDescent="0.2"/>
    <row r="47317" hidden="1" x14ac:dyDescent="0.2"/>
    <row r="47318" hidden="1" x14ac:dyDescent="0.2"/>
    <row r="47319" hidden="1" x14ac:dyDescent="0.2"/>
    <row r="47320" hidden="1" x14ac:dyDescent="0.2"/>
    <row r="47321" hidden="1" x14ac:dyDescent="0.2"/>
    <row r="47322" hidden="1" x14ac:dyDescent="0.2"/>
    <row r="47323" hidden="1" x14ac:dyDescent="0.2"/>
    <row r="47324" hidden="1" x14ac:dyDescent="0.2"/>
    <row r="47325" hidden="1" x14ac:dyDescent="0.2"/>
    <row r="47326" hidden="1" x14ac:dyDescent="0.2"/>
    <row r="47327" hidden="1" x14ac:dyDescent="0.2"/>
    <row r="47328" hidden="1" x14ac:dyDescent="0.2"/>
    <row r="47329" hidden="1" x14ac:dyDescent="0.2"/>
    <row r="47330" hidden="1" x14ac:dyDescent="0.2"/>
    <row r="47331" hidden="1" x14ac:dyDescent="0.2"/>
    <row r="47332" hidden="1" x14ac:dyDescent="0.2"/>
    <row r="47333" hidden="1" x14ac:dyDescent="0.2"/>
    <row r="47334" hidden="1" x14ac:dyDescent="0.2"/>
    <row r="47335" hidden="1" x14ac:dyDescent="0.2"/>
    <row r="47336" hidden="1" x14ac:dyDescent="0.2"/>
    <row r="47337" hidden="1" x14ac:dyDescent="0.2"/>
    <row r="47338" hidden="1" x14ac:dyDescent="0.2"/>
    <row r="47339" hidden="1" x14ac:dyDescent="0.2"/>
    <row r="47340" hidden="1" x14ac:dyDescent="0.2"/>
    <row r="47341" hidden="1" x14ac:dyDescent="0.2"/>
    <row r="47342" hidden="1" x14ac:dyDescent="0.2"/>
    <row r="47343" hidden="1" x14ac:dyDescent="0.2"/>
    <row r="47344" hidden="1" x14ac:dyDescent="0.2"/>
    <row r="47345" hidden="1" x14ac:dyDescent="0.2"/>
    <row r="47346" hidden="1" x14ac:dyDescent="0.2"/>
    <row r="47347" hidden="1" x14ac:dyDescent="0.2"/>
    <row r="47348" hidden="1" x14ac:dyDescent="0.2"/>
    <row r="47349" hidden="1" x14ac:dyDescent="0.2"/>
    <row r="47350" hidden="1" x14ac:dyDescent="0.2"/>
    <row r="47351" hidden="1" x14ac:dyDescent="0.2"/>
    <row r="47352" hidden="1" x14ac:dyDescent="0.2"/>
    <row r="47353" hidden="1" x14ac:dyDescent="0.2"/>
    <row r="47354" hidden="1" x14ac:dyDescent="0.2"/>
    <row r="47355" hidden="1" x14ac:dyDescent="0.2"/>
    <row r="47356" hidden="1" x14ac:dyDescent="0.2"/>
    <row r="47357" hidden="1" x14ac:dyDescent="0.2"/>
    <row r="47358" hidden="1" x14ac:dyDescent="0.2"/>
    <row r="47359" hidden="1" x14ac:dyDescent="0.2"/>
    <row r="47360" hidden="1" x14ac:dyDescent="0.2"/>
    <row r="47361" hidden="1" x14ac:dyDescent="0.2"/>
    <row r="47362" hidden="1" x14ac:dyDescent="0.2"/>
    <row r="47363" hidden="1" x14ac:dyDescent="0.2"/>
    <row r="47364" hidden="1" x14ac:dyDescent="0.2"/>
    <row r="47365" hidden="1" x14ac:dyDescent="0.2"/>
    <row r="47366" hidden="1" x14ac:dyDescent="0.2"/>
    <row r="47367" hidden="1" x14ac:dyDescent="0.2"/>
    <row r="47368" hidden="1" x14ac:dyDescent="0.2"/>
    <row r="47369" hidden="1" x14ac:dyDescent="0.2"/>
    <row r="47370" hidden="1" x14ac:dyDescent="0.2"/>
    <row r="47371" hidden="1" x14ac:dyDescent="0.2"/>
    <row r="47372" hidden="1" x14ac:dyDescent="0.2"/>
    <row r="47373" hidden="1" x14ac:dyDescent="0.2"/>
    <row r="47374" hidden="1" x14ac:dyDescent="0.2"/>
    <row r="47375" hidden="1" x14ac:dyDescent="0.2"/>
    <row r="47376" hidden="1" x14ac:dyDescent="0.2"/>
    <row r="47377" hidden="1" x14ac:dyDescent="0.2"/>
    <row r="47378" hidden="1" x14ac:dyDescent="0.2"/>
    <row r="47379" hidden="1" x14ac:dyDescent="0.2"/>
    <row r="47380" hidden="1" x14ac:dyDescent="0.2"/>
    <row r="47381" hidden="1" x14ac:dyDescent="0.2"/>
    <row r="47382" hidden="1" x14ac:dyDescent="0.2"/>
    <row r="47383" hidden="1" x14ac:dyDescent="0.2"/>
    <row r="47384" hidden="1" x14ac:dyDescent="0.2"/>
    <row r="47385" hidden="1" x14ac:dyDescent="0.2"/>
    <row r="47386" hidden="1" x14ac:dyDescent="0.2"/>
    <row r="47387" hidden="1" x14ac:dyDescent="0.2"/>
    <row r="47388" hidden="1" x14ac:dyDescent="0.2"/>
    <row r="47389" hidden="1" x14ac:dyDescent="0.2"/>
    <row r="47390" hidden="1" x14ac:dyDescent="0.2"/>
    <row r="47391" hidden="1" x14ac:dyDescent="0.2"/>
    <row r="47392" hidden="1" x14ac:dyDescent="0.2"/>
    <row r="47393" hidden="1" x14ac:dyDescent="0.2"/>
    <row r="47394" hidden="1" x14ac:dyDescent="0.2"/>
    <row r="47395" hidden="1" x14ac:dyDescent="0.2"/>
    <row r="47396" hidden="1" x14ac:dyDescent="0.2"/>
    <row r="47397" hidden="1" x14ac:dyDescent="0.2"/>
    <row r="47398" hidden="1" x14ac:dyDescent="0.2"/>
    <row r="47399" hidden="1" x14ac:dyDescent="0.2"/>
    <row r="47400" hidden="1" x14ac:dyDescent="0.2"/>
    <row r="47401" hidden="1" x14ac:dyDescent="0.2"/>
    <row r="47402" hidden="1" x14ac:dyDescent="0.2"/>
    <row r="47403" hidden="1" x14ac:dyDescent="0.2"/>
    <row r="47404" hidden="1" x14ac:dyDescent="0.2"/>
    <row r="47405" hidden="1" x14ac:dyDescent="0.2"/>
    <row r="47406" hidden="1" x14ac:dyDescent="0.2"/>
    <row r="47407" hidden="1" x14ac:dyDescent="0.2"/>
    <row r="47408" hidden="1" x14ac:dyDescent="0.2"/>
    <row r="47409" hidden="1" x14ac:dyDescent="0.2"/>
    <row r="47410" hidden="1" x14ac:dyDescent="0.2"/>
    <row r="47411" hidden="1" x14ac:dyDescent="0.2"/>
    <row r="47412" hidden="1" x14ac:dyDescent="0.2"/>
    <row r="47413" hidden="1" x14ac:dyDescent="0.2"/>
    <row r="47414" hidden="1" x14ac:dyDescent="0.2"/>
    <row r="47415" hidden="1" x14ac:dyDescent="0.2"/>
    <row r="47416" hidden="1" x14ac:dyDescent="0.2"/>
    <row r="47417" hidden="1" x14ac:dyDescent="0.2"/>
    <row r="47418" hidden="1" x14ac:dyDescent="0.2"/>
    <row r="47419" hidden="1" x14ac:dyDescent="0.2"/>
    <row r="47420" hidden="1" x14ac:dyDescent="0.2"/>
    <row r="47421" hidden="1" x14ac:dyDescent="0.2"/>
    <row r="47422" hidden="1" x14ac:dyDescent="0.2"/>
    <row r="47423" hidden="1" x14ac:dyDescent="0.2"/>
    <row r="47424" hidden="1" x14ac:dyDescent="0.2"/>
    <row r="47425" hidden="1" x14ac:dyDescent="0.2"/>
    <row r="47426" hidden="1" x14ac:dyDescent="0.2"/>
    <row r="47427" hidden="1" x14ac:dyDescent="0.2"/>
    <row r="47428" hidden="1" x14ac:dyDescent="0.2"/>
    <row r="47429" hidden="1" x14ac:dyDescent="0.2"/>
    <row r="47430" hidden="1" x14ac:dyDescent="0.2"/>
    <row r="47431" hidden="1" x14ac:dyDescent="0.2"/>
    <row r="47432" hidden="1" x14ac:dyDescent="0.2"/>
    <row r="47433" hidden="1" x14ac:dyDescent="0.2"/>
    <row r="47434" hidden="1" x14ac:dyDescent="0.2"/>
    <row r="47435" hidden="1" x14ac:dyDescent="0.2"/>
    <row r="47436" hidden="1" x14ac:dyDescent="0.2"/>
    <row r="47437" hidden="1" x14ac:dyDescent="0.2"/>
    <row r="47438" hidden="1" x14ac:dyDescent="0.2"/>
    <row r="47439" hidden="1" x14ac:dyDescent="0.2"/>
    <row r="47440" hidden="1" x14ac:dyDescent="0.2"/>
    <row r="47441" hidden="1" x14ac:dyDescent="0.2"/>
    <row r="47442" hidden="1" x14ac:dyDescent="0.2"/>
    <row r="47443" hidden="1" x14ac:dyDescent="0.2"/>
    <row r="47444" hidden="1" x14ac:dyDescent="0.2"/>
    <row r="47445" hidden="1" x14ac:dyDescent="0.2"/>
    <row r="47446" hidden="1" x14ac:dyDescent="0.2"/>
    <row r="47447" hidden="1" x14ac:dyDescent="0.2"/>
    <row r="47448" hidden="1" x14ac:dyDescent="0.2"/>
    <row r="47449" hidden="1" x14ac:dyDescent="0.2"/>
    <row r="47450" hidden="1" x14ac:dyDescent="0.2"/>
    <row r="47451" hidden="1" x14ac:dyDescent="0.2"/>
    <row r="47452" hidden="1" x14ac:dyDescent="0.2"/>
    <row r="47453" hidden="1" x14ac:dyDescent="0.2"/>
    <row r="47454" hidden="1" x14ac:dyDescent="0.2"/>
    <row r="47455" hidden="1" x14ac:dyDescent="0.2"/>
    <row r="47456" hidden="1" x14ac:dyDescent="0.2"/>
    <row r="47457" hidden="1" x14ac:dyDescent="0.2"/>
    <row r="47458" hidden="1" x14ac:dyDescent="0.2"/>
    <row r="47459" hidden="1" x14ac:dyDescent="0.2"/>
    <row r="47460" hidden="1" x14ac:dyDescent="0.2"/>
    <row r="47461" hidden="1" x14ac:dyDescent="0.2"/>
    <row r="47462" hidden="1" x14ac:dyDescent="0.2"/>
    <row r="47463" hidden="1" x14ac:dyDescent="0.2"/>
    <row r="47464" hidden="1" x14ac:dyDescent="0.2"/>
    <row r="47465" hidden="1" x14ac:dyDescent="0.2"/>
    <row r="47466" hidden="1" x14ac:dyDescent="0.2"/>
    <row r="47467" hidden="1" x14ac:dyDescent="0.2"/>
    <row r="47468" hidden="1" x14ac:dyDescent="0.2"/>
    <row r="47469" hidden="1" x14ac:dyDescent="0.2"/>
    <row r="47470" hidden="1" x14ac:dyDescent="0.2"/>
    <row r="47471" hidden="1" x14ac:dyDescent="0.2"/>
    <row r="47472" hidden="1" x14ac:dyDescent="0.2"/>
    <row r="47473" hidden="1" x14ac:dyDescent="0.2"/>
    <row r="47474" hidden="1" x14ac:dyDescent="0.2"/>
    <row r="47475" hidden="1" x14ac:dyDescent="0.2"/>
    <row r="47476" hidden="1" x14ac:dyDescent="0.2"/>
    <row r="47477" hidden="1" x14ac:dyDescent="0.2"/>
    <row r="47478" hidden="1" x14ac:dyDescent="0.2"/>
    <row r="47479" hidden="1" x14ac:dyDescent="0.2"/>
    <row r="47480" hidden="1" x14ac:dyDescent="0.2"/>
    <row r="47481" hidden="1" x14ac:dyDescent="0.2"/>
    <row r="47482" hidden="1" x14ac:dyDescent="0.2"/>
    <row r="47483" hidden="1" x14ac:dyDescent="0.2"/>
    <row r="47484" hidden="1" x14ac:dyDescent="0.2"/>
    <row r="47485" hidden="1" x14ac:dyDescent="0.2"/>
    <row r="47486" hidden="1" x14ac:dyDescent="0.2"/>
    <row r="47487" hidden="1" x14ac:dyDescent="0.2"/>
    <row r="47488" hidden="1" x14ac:dyDescent="0.2"/>
    <row r="47489" hidden="1" x14ac:dyDescent="0.2"/>
    <row r="47490" hidden="1" x14ac:dyDescent="0.2"/>
    <row r="47491" hidden="1" x14ac:dyDescent="0.2"/>
    <row r="47492" hidden="1" x14ac:dyDescent="0.2"/>
    <row r="47493" hidden="1" x14ac:dyDescent="0.2"/>
    <row r="47494" hidden="1" x14ac:dyDescent="0.2"/>
    <row r="47495" hidden="1" x14ac:dyDescent="0.2"/>
    <row r="47496" hidden="1" x14ac:dyDescent="0.2"/>
    <row r="47497" hidden="1" x14ac:dyDescent="0.2"/>
    <row r="47498" hidden="1" x14ac:dyDescent="0.2"/>
    <row r="47499" hidden="1" x14ac:dyDescent="0.2"/>
    <row r="47500" hidden="1" x14ac:dyDescent="0.2"/>
    <row r="47501" hidden="1" x14ac:dyDescent="0.2"/>
    <row r="47502" hidden="1" x14ac:dyDescent="0.2"/>
    <row r="47503" hidden="1" x14ac:dyDescent="0.2"/>
    <row r="47504" hidden="1" x14ac:dyDescent="0.2"/>
    <row r="47505" hidden="1" x14ac:dyDescent="0.2"/>
    <row r="47506" hidden="1" x14ac:dyDescent="0.2"/>
    <row r="47507" hidden="1" x14ac:dyDescent="0.2"/>
    <row r="47508" hidden="1" x14ac:dyDescent="0.2"/>
    <row r="47509" hidden="1" x14ac:dyDescent="0.2"/>
    <row r="47510" hidden="1" x14ac:dyDescent="0.2"/>
    <row r="47511" hidden="1" x14ac:dyDescent="0.2"/>
    <row r="47512" hidden="1" x14ac:dyDescent="0.2"/>
    <row r="47513" hidden="1" x14ac:dyDescent="0.2"/>
    <row r="47514" hidden="1" x14ac:dyDescent="0.2"/>
    <row r="47515" hidden="1" x14ac:dyDescent="0.2"/>
    <row r="47516" hidden="1" x14ac:dyDescent="0.2"/>
    <row r="47517" hidden="1" x14ac:dyDescent="0.2"/>
    <row r="47518" hidden="1" x14ac:dyDescent="0.2"/>
    <row r="47519" hidden="1" x14ac:dyDescent="0.2"/>
    <row r="47520" hidden="1" x14ac:dyDescent="0.2"/>
    <row r="47521" hidden="1" x14ac:dyDescent="0.2"/>
    <row r="47522" hidden="1" x14ac:dyDescent="0.2"/>
    <row r="47523" hidden="1" x14ac:dyDescent="0.2"/>
    <row r="47524" hidden="1" x14ac:dyDescent="0.2"/>
    <row r="47525" hidden="1" x14ac:dyDescent="0.2"/>
    <row r="47526" hidden="1" x14ac:dyDescent="0.2"/>
    <row r="47527" hidden="1" x14ac:dyDescent="0.2"/>
    <row r="47528" hidden="1" x14ac:dyDescent="0.2"/>
    <row r="47529" hidden="1" x14ac:dyDescent="0.2"/>
    <row r="47530" hidden="1" x14ac:dyDescent="0.2"/>
    <row r="47531" hidden="1" x14ac:dyDescent="0.2"/>
    <row r="47532" hidden="1" x14ac:dyDescent="0.2"/>
    <row r="47533" hidden="1" x14ac:dyDescent="0.2"/>
    <row r="47534" hidden="1" x14ac:dyDescent="0.2"/>
    <row r="47535" hidden="1" x14ac:dyDescent="0.2"/>
    <row r="47536" hidden="1" x14ac:dyDescent="0.2"/>
    <row r="47537" hidden="1" x14ac:dyDescent="0.2"/>
    <row r="47538" hidden="1" x14ac:dyDescent="0.2"/>
    <row r="47539" hidden="1" x14ac:dyDescent="0.2"/>
    <row r="47540" hidden="1" x14ac:dyDescent="0.2"/>
    <row r="47541" hidden="1" x14ac:dyDescent="0.2"/>
    <row r="47542" hidden="1" x14ac:dyDescent="0.2"/>
    <row r="47543" hidden="1" x14ac:dyDescent="0.2"/>
    <row r="47544" hidden="1" x14ac:dyDescent="0.2"/>
    <row r="47545" hidden="1" x14ac:dyDescent="0.2"/>
    <row r="47546" hidden="1" x14ac:dyDescent="0.2"/>
    <row r="47547" hidden="1" x14ac:dyDescent="0.2"/>
    <row r="47548" hidden="1" x14ac:dyDescent="0.2"/>
    <row r="47549" hidden="1" x14ac:dyDescent="0.2"/>
    <row r="47550" hidden="1" x14ac:dyDescent="0.2"/>
    <row r="47551" hidden="1" x14ac:dyDescent="0.2"/>
    <row r="47552" hidden="1" x14ac:dyDescent="0.2"/>
    <row r="47553" hidden="1" x14ac:dyDescent="0.2"/>
    <row r="47554" hidden="1" x14ac:dyDescent="0.2"/>
    <row r="47555" hidden="1" x14ac:dyDescent="0.2"/>
    <row r="47556" hidden="1" x14ac:dyDescent="0.2"/>
    <row r="47557" hidden="1" x14ac:dyDescent="0.2"/>
    <row r="47558" hidden="1" x14ac:dyDescent="0.2"/>
    <row r="47559" hidden="1" x14ac:dyDescent="0.2"/>
    <row r="47560" hidden="1" x14ac:dyDescent="0.2"/>
    <row r="47561" hidden="1" x14ac:dyDescent="0.2"/>
    <row r="47562" hidden="1" x14ac:dyDescent="0.2"/>
    <row r="47563" hidden="1" x14ac:dyDescent="0.2"/>
    <row r="47564" hidden="1" x14ac:dyDescent="0.2"/>
    <row r="47565" hidden="1" x14ac:dyDescent="0.2"/>
    <row r="47566" hidden="1" x14ac:dyDescent="0.2"/>
    <row r="47567" hidden="1" x14ac:dyDescent="0.2"/>
    <row r="47568" hidden="1" x14ac:dyDescent="0.2"/>
    <row r="47569" hidden="1" x14ac:dyDescent="0.2"/>
    <row r="47570" hidden="1" x14ac:dyDescent="0.2"/>
    <row r="47571" hidden="1" x14ac:dyDescent="0.2"/>
    <row r="47572" hidden="1" x14ac:dyDescent="0.2"/>
    <row r="47573" hidden="1" x14ac:dyDescent="0.2"/>
    <row r="47574" hidden="1" x14ac:dyDescent="0.2"/>
    <row r="47575" hidden="1" x14ac:dyDescent="0.2"/>
    <row r="47576" hidden="1" x14ac:dyDescent="0.2"/>
    <row r="47577" hidden="1" x14ac:dyDescent="0.2"/>
    <row r="47578" hidden="1" x14ac:dyDescent="0.2"/>
    <row r="47579" hidden="1" x14ac:dyDescent="0.2"/>
    <row r="47580" hidden="1" x14ac:dyDescent="0.2"/>
    <row r="47581" hidden="1" x14ac:dyDescent="0.2"/>
    <row r="47582" hidden="1" x14ac:dyDescent="0.2"/>
    <row r="47583" hidden="1" x14ac:dyDescent="0.2"/>
    <row r="47584" hidden="1" x14ac:dyDescent="0.2"/>
    <row r="47585" hidden="1" x14ac:dyDescent="0.2"/>
    <row r="47586" hidden="1" x14ac:dyDescent="0.2"/>
    <row r="47587" hidden="1" x14ac:dyDescent="0.2"/>
    <row r="47588" hidden="1" x14ac:dyDescent="0.2"/>
    <row r="47589" hidden="1" x14ac:dyDescent="0.2"/>
    <row r="47590" hidden="1" x14ac:dyDescent="0.2"/>
    <row r="47591" hidden="1" x14ac:dyDescent="0.2"/>
    <row r="47592" hidden="1" x14ac:dyDescent="0.2"/>
    <row r="47593" hidden="1" x14ac:dyDescent="0.2"/>
    <row r="47594" hidden="1" x14ac:dyDescent="0.2"/>
    <row r="47595" hidden="1" x14ac:dyDescent="0.2"/>
    <row r="47596" hidden="1" x14ac:dyDescent="0.2"/>
    <row r="47597" hidden="1" x14ac:dyDescent="0.2"/>
    <row r="47598" hidden="1" x14ac:dyDescent="0.2"/>
    <row r="47599" hidden="1" x14ac:dyDescent="0.2"/>
    <row r="47600" hidden="1" x14ac:dyDescent="0.2"/>
    <row r="47601" hidden="1" x14ac:dyDescent="0.2"/>
    <row r="47602" hidden="1" x14ac:dyDescent="0.2"/>
    <row r="47603" hidden="1" x14ac:dyDescent="0.2"/>
    <row r="47604" hidden="1" x14ac:dyDescent="0.2"/>
    <row r="47605" hidden="1" x14ac:dyDescent="0.2"/>
    <row r="47606" hidden="1" x14ac:dyDescent="0.2"/>
    <row r="47607" hidden="1" x14ac:dyDescent="0.2"/>
    <row r="47608" hidden="1" x14ac:dyDescent="0.2"/>
    <row r="47609" hidden="1" x14ac:dyDescent="0.2"/>
    <row r="47610" hidden="1" x14ac:dyDescent="0.2"/>
    <row r="47611" hidden="1" x14ac:dyDescent="0.2"/>
    <row r="47612" hidden="1" x14ac:dyDescent="0.2"/>
    <row r="47613" hidden="1" x14ac:dyDescent="0.2"/>
    <row r="47614" hidden="1" x14ac:dyDescent="0.2"/>
    <row r="47615" hidden="1" x14ac:dyDescent="0.2"/>
    <row r="47616" hidden="1" x14ac:dyDescent="0.2"/>
    <row r="47617" hidden="1" x14ac:dyDescent="0.2"/>
    <row r="47618" hidden="1" x14ac:dyDescent="0.2"/>
    <row r="47619" hidden="1" x14ac:dyDescent="0.2"/>
    <row r="47620" hidden="1" x14ac:dyDescent="0.2"/>
    <row r="47621" hidden="1" x14ac:dyDescent="0.2"/>
    <row r="47622" hidden="1" x14ac:dyDescent="0.2"/>
    <row r="47623" hidden="1" x14ac:dyDescent="0.2"/>
    <row r="47624" hidden="1" x14ac:dyDescent="0.2"/>
    <row r="47625" hidden="1" x14ac:dyDescent="0.2"/>
    <row r="47626" hidden="1" x14ac:dyDescent="0.2"/>
    <row r="47627" hidden="1" x14ac:dyDescent="0.2"/>
    <row r="47628" hidden="1" x14ac:dyDescent="0.2"/>
    <row r="47629" hidden="1" x14ac:dyDescent="0.2"/>
    <row r="47630" hidden="1" x14ac:dyDescent="0.2"/>
    <row r="47631" hidden="1" x14ac:dyDescent="0.2"/>
    <row r="47632" hidden="1" x14ac:dyDescent="0.2"/>
    <row r="47633" hidden="1" x14ac:dyDescent="0.2"/>
    <row r="47634" hidden="1" x14ac:dyDescent="0.2"/>
    <row r="47635" hidden="1" x14ac:dyDescent="0.2"/>
    <row r="47636" hidden="1" x14ac:dyDescent="0.2"/>
    <row r="47637" hidden="1" x14ac:dyDescent="0.2"/>
    <row r="47638" hidden="1" x14ac:dyDescent="0.2"/>
    <row r="47639" hidden="1" x14ac:dyDescent="0.2"/>
    <row r="47640" hidden="1" x14ac:dyDescent="0.2"/>
    <row r="47641" hidden="1" x14ac:dyDescent="0.2"/>
    <row r="47642" hidden="1" x14ac:dyDescent="0.2"/>
    <row r="47643" hidden="1" x14ac:dyDescent="0.2"/>
    <row r="47644" hidden="1" x14ac:dyDescent="0.2"/>
    <row r="47645" hidden="1" x14ac:dyDescent="0.2"/>
    <row r="47646" hidden="1" x14ac:dyDescent="0.2"/>
    <row r="47647" hidden="1" x14ac:dyDescent="0.2"/>
    <row r="47648" hidden="1" x14ac:dyDescent="0.2"/>
    <row r="47649" hidden="1" x14ac:dyDescent="0.2"/>
    <row r="47650" hidden="1" x14ac:dyDescent="0.2"/>
    <row r="47651" hidden="1" x14ac:dyDescent="0.2"/>
    <row r="47652" hidden="1" x14ac:dyDescent="0.2"/>
    <row r="47653" hidden="1" x14ac:dyDescent="0.2"/>
    <row r="47654" hidden="1" x14ac:dyDescent="0.2"/>
    <row r="47655" hidden="1" x14ac:dyDescent="0.2"/>
    <row r="47656" hidden="1" x14ac:dyDescent="0.2"/>
    <row r="47657" hidden="1" x14ac:dyDescent="0.2"/>
    <row r="47658" hidden="1" x14ac:dyDescent="0.2"/>
    <row r="47659" hidden="1" x14ac:dyDescent="0.2"/>
    <row r="47660" hidden="1" x14ac:dyDescent="0.2"/>
    <row r="47661" hidden="1" x14ac:dyDescent="0.2"/>
    <row r="47662" hidden="1" x14ac:dyDescent="0.2"/>
    <row r="47663" hidden="1" x14ac:dyDescent="0.2"/>
    <row r="47664" hidden="1" x14ac:dyDescent="0.2"/>
    <row r="47665" hidden="1" x14ac:dyDescent="0.2"/>
    <row r="47666" hidden="1" x14ac:dyDescent="0.2"/>
    <row r="47667" hidden="1" x14ac:dyDescent="0.2"/>
    <row r="47668" hidden="1" x14ac:dyDescent="0.2"/>
    <row r="47669" hidden="1" x14ac:dyDescent="0.2"/>
    <row r="47670" hidden="1" x14ac:dyDescent="0.2"/>
    <row r="47671" hidden="1" x14ac:dyDescent="0.2"/>
    <row r="47672" hidden="1" x14ac:dyDescent="0.2"/>
    <row r="47673" hidden="1" x14ac:dyDescent="0.2"/>
    <row r="47674" hidden="1" x14ac:dyDescent="0.2"/>
    <row r="47675" hidden="1" x14ac:dyDescent="0.2"/>
    <row r="47676" hidden="1" x14ac:dyDescent="0.2"/>
    <row r="47677" hidden="1" x14ac:dyDescent="0.2"/>
    <row r="47678" hidden="1" x14ac:dyDescent="0.2"/>
    <row r="47679" hidden="1" x14ac:dyDescent="0.2"/>
    <row r="47680" hidden="1" x14ac:dyDescent="0.2"/>
    <row r="47681" hidden="1" x14ac:dyDescent="0.2"/>
    <row r="47682" hidden="1" x14ac:dyDescent="0.2"/>
    <row r="47683" hidden="1" x14ac:dyDescent="0.2"/>
    <row r="47684" hidden="1" x14ac:dyDescent="0.2"/>
    <row r="47685" hidden="1" x14ac:dyDescent="0.2"/>
    <row r="47686" hidden="1" x14ac:dyDescent="0.2"/>
    <row r="47687" hidden="1" x14ac:dyDescent="0.2"/>
    <row r="47688" hidden="1" x14ac:dyDescent="0.2"/>
    <row r="47689" hidden="1" x14ac:dyDescent="0.2"/>
    <row r="47690" hidden="1" x14ac:dyDescent="0.2"/>
    <row r="47691" hidden="1" x14ac:dyDescent="0.2"/>
    <row r="47692" hidden="1" x14ac:dyDescent="0.2"/>
    <row r="47693" hidden="1" x14ac:dyDescent="0.2"/>
    <row r="47694" hidden="1" x14ac:dyDescent="0.2"/>
    <row r="47695" hidden="1" x14ac:dyDescent="0.2"/>
    <row r="47696" hidden="1" x14ac:dyDescent="0.2"/>
    <row r="47697" hidden="1" x14ac:dyDescent="0.2"/>
    <row r="47698" hidden="1" x14ac:dyDescent="0.2"/>
    <row r="47699" hidden="1" x14ac:dyDescent="0.2"/>
    <row r="47700" hidden="1" x14ac:dyDescent="0.2"/>
    <row r="47701" hidden="1" x14ac:dyDescent="0.2"/>
    <row r="47702" hidden="1" x14ac:dyDescent="0.2"/>
    <row r="47703" hidden="1" x14ac:dyDescent="0.2"/>
    <row r="47704" hidden="1" x14ac:dyDescent="0.2"/>
    <row r="47705" hidden="1" x14ac:dyDescent="0.2"/>
    <row r="47706" hidden="1" x14ac:dyDescent="0.2"/>
    <row r="47707" hidden="1" x14ac:dyDescent="0.2"/>
    <row r="47708" hidden="1" x14ac:dyDescent="0.2"/>
    <row r="47709" hidden="1" x14ac:dyDescent="0.2"/>
    <row r="47710" hidden="1" x14ac:dyDescent="0.2"/>
    <row r="47711" hidden="1" x14ac:dyDescent="0.2"/>
    <row r="47712" hidden="1" x14ac:dyDescent="0.2"/>
    <row r="47713" hidden="1" x14ac:dyDescent="0.2"/>
    <row r="47714" hidden="1" x14ac:dyDescent="0.2"/>
    <row r="47715" hidden="1" x14ac:dyDescent="0.2"/>
    <row r="47716" hidden="1" x14ac:dyDescent="0.2"/>
    <row r="47717" hidden="1" x14ac:dyDescent="0.2"/>
    <row r="47718" hidden="1" x14ac:dyDescent="0.2"/>
    <row r="47719" hidden="1" x14ac:dyDescent="0.2"/>
    <row r="47720" hidden="1" x14ac:dyDescent="0.2"/>
    <row r="47721" hidden="1" x14ac:dyDescent="0.2"/>
    <row r="47722" hidden="1" x14ac:dyDescent="0.2"/>
    <row r="47723" hidden="1" x14ac:dyDescent="0.2"/>
    <row r="47724" hidden="1" x14ac:dyDescent="0.2"/>
    <row r="47725" hidden="1" x14ac:dyDescent="0.2"/>
    <row r="47726" hidden="1" x14ac:dyDescent="0.2"/>
    <row r="47727" hidden="1" x14ac:dyDescent="0.2"/>
    <row r="47728" hidden="1" x14ac:dyDescent="0.2"/>
    <row r="47729" hidden="1" x14ac:dyDescent="0.2"/>
    <row r="47730" hidden="1" x14ac:dyDescent="0.2"/>
    <row r="47731" hidden="1" x14ac:dyDescent="0.2"/>
    <row r="47732" hidden="1" x14ac:dyDescent="0.2"/>
    <row r="47733" hidden="1" x14ac:dyDescent="0.2"/>
    <row r="47734" hidden="1" x14ac:dyDescent="0.2"/>
    <row r="47735" hidden="1" x14ac:dyDescent="0.2"/>
    <row r="47736" hidden="1" x14ac:dyDescent="0.2"/>
    <row r="47737" hidden="1" x14ac:dyDescent="0.2"/>
    <row r="47738" hidden="1" x14ac:dyDescent="0.2"/>
    <row r="47739" hidden="1" x14ac:dyDescent="0.2"/>
    <row r="47740" hidden="1" x14ac:dyDescent="0.2"/>
    <row r="47741" hidden="1" x14ac:dyDescent="0.2"/>
    <row r="47742" hidden="1" x14ac:dyDescent="0.2"/>
    <row r="47743" hidden="1" x14ac:dyDescent="0.2"/>
    <row r="47744" hidden="1" x14ac:dyDescent="0.2"/>
    <row r="47745" hidden="1" x14ac:dyDescent="0.2"/>
    <row r="47746" hidden="1" x14ac:dyDescent="0.2"/>
    <row r="47747" hidden="1" x14ac:dyDescent="0.2"/>
    <row r="47748" hidden="1" x14ac:dyDescent="0.2"/>
    <row r="47749" hidden="1" x14ac:dyDescent="0.2"/>
    <row r="47750" hidden="1" x14ac:dyDescent="0.2"/>
    <row r="47751" hidden="1" x14ac:dyDescent="0.2"/>
    <row r="47752" hidden="1" x14ac:dyDescent="0.2"/>
    <row r="47753" hidden="1" x14ac:dyDescent="0.2"/>
    <row r="47754" hidden="1" x14ac:dyDescent="0.2"/>
    <row r="47755" hidden="1" x14ac:dyDescent="0.2"/>
    <row r="47756" hidden="1" x14ac:dyDescent="0.2"/>
    <row r="47757" hidden="1" x14ac:dyDescent="0.2"/>
    <row r="47758" hidden="1" x14ac:dyDescent="0.2"/>
    <row r="47759" hidden="1" x14ac:dyDescent="0.2"/>
    <row r="47760" hidden="1" x14ac:dyDescent="0.2"/>
    <row r="47761" hidden="1" x14ac:dyDescent="0.2"/>
    <row r="47762" hidden="1" x14ac:dyDescent="0.2"/>
    <row r="47763" hidden="1" x14ac:dyDescent="0.2"/>
    <row r="47764" hidden="1" x14ac:dyDescent="0.2"/>
    <row r="47765" hidden="1" x14ac:dyDescent="0.2"/>
    <row r="47766" hidden="1" x14ac:dyDescent="0.2"/>
    <row r="47767" hidden="1" x14ac:dyDescent="0.2"/>
    <row r="47768" hidden="1" x14ac:dyDescent="0.2"/>
    <row r="47769" hidden="1" x14ac:dyDescent="0.2"/>
    <row r="47770" hidden="1" x14ac:dyDescent="0.2"/>
    <row r="47771" hidden="1" x14ac:dyDescent="0.2"/>
    <row r="47772" hidden="1" x14ac:dyDescent="0.2"/>
    <row r="47773" hidden="1" x14ac:dyDescent="0.2"/>
    <row r="47774" hidden="1" x14ac:dyDescent="0.2"/>
    <row r="47775" hidden="1" x14ac:dyDescent="0.2"/>
    <row r="47776" hidden="1" x14ac:dyDescent="0.2"/>
    <row r="47777" hidden="1" x14ac:dyDescent="0.2"/>
    <row r="47778" hidden="1" x14ac:dyDescent="0.2"/>
    <row r="47779" hidden="1" x14ac:dyDescent="0.2"/>
    <row r="47780" hidden="1" x14ac:dyDescent="0.2"/>
    <row r="47781" hidden="1" x14ac:dyDescent="0.2"/>
    <row r="47782" hidden="1" x14ac:dyDescent="0.2"/>
    <row r="47783" hidden="1" x14ac:dyDescent="0.2"/>
    <row r="47784" hidden="1" x14ac:dyDescent="0.2"/>
    <row r="47785" hidden="1" x14ac:dyDescent="0.2"/>
    <row r="47786" hidden="1" x14ac:dyDescent="0.2"/>
    <row r="47787" hidden="1" x14ac:dyDescent="0.2"/>
    <row r="47788" hidden="1" x14ac:dyDescent="0.2"/>
    <row r="47789" hidden="1" x14ac:dyDescent="0.2"/>
    <row r="47790" hidden="1" x14ac:dyDescent="0.2"/>
    <row r="47791" hidden="1" x14ac:dyDescent="0.2"/>
    <row r="47792" hidden="1" x14ac:dyDescent="0.2"/>
    <row r="47793" hidden="1" x14ac:dyDescent="0.2"/>
    <row r="47794" hidden="1" x14ac:dyDescent="0.2"/>
    <row r="47795" hidden="1" x14ac:dyDescent="0.2"/>
    <row r="47796" hidden="1" x14ac:dyDescent="0.2"/>
    <row r="47797" hidden="1" x14ac:dyDescent="0.2"/>
    <row r="47798" hidden="1" x14ac:dyDescent="0.2"/>
    <row r="47799" hidden="1" x14ac:dyDescent="0.2"/>
    <row r="47800" hidden="1" x14ac:dyDescent="0.2"/>
    <row r="47801" hidden="1" x14ac:dyDescent="0.2"/>
    <row r="47802" hidden="1" x14ac:dyDescent="0.2"/>
    <row r="47803" hidden="1" x14ac:dyDescent="0.2"/>
    <row r="47804" hidden="1" x14ac:dyDescent="0.2"/>
    <row r="47805" hidden="1" x14ac:dyDescent="0.2"/>
    <row r="47806" hidden="1" x14ac:dyDescent="0.2"/>
    <row r="47807" hidden="1" x14ac:dyDescent="0.2"/>
    <row r="47808" hidden="1" x14ac:dyDescent="0.2"/>
    <row r="47809" hidden="1" x14ac:dyDescent="0.2"/>
    <row r="47810" hidden="1" x14ac:dyDescent="0.2"/>
    <row r="47811" hidden="1" x14ac:dyDescent="0.2"/>
    <row r="47812" hidden="1" x14ac:dyDescent="0.2"/>
    <row r="47813" hidden="1" x14ac:dyDescent="0.2"/>
    <row r="47814" hidden="1" x14ac:dyDescent="0.2"/>
    <row r="47815" hidden="1" x14ac:dyDescent="0.2"/>
    <row r="47816" hidden="1" x14ac:dyDescent="0.2"/>
    <row r="47817" hidden="1" x14ac:dyDescent="0.2"/>
    <row r="47818" hidden="1" x14ac:dyDescent="0.2"/>
    <row r="47819" hidden="1" x14ac:dyDescent="0.2"/>
    <row r="47820" hidden="1" x14ac:dyDescent="0.2"/>
    <row r="47821" hidden="1" x14ac:dyDescent="0.2"/>
    <row r="47822" hidden="1" x14ac:dyDescent="0.2"/>
    <row r="47823" hidden="1" x14ac:dyDescent="0.2"/>
    <row r="47824" hidden="1" x14ac:dyDescent="0.2"/>
    <row r="47825" hidden="1" x14ac:dyDescent="0.2"/>
    <row r="47826" hidden="1" x14ac:dyDescent="0.2"/>
    <row r="47827" hidden="1" x14ac:dyDescent="0.2"/>
    <row r="47828" hidden="1" x14ac:dyDescent="0.2"/>
    <row r="47829" hidden="1" x14ac:dyDescent="0.2"/>
    <row r="47830" hidden="1" x14ac:dyDescent="0.2"/>
    <row r="47831" hidden="1" x14ac:dyDescent="0.2"/>
    <row r="47832" hidden="1" x14ac:dyDescent="0.2"/>
    <row r="47833" hidden="1" x14ac:dyDescent="0.2"/>
    <row r="47834" hidden="1" x14ac:dyDescent="0.2"/>
    <row r="47835" hidden="1" x14ac:dyDescent="0.2"/>
    <row r="47836" hidden="1" x14ac:dyDescent="0.2"/>
    <row r="47837" hidden="1" x14ac:dyDescent="0.2"/>
    <row r="47838" hidden="1" x14ac:dyDescent="0.2"/>
    <row r="47839" hidden="1" x14ac:dyDescent="0.2"/>
    <row r="47840" hidden="1" x14ac:dyDescent="0.2"/>
    <row r="47841" hidden="1" x14ac:dyDescent="0.2"/>
    <row r="47842" hidden="1" x14ac:dyDescent="0.2"/>
    <row r="47843" hidden="1" x14ac:dyDescent="0.2"/>
    <row r="47844" hidden="1" x14ac:dyDescent="0.2"/>
    <row r="47845" hidden="1" x14ac:dyDescent="0.2"/>
    <row r="47846" hidden="1" x14ac:dyDescent="0.2"/>
    <row r="47847" hidden="1" x14ac:dyDescent="0.2"/>
    <row r="47848" hidden="1" x14ac:dyDescent="0.2"/>
    <row r="47849" hidden="1" x14ac:dyDescent="0.2"/>
    <row r="47850" hidden="1" x14ac:dyDescent="0.2"/>
    <row r="47851" hidden="1" x14ac:dyDescent="0.2"/>
    <row r="47852" hidden="1" x14ac:dyDescent="0.2"/>
    <row r="47853" hidden="1" x14ac:dyDescent="0.2"/>
    <row r="47854" hidden="1" x14ac:dyDescent="0.2"/>
    <row r="47855" hidden="1" x14ac:dyDescent="0.2"/>
    <row r="47856" hidden="1" x14ac:dyDescent="0.2"/>
    <row r="47857" hidden="1" x14ac:dyDescent="0.2"/>
    <row r="47858" hidden="1" x14ac:dyDescent="0.2"/>
    <row r="47859" hidden="1" x14ac:dyDescent="0.2"/>
    <row r="47860" hidden="1" x14ac:dyDescent="0.2"/>
    <row r="47861" hidden="1" x14ac:dyDescent="0.2"/>
    <row r="47862" hidden="1" x14ac:dyDescent="0.2"/>
    <row r="47863" hidden="1" x14ac:dyDescent="0.2"/>
    <row r="47864" hidden="1" x14ac:dyDescent="0.2"/>
    <row r="47865" hidden="1" x14ac:dyDescent="0.2"/>
    <row r="47866" hidden="1" x14ac:dyDescent="0.2"/>
    <row r="47867" hidden="1" x14ac:dyDescent="0.2"/>
    <row r="47868" hidden="1" x14ac:dyDescent="0.2"/>
    <row r="47869" hidden="1" x14ac:dyDescent="0.2"/>
    <row r="47870" hidden="1" x14ac:dyDescent="0.2"/>
    <row r="47871" hidden="1" x14ac:dyDescent="0.2"/>
    <row r="47872" hidden="1" x14ac:dyDescent="0.2"/>
    <row r="47873" hidden="1" x14ac:dyDescent="0.2"/>
    <row r="47874" hidden="1" x14ac:dyDescent="0.2"/>
    <row r="47875" hidden="1" x14ac:dyDescent="0.2"/>
    <row r="47876" hidden="1" x14ac:dyDescent="0.2"/>
    <row r="47877" hidden="1" x14ac:dyDescent="0.2"/>
    <row r="47878" hidden="1" x14ac:dyDescent="0.2"/>
    <row r="47879" hidden="1" x14ac:dyDescent="0.2"/>
    <row r="47880" hidden="1" x14ac:dyDescent="0.2"/>
    <row r="47881" hidden="1" x14ac:dyDescent="0.2"/>
    <row r="47882" hidden="1" x14ac:dyDescent="0.2"/>
    <row r="47883" hidden="1" x14ac:dyDescent="0.2"/>
    <row r="47884" hidden="1" x14ac:dyDescent="0.2"/>
    <row r="47885" hidden="1" x14ac:dyDescent="0.2"/>
    <row r="47886" hidden="1" x14ac:dyDescent="0.2"/>
    <row r="47887" hidden="1" x14ac:dyDescent="0.2"/>
    <row r="47888" hidden="1" x14ac:dyDescent="0.2"/>
    <row r="47889" hidden="1" x14ac:dyDescent="0.2"/>
    <row r="47890" hidden="1" x14ac:dyDescent="0.2"/>
    <row r="47891" hidden="1" x14ac:dyDescent="0.2"/>
    <row r="47892" hidden="1" x14ac:dyDescent="0.2"/>
    <row r="47893" hidden="1" x14ac:dyDescent="0.2"/>
    <row r="47894" hidden="1" x14ac:dyDescent="0.2"/>
    <row r="47895" hidden="1" x14ac:dyDescent="0.2"/>
    <row r="47896" hidden="1" x14ac:dyDescent="0.2"/>
    <row r="47897" hidden="1" x14ac:dyDescent="0.2"/>
    <row r="47898" hidden="1" x14ac:dyDescent="0.2"/>
    <row r="47899" hidden="1" x14ac:dyDescent="0.2"/>
    <row r="47900" hidden="1" x14ac:dyDescent="0.2"/>
    <row r="47901" hidden="1" x14ac:dyDescent="0.2"/>
    <row r="47902" hidden="1" x14ac:dyDescent="0.2"/>
    <row r="47903" hidden="1" x14ac:dyDescent="0.2"/>
    <row r="47904" hidden="1" x14ac:dyDescent="0.2"/>
    <row r="47905" hidden="1" x14ac:dyDescent="0.2"/>
    <row r="47906" hidden="1" x14ac:dyDescent="0.2"/>
    <row r="47907" hidden="1" x14ac:dyDescent="0.2"/>
    <row r="47908" hidden="1" x14ac:dyDescent="0.2"/>
    <row r="47909" hidden="1" x14ac:dyDescent="0.2"/>
    <row r="47910" hidden="1" x14ac:dyDescent="0.2"/>
    <row r="47911" hidden="1" x14ac:dyDescent="0.2"/>
    <row r="47912" hidden="1" x14ac:dyDescent="0.2"/>
    <row r="47913" hidden="1" x14ac:dyDescent="0.2"/>
    <row r="47914" hidden="1" x14ac:dyDescent="0.2"/>
    <row r="47915" hidden="1" x14ac:dyDescent="0.2"/>
    <row r="47916" hidden="1" x14ac:dyDescent="0.2"/>
    <row r="47917" hidden="1" x14ac:dyDescent="0.2"/>
    <row r="47918" hidden="1" x14ac:dyDescent="0.2"/>
    <row r="47919" hidden="1" x14ac:dyDescent="0.2"/>
    <row r="47920" hidden="1" x14ac:dyDescent="0.2"/>
    <row r="47921" hidden="1" x14ac:dyDescent="0.2"/>
    <row r="47922" hidden="1" x14ac:dyDescent="0.2"/>
    <row r="47923" hidden="1" x14ac:dyDescent="0.2"/>
    <row r="47924" hidden="1" x14ac:dyDescent="0.2"/>
    <row r="47925" hidden="1" x14ac:dyDescent="0.2"/>
    <row r="47926" hidden="1" x14ac:dyDescent="0.2"/>
    <row r="47927" hidden="1" x14ac:dyDescent="0.2"/>
    <row r="47928" hidden="1" x14ac:dyDescent="0.2"/>
    <row r="47929" hidden="1" x14ac:dyDescent="0.2"/>
    <row r="47930" hidden="1" x14ac:dyDescent="0.2"/>
    <row r="47931" hidden="1" x14ac:dyDescent="0.2"/>
    <row r="47932" hidden="1" x14ac:dyDescent="0.2"/>
    <row r="47933" hidden="1" x14ac:dyDescent="0.2"/>
    <row r="47934" hidden="1" x14ac:dyDescent="0.2"/>
    <row r="47935" hidden="1" x14ac:dyDescent="0.2"/>
    <row r="47936" hidden="1" x14ac:dyDescent="0.2"/>
    <row r="47937" hidden="1" x14ac:dyDescent="0.2"/>
    <row r="47938" hidden="1" x14ac:dyDescent="0.2"/>
    <row r="47939" hidden="1" x14ac:dyDescent="0.2"/>
    <row r="47940" hidden="1" x14ac:dyDescent="0.2"/>
    <row r="47941" hidden="1" x14ac:dyDescent="0.2"/>
    <row r="47942" hidden="1" x14ac:dyDescent="0.2"/>
    <row r="47943" hidden="1" x14ac:dyDescent="0.2"/>
    <row r="47944" hidden="1" x14ac:dyDescent="0.2"/>
    <row r="47945" hidden="1" x14ac:dyDescent="0.2"/>
    <row r="47946" hidden="1" x14ac:dyDescent="0.2"/>
    <row r="47947" hidden="1" x14ac:dyDescent="0.2"/>
    <row r="47948" hidden="1" x14ac:dyDescent="0.2"/>
    <row r="47949" hidden="1" x14ac:dyDescent="0.2"/>
    <row r="47950" hidden="1" x14ac:dyDescent="0.2"/>
    <row r="47951" hidden="1" x14ac:dyDescent="0.2"/>
    <row r="47952" hidden="1" x14ac:dyDescent="0.2"/>
    <row r="47953" hidden="1" x14ac:dyDescent="0.2"/>
    <row r="47954" hidden="1" x14ac:dyDescent="0.2"/>
    <row r="47955" hidden="1" x14ac:dyDescent="0.2"/>
    <row r="47956" hidden="1" x14ac:dyDescent="0.2"/>
    <row r="47957" hidden="1" x14ac:dyDescent="0.2"/>
    <row r="47958" hidden="1" x14ac:dyDescent="0.2"/>
    <row r="47959" hidden="1" x14ac:dyDescent="0.2"/>
    <row r="47960" hidden="1" x14ac:dyDescent="0.2"/>
    <row r="47961" hidden="1" x14ac:dyDescent="0.2"/>
    <row r="47962" hidden="1" x14ac:dyDescent="0.2"/>
    <row r="47963" hidden="1" x14ac:dyDescent="0.2"/>
    <row r="47964" hidden="1" x14ac:dyDescent="0.2"/>
    <row r="47965" hidden="1" x14ac:dyDescent="0.2"/>
    <row r="47966" hidden="1" x14ac:dyDescent="0.2"/>
    <row r="47967" hidden="1" x14ac:dyDescent="0.2"/>
    <row r="47968" hidden="1" x14ac:dyDescent="0.2"/>
    <row r="47969" hidden="1" x14ac:dyDescent="0.2"/>
    <row r="47970" hidden="1" x14ac:dyDescent="0.2"/>
    <row r="47971" hidden="1" x14ac:dyDescent="0.2"/>
    <row r="47972" hidden="1" x14ac:dyDescent="0.2"/>
    <row r="47973" hidden="1" x14ac:dyDescent="0.2"/>
    <row r="47974" hidden="1" x14ac:dyDescent="0.2"/>
    <row r="47975" hidden="1" x14ac:dyDescent="0.2"/>
    <row r="47976" hidden="1" x14ac:dyDescent="0.2"/>
    <row r="47977" hidden="1" x14ac:dyDescent="0.2"/>
    <row r="47978" hidden="1" x14ac:dyDescent="0.2"/>
    <row r="47979" hidden="1" x14ac:dyDescent="0.2"/>
    <row r="47980" hidden="1" x14ac:dyDescent="0.2"/>
    <row r="47981" hidden="1" x14ac:dyDescent="0.2"/>
    <row r="47982" hidden="1" x14ac:dyDescent="0.2"/>
    <row r="47983" hidden="1" x14ac:dyDescent="0.2"/>
    <row r="47984" hidden="1" x14ac:dyDescent="0.2"/>
    <row r="47985" hidden="1" x14ac:dyDescent="0.2"/>
    <row r="47986" hidden="1" x14ac:dyDescent="0.2"/>
    <row r="47987" hidden="1" x14ac:dyDescent="0.2"/>
    <row r="47988" hidden="1" x14ac:dyDescent="0.2"/>
    <row r="47989" hidden="1" x14ac:dyDescent="0.2"/>
    <row r="47990" hidden="1" x14ac:dyDescent="0.2"/>
    <row r="47991" hidden="1" x14ac:dyDescent="0.2"/>
    <row r="47992" hidden="1" x14ac:dyDescent="0.2"/>
    <row r="47993" hidden="1" x14ac:dyDescent="0.2"/>
    <row r="47994" hidden="1" x14ac:dyDescent="0.2"/>
    <row r="47995" hidden="1" x14ac:dyDescent="0.2"/>
    <row r="47996" hidden="1" x14ac:dyDescent="0.2"/>
    <row r="47997" hidden="1" x14ac:dyDescent="0.2"/>
    <row r="47998" hidden="1" x14ac:dyDescent="0.2"/>
    <row r="47999" hidden="1" x14ac:dyDescent="0.2"/>
    <row r="48000" hidden="1" x14ac:dyDescent="0.2"/>
    <row r="48001" hidden="1" x14ac:dyDescent="0.2"/>
    <row r="48002" hidden="1" x14ac:dyDescent="0.2"/>
    <row r="48003" hidden="1" x14ac:dyDescent="0.2"/>
    <row r="48004" hidden="1" x14ac:dyDescent="0.2"/>
    <row r="48005" hidden="1" x14ac:dyDescent="0.2"/>
    <row r="48006" hidden="1" x14ac:dyDescent="0.2"/>
    <row r="48007" hidden="1" x14ac:dyDescent="0.2"/>
    <row r="48008" hidden="1" x14ac:dyDescent="0.2"/>
    <row r="48009" hidden="1" x14ac:dyDescent="0.2"/>
    <row r="48010" hidden="1" x14ac:dyDescent="0.2"/>
    <row r="48011" hidden="1" x14ac:dyDescent="0.2"/>
    <row r="48012" hidden="1" x14ac:dyDescent="0.2"/>
    <row r="48013" hidden="1" x14ac:dyDescent="0.2"/>
    <row r="48014" hidden="1" x14ac:dyDescent="0.2"/>
    <row r="48015" hidden="1" x14ac:dyDescent="0.2"/>
    <row r="48016" hidden="1" x14ac:dyDescent="0.2"/>
    <row r="48017" hidden="1" x14ac:dyDescent="0.2"/>
    <row r="48018" hidden="1" x14ac:dyDescent="0.2"/>
    <row r="48019" hidden="1" x14ac:dyDescent="0.2"/>
    <row r="48020" hidden="1" x14ac:dyDescent="0.2"/>
    <row r="48021" hidden="1" x14ac:dyDescent="0.2"/>
    <row r="48022" hidden="1" x14ac:dyDescent="0.2"/>
    <row r="48023" hidden="1" x14ac:dyDescent="0.2"/>
    <row r="48024" hidden="1" x14ac:dyDescent="0.2"/>
    <row r="48025" hidden="1" x14ac:dyDescent="0.2"/>
    <row r="48026" hidden="1" x14ac:dyDescent="0.2"/>
    <row r="48027" hidden="1" x14ac:dyDescent="0.2"/>
    <row r="48028" hidden="1" x14ac:dyDescent="0.2"/>
    <row r="48029" hidden="1" x14ac:dyDescent="0.2"/>
    <row r="48030" hidden="1" x14ac:dyDescent="0.2"/>
    <row r="48031" hidden="1" x14ac:dyDescent="0.2"/>
    <row r="48032" hidden="1" x14ac:dyDescent="0.2"/>
    <row r="48033" hidden="1" x14ac:dyDescent="0.2"/>
    <row r="48034" hidden="1" x14ac:dyDescent="0.2"/>
    <row r="48035" hidden="1" x14ac:dyDescent="0.2"/>
    <row r="48036" hidden="1" x14ac:dyDescent="0.2"/>
    <row r="48037" hidden="1" x14ac:dyDescent="0.2"/>
    <row r="48038" hidden="1" x14ac:dyDescent="0.2"/>
    <row r="48039" hidden="1" x14ac:dyDescent="0.2"/>
    <row r="48040" hidden="1" x14ac:dyDescent="0.2"/>
    <row r="48041" hidden="1" x14ac:dyDescent="0.2"/>
    <row r="48042" hidden="1" x14ac:dyDescent="0.2"/>
    <row r="48043" hidden="1" x14ac:dyDescent="0.2"/>
    <row r="48044" hidden="1" x14ac:dyDescent="0.2"/>
    <row r="48045" hidden="1" x14ac:dyDescent="0.2"/>
    <row r="48046" hidden="1" x14ac:dyDescent="0.2"/>
    <row r="48047" hidden="1" x14ac:dyDescent="0.2"/>
    <row r="48048" hidden="1" x14ac:dyDescent="0.2"/>
    <row r="48049" hidden="1" x14ac:dyDescent="0.2"/>
    <row r="48050" hidden="1" x14ac:dyDescent="0.2"/>
    <row r="48051" hidden="1" x14ac:dyDescent="0.2"/>
    <row r="48052" hidden="1" x14ac:dyDescent="0.2"/>
    <row r="48053" hidden="1" x14ac:dyDescent="0.2"/>
    <row r="48054" hidden="1" x14ac:dyDescent="0.2"/>
    <row r="48055" hidden="1" x14ac:dyDescent="0.2"/>
    <row r="48056" hidden="1" x14ac:dyDescent="0.2"/>
    <row r="48057" hidden="1" x14ac:dyDescent="0.2"/>
    <row r="48058" hidden="1" x14ac:dyDescent="0.2"/>
    <row r="48059" hidden="1" x14ac:dyDescent="0.2"/>
    <row r="48060" hidden="1" x14ac:dyDescent="0.2"/>
    <row r="48061" hidden="1" x14ac:dyDescent="0.2"/>
    <row r="48062" hidden="1" x14ac:dyDescent="0.2"/>
    <row r="48063" hidden="1" x14ac:dyDescent="0.2"/>
    <row r="48064" hidden="1" x14ac:dyDescent="0.2"/>
    <row r="48065" hidden="1" x14ac:dyDescent="0.2"/>
    <row r="48066" hidden="1" x14ac:dyDescent="0.2"/>
    <row r="48067" hidden="1" x14ac:dyDescent="0.2"/>
    <row r="48068" hidden="1" x14ac:dyDescent="0.2"/>
    <row r="48069" hidden="1" x14ac:dyDescent="0.2"/>
    <row r="48070" hidden="1" x14ac:dyDescent="0.2"/>
    <row r="48071" hidden="1" x14ac:dyDescent="0.2"/>
    <row r="48072" hidden="1" x14ac:dyDescent="0.2"/>
    <row r="48073" hidden="1" x14ac:dyDescent="0.2"/>
    <row r="48074" hidden="1" x14ac:dyDescent="0.2"/>
    <row r="48075" hidden="1" x14ac:dyDescent="0.2"/>
    <row r="48076" hidden="1" x14ac:dyDescent="0.2"/>
    <row r="48077" hidden="1" x14ac:dyDescent="0.2"/>
    <row r="48078" hidden="1" x14ac:dyDescent="0.2"/>
    <row r="48079" hidden="1" x14ac:dyDescent="0.2"/>
    <row r="48080" hidden="1" x14ac:dyDescent="0.2"/>
    <row r="48081" hidden="1" x14ac:dyDescent="0.2"/>
    <row r="48082" hidden="1" x14ac:dyDescent="0.2"/>
    <row r="48083" hidden="1" x14ac:dyDescent="0.2"/>
    <row r="48084" hidden="1" x14ac:dyDescent="0.2"/>
    <row r="48085" hidden="1" x14ac:dyDescent="0.2"/>
    <row r="48086" hidden="1" x14ac:dyDescent="0.2"/>
    <row r="48087" hidden="1" x14ac:dyDescent="0.2"/>
    <row r="48088" hidden="1" x14ac:dyDescent="0.2"/>
    <row r="48089" hidden="1" x14ac:dyDescent="0.2"/>
    <row r="48090" hidden="1" x14ac:dyDescent="0.2"/>
    <row r="48091" hidden="1" x14ac:dyDescent="0.2"/>
    <row r="48092" hidden="1" x14ac:dyDescent="0.2"/>
    <row r="48093" hidden="1" x14ac:dyDescent="0.2"/>
    <row r="48094" hidden="1" x14ac:dyDescent="0.2"/>
    <row r="48095" hidden="1" x14ac:dyDescent="0.2"/>
    <row r="48096" hidden="1" x14ac:dyDescent="0.2"/>
    <row r="48097" hidden="1" x14ac:dyDescent="0.2"/>
    <row r="48098" hidden="1" x14ac:dyDescent="0.2"/>
    <row r="48099" hidden="1" x14ac:dyDescent="0.2"/>
    <row r="48100" hidden="1" x14ac:dyDescent="0.2"/>
    <row r="48101" hidden="1" x14ac:dyDescent="0.2"/>
    <row r="48102" hidden="1" x14ac:dyDescent="0.2"/>
    <row r="48103" hidden="1" x14ac:dyDescent="0.2"/>
    <row r="48104" hidden="1" x14ac:dyDescent="0.2"/>
    <row r="48105" hidden="1" x14ac:dyDescent="0.2"/>
    <row r="48106" hidden="1" x14ac:dyDescent="0.2"/>
    <row r="48107" hidden="1" x14ac:dyDescent="0.2"/>
    <row r="48108" hidden="1" x14ac:dyDescent="0.2"/>
    <row r="48109" hidden="1" x14ac:dyDescent="0.2"/>
    <row r="48110" hidden="1" x14ac:dyDescent="0.2"/>
    <row r="48111" hidden="1" x14ac:dyDescent="0.2"/>
    <row r="48112" hidden="1" x14ac:dyDescent="0.2"/>
    <row r="48113" hidden="1" x14ac:dyDescent="0.2"/>
    <row r="48114" hidden="1" x14ac:dyDescent="0.2"/>
    <row r="48115" hidden="1" x14ac:dyDescent="0.2"/>
    <row r="48116" hidden="1" x14ac:dyDescent="0.2"/>
    <row r="48117" hidden="1" x14ac:dyDescent="0.2"/>
    <row r="48118" hidden="1" x14ac:dyDescent="0.2"/>
    <row r="48119" hidden="1" x14ac:dyDescent="0.2"/>
    <row r="48120" hidden="1" x14ac:dyDescent="0.2"/>
    <row r="48121" hidden="1" x14ac:dyDescent="0.2"/>
    <row r="48122" hidden="1" x14ac:dyDescent="0.2"/>
    <row r="48123" hidden="1" x14ac:dyDescent="0.2"/>
    <row r="48124" hidden="1" x14ac:dyDescent="0.2"/>
    <row r="48125" hidden="1" x14ac:dyDescent="0.2"/>
    <row r="48126" hidden="1" x14ac:dyDescent="0.2"/>
    <row r="48127" hidden="1" x14ac:dyDescent="0.2"/>
    <row r="48128" hidden="1" x14ac:dyDescent="0.2"/>
    <row r="48129" hidden="1" x14ac:dyDescent="0.2"/>
    <row r="48130" hidden="1" x14ac:dyDescent="0.2"/>
    <row r="48131" hidden="1" x14ac:dyDescent="0.2"/>
    <row r="48132" hidden="1" x14ac:dyDescent="0.2"/>
    <row r="48133" hidden="1" x14ac:dyDescent="0.2"/>
    <row r="48134" hidden="1" x14ac:dyDescent="0.2"/>
    <row r="48135" hidden="1" x14ac:dyDescent="0.2"/>
    <row r="48136" hidden="1" x14ac:dyDescent="0.2"/>
    <row r="48137" hidden="1" x14ac:dyDescent="0.2"/>
    <row r="48138" hidden="1" x14ac:dyDescent="0.2"/>
    <row r="48139" hidden="1" x14ac:dyDescent="0.2"/>
    <row r="48140" hidden="1" x14ac:dyDescent="0.2"/>
    <row r="48141" hidden="1" x14ac:dyDescent="0.2"/>
    <row r="48142" hidden="1" x14ac:dyDescent="0.2"/>
    <row r="48143" hidden="1" x14ac:dyDescent="0.2"/>
    <row r="48144" hidden="1" x14ac:dyDescent="0.2"/>
    <row r="48145" hidden="1" x14ac:dyDescent="0.2"/>
    <row r="48146" hidden="1" x14ac:dyDescent="0.2"/>
    <row r="48147" hidden="1" x14ac:dyDescent="0.2"/>
    <row r="48148" hidden="1" x14ac:dyDescent="0.2"/>
    <row r="48149" hidden="1" x14ac:dyDescent="0.2"/>
    <row r="48150" hidden="1" x14ac:dyDescent="0.2"/>
    <row r="48151" hidden="1" x14ac:dyDescent="0.2"/>
    <row r="48152" hidden="1" x14ac:dyDescent="0.2"/>
    <row r="48153" hidden="1" x14ac:dyDescent="0.2"/>
    <row r="48154" hidden="1" x14ac:dyDescent="0.2"/>
    <row r="48155" hidden="1" x14ac:dyDescent="0.2"/>
    <row r="48156" hidden="1" x14ac:dyDescent="0.2"/>
    <row r="48157" hidden="1" x14ac:dyDescent="0.2"/>
    <row r="48158" hidden="1" x14ac:dyDescent="0.2"/>
    <row r="48159" hidden="1" x14ac:dyDescent="0.2"/>
    <row r="48160" hidden="1" x14ac:dyDescent="0.2"/>
    <row r="48161" hidden="1" x14ac:dyDescent="0.2"/>
    <row r="48162" hidden="1" x14ac:dyDescent="0.2"/>
    <row r="48163" hidden="1" x14ac:dyDescent="0.2"/>
    <row r="48164" hidden="1" x14ac:dyDescent="0.2"/>
    <row r="48165" hidden="1" x14ac:dyDescent="0.2"/>
    <row r="48166" hidden="1" x14ac:dyDescent="0.2"/>
    <row r="48167" hidden="1" x14ac:dyDescent="0.2"/>
    <row r="48168" hidden="1" x14ac:dyDescent="0.2"/>
    <row r="48169" hidden="1" x14ac:dyDescent="0.2"/>
    <row r="48170" hidden="1" x14ac:dyDescent="0.2"/>
    <row r="48171" hidden="1" x14ac:dyDescent="0.2"/>
    <row r="48172" hidden="1" x14ac:dyDescent="0.2"/>
    <row r="48173" hidden="1" x14ac:dyDescent="0.2"/>
    <row r="48174" hidden="1" x14ac:dyDescent="0.2"/>
    <row r="48175" hidden="1" x14ac:dyDescent="0.2"/>
    <row r="48176" hidden="1" x14ac:dyDescent="0.2"/>
    <row r="48177" hidden="1" x14ac:dyDescent="0.2"/>
    <row r="48178" hidden="1" x14ac:dyDescent="0.2"/>
    <row r="48179" hidden="1" x14ac:dyDescent="0.2"/>
    <row r="48180" hidden="1" x14ac:dyDescent="0.2"/>
    <row r="48181" hidden="1" x14ac:dyDescent="0.2"/>
    <row r="48182" hidden="1" x14ac:dyDescent="0.2"/>
    <row r="48183" hidden="1" x14ac:dyDescent="0.2"/>
    <row r="48184" hidden="1" x14ac:dyDescent="0.2"/>
    <row r="48185" hidden="1" x14ac:dyDescent="0.2"/>
    <row r="48186" hidden="1" x14ac:dyDescent="0.2"/>
    <row r="48187" hidden="1" x14ac:dyDescent="0.2"/>
    <row r="48188" hidden="1" x14ac:dyDescent="0.2"/>
    <row r="48189" hidden="1" x14ac:dyDescent="0.2"/>
    <row r="48190" hidden="1" x14ac:dyDescent="0.2"/>
    <row r="48191" hidden="1" x14ac:dyDescent="0.2"/>
    <row r="48192" hidden="1" x14ac:dyDescent="0.2"/>
    <row r="48193" hidden="1" x14ac:dyDescent="0.2"/>
    <row r="48194" hidden="1" x14ac:dyDescent="0.2"/>
    <row r="48195" hidden="1" x14ac:dyDescent="0.2"/>
    <row r="48196" hidden="1" x14ac:dyDescent="0.2"/>
    <row r="48197" hidden="1" x14ac:dyDescent="0.2"/>
    <row r="48198" hidden="1" x14ac:dyDescent="0.2"/>
    <row r="48199" hidden="1" x14ac:dyDescent="0.2"/>
    <row r="48200" hidden="1" x14ac:dyDescent="0.2"/>
    <row r="48201" hidden="1" x14ac:dyDescent="0.2"/>
    <row r="48202" hidden="1" x14ac:dyDescent="0.2"/>
    <row r="48203" hidden="1" x14ac:dyDescent="0.2"/>
    <row r="48204" hidden="1" x14ac:dyDescent="0.2"/>
    <row r="48205" hidden="1" x14ac:dyDescent="0.2"/>
    <row r="48206" hidden="1" x14ac:dyDescent="0.2"/>
    <row r="48207" hidden="1" x14ac:dyDescent="0.2"/>
    <row r="48208" hidden="1" x14ac:dyDescent="0.2"/>
    <row r="48209" hidden="1" x14ac:dyDescent="0.2"/>
    <row r="48210" hidden="1" x14ac:dyDescent="0.2"/>
    <row r="48211" hidden="1" x14ac:dyDescent="0.2"/>
    <row r="48212" hidden="1" x14ac:dyDescent="0.2"/>
    <row r="48213" hidden="1" x14ac:dyDescent="0.2"/>
    <row r="48214" hidden="1" x14ac:dyDescent="0.2"/>
    <row r="48215" hidden="1" x14ac:dyDescent="0.2"/>
    <row r="48216" hidden="1" x14ac:dyDescent="0.2"/>
    <row r="48217" hidden="1" x14ac:dyDescent="0.2"/>
    <row r="48218" hidden="1" x14ac:dyDescent="0.2"/>
    <row r="48219" hidden="1" x14ac:dyDescent="0.2"/>
    <row r="48220" hidden="1" x14ac:dyDescent="0.2"/>
    <row r="48221" hidden="1" x14ac:dyDescent="0.2"/>
    <row r="48222" hidden="1" x14ac:dyDescent="0.2"/>
    <row r="48223" hidden="1" x14ac:dyDescent="0.2"/>
    <row r="48224" hidden="1" x14ac:dyDescent="0.2"/>
    <row r="48225" hidden="1" x14ac:dyDescent="0.2"/>
    <row r="48226" hidden="1" x14ac:dyDescent="0.2"/>
    <row r="48227" hidden="1" x14ac:dyDescent="0.2"/>
    <row r="48228" hidden="1" x14ac:dyDescent="0.2"/>
    <row r="48229" hidden="1" x14ac:dyDescent="0.2"/>
    <row r="48230" hidden="1" x14ac:dyDescent="0.2"/>
    <row r="48231" hidden="1" x14ac:dyDescent="0.2"/>
    <row r="48232" hidden="1" x14ac:dyDescent="0.2"/>
    <row r="48233" hidden="1" x14ac:dyDescent="0.2"/>
    <row r="48234" hidden="1" x14ac:dyDescent="0.2"/>
    <row r="48235" hidden="1" x14ac:dyDescent="0.2"/>
    <row r="48236" hidden="1" x14ac:dyDescent="0.2"/>
    <row r="48237" hidden="1" x14ac:dyDescent="0.2"/>
    <row r="48238" hidden="1" x14ac:dyDescent="0.2"/>
    <row r="48239" hidden="1" x14ac:dyDescent="0.2"/>
    <row r="48240" hidden="1" x14ac:dyDescent="0.2"/>
    <row r="48241" hidden="1" x14ac:dyDescent="0.2"/>
    <row r="48242" hidden="1" x14ac:dyDescent="0.2"/>
    <row r="48243" hidden="1" x14ac:dyDescent="0.2"/>
    <row r="48244" hidden="1" x14ac:dyDescent="0.2"/>
    <row r="48245" hidden="1" x14ac:dyDescent="0.2"/>
    <row r="48246" hidden="1" x14ac:dyDescent="0.2"/>
    <row r="48247" hidden="1" x14ac:dyDescent="0.2"/>
    <row r="48248" hidden="1" x14ac:dyDescent="0.2"/>
    <row r="48249" hidden="1" x14ac:dyDescent="0.2"/>
    <row r="48250" hidden="1" x14ac:dyDescent="0.2"/>
    <row r="48251" hidden="1" x14ac:dyDescent="0.2"/>
    <row r="48252" hidden="1" x14ac:dyDescent="0.2"/>
    <row r="48253" hidden="1" x14ac:dyDescent="0.2"/>
    <row r="48254" hidden="1" x14ac:dyDescent="0.2"/>
    <row r="48255" hidden="1" x14ac:dyDescent="0.2"/>
    <row r="48256" hidden="1" x14ac:dyDescent="0.2"/>
    <row r="48257" hidden="1" x14ac:dyDescent="0.2"/>
    <row r="48258" hidden="1" x14ac:dyDescent="0.2"/>
    <row r="48259" hidden="1" x14ac:dyDescent="0.2"/>
    <row r="48260" hidden="1" x14ac:dyDescent="0.2"/>
    <row r="48261" hidden="1" x14ac:dyDescent="0.2"/>
    <row r="48262" hidden="1" x14ac:dyDescent="0.2"/>
    <row r="48263" hidden="1" x14ac:dyDescent="0.2"/>
    <row r="48264" hidden="1" x14ac:dyDescent="0.2"/>
    <row r="48265" hidden="1" x14ac:dyDescent="0.2"/>
    <row r="48266" hidden="1" x14ac:dyDescent="0.2"/>
    <row r="48267" hidden="1" x14ac:dyDescent="0.2"/>
    <row r="48268" hidden="1" x14ac:dyDescent="0.2"/>
    <row r="48269" hidden="1" x14ac:dyDescent="0.2"/>
    <row r="48270" hidden="1" x14ac:dyDescent="0.2"/>
    <row r="48271" hidden="1" x14ac:dyDescent="0.2"/>
    <row r="48272" hidden="1" x14ac:dyDescent="0.2"/>
    <row r="48273" hidden="1" x14ac:dyDescent="0.2"/>
    <row r="48274" hidden="1" x14ac:dyDescent="0.2"/>
    <row r="48275" hidden="1" x14ac:dyDescent="0.2"/>
    <row r="48276" hidden="1" x14ac:dyDescent="0.2"/>
    <row r="48277" hidden="1" x14ac:dyDescent="0.2"/>
    <row r="48278" hidden="1" x14ac:dyDescent="0.2"/>
    <row r="48279" hidden="1" x14ac:dyDescent="0.2"/>
    <row r="48280" hidden="1" x14ac:dyDescent="0.2"/>
    <row r="48281" hidden="1" x14ac:dyDescent="0.2"/>
    <row r="48282" hidden="1" x14ac:dyDescent="0.2"/>
    <row r="48283" hidden="1" x14ac:dyDescent="0.2"/>
    <row r="48284" hidden="1" x14ac:dyDescent="0.2"/>
    <row r="48285" hidden="1" x14ac:dyDescent="0.2"/>
    <row r="48286" hidden="1" x14ac:dyDescent="0.2"/>
    <row r="48287" hidden="1" x14ac:dyDescent="0.2"/>
    <row r="48288" hidden="1" x14ac:dyDescent="0.2"/>
    <row r="48289" hidden="1" x14ac:dyDescent="0.2"/>
    <row r="48290" hidden="1" x14ac:dyDescent="0.2"/>
    <row r="48291" hidden="1" x14ac:dyDescent="0.2"/>
    <row r="48292" hidden="1" x14ac:dyDescent="0.2"/>
    <row r="48293" hidden="1" x14ac:dyDescent="0.2"/>
    <row r="48294" hidden="1" x14ac:dyDescent="0.2"/>
    <row r="48295" hidden="1" x14ac:dyDescent="0.2"/>
    <row r="48296" hidden="1" x14ac:dyDescent="0.2"/>
    <row r="48297" hidden="1" x14ac:dyDescent="0.2"/>
    <row r="48298" hidden="1" x14ac:dyDescent="0.2"/>
    <row r="48299" hidden="1" x14ac:dyDescent="0.2"/>
    <row r="48300" hidden="1" x14ac:dyDescent="0.2"/>
    <row r="48301" hidden="1" x14ac:dyDescent="0.2"/>
    <row r="48302" hidden="1" x14ac:dyDescent="0.2"/>
    <row r="48303" hidden="1" x14ac:dyDescent="0.2"/>
    <row r="48304" hidden="1" x14ac:dyDescent="0.2"/>
    <row r="48305" hidden="1" x14ac:dyDescent="0.2"/>
    <row r="48306" hidden="1" x14ac:dyDescent="0.2"/>
    <row r="48307" hidden="1" x14ac:dyDescent="0.2"/>
    <row r="48308" hidden="1" x14ac:dyDescent="0.2"/>
    <row r="48309" hidden="1" x14ac:dyDescent="0.2"/>
    <row r="48310" hidden="1" x14ac:dyDescent="0.2"/>
    <row r="48311" hidden="1" x14ac:dyDescent="0.2"/>
    <row r="48312" hidden="1" x14ac:dyDescent="0.2"/>
    <row r="48313" hidden="1" x14ac:dyDescent="0.2"/>
    <row r="48314" hidden="1" x14ac:dyDescent="0.2"/>
    <row r="48315" hidden="1" x14ac:dyDescent="0.2"/>
    <row r="48316" hidden="1" x14ac:dyDescent="0.2"/>
    <row r="48317" hidden="1" x14ac:dyDescent="0.2"/>
    <row r="48318" hidden="1" x14ac:dyDescent="0.2"/>
    <row r="48319" hidden="1" x14ac:dyDescent="0.2"/>
    <row r="48320" hidden="1" x14ac:dyDescent="0.2"/>
    <row r="48321" hidden="1" x14ac:dyDescent="0.2"/>
    <row r="48322" hidden="1" x14ac:dyDescent="0.2"/>
    <row r="48323" hidden="1" x14ac:dyDescent="0.2"/>
    <row r="48324" hidden="1" x14ac:dyDescent="0.2"/>
    <row r="48325" hidden="1" x14ac:dyDescent="0.2"/>
    <row r="48326" hidden="1" x14ac:dyDescent="0.2"/>
    <row r="48327" hidden="1" x14ac:dyDescent="0.2"/>
    <row r="48328" hidden="1" x14ac:dyDescent="0.2"/>
    <row r="48329" hidden="1" x14ac:dyDescent="0.2"/>
    <row r="48330" hidden="1" x14ac:dyDescent="0.2"/>
    <row r="48331" hidden="1" x14ac:dyDescent="0.2"/>
    <row r="48332" hidden="1" x14ac:dyDescent="0.2"/>
    <row r="48333" hidden="1" x14ac:dyDescent="0.2"/>
    <row r="48334" hidden="1" x14ac:dyDescent="0.2"/>
    <row r="48335" hidden="1" x14ac:dyDescent="0.2"/>
    <row r="48336" hidden="1" x14ac:dyDescent="0.2"/>
    <row r="48337" hidden="1" x14ac:dyDescent="0.2"/>
    <row r="48338" hidden="1" x14ac:dyDescent="0.2"/>
    <row r="48339" hidden="1" x14ac:dyDescent="0.2"/>
    <row r="48340" hidden="1" x14ac:dyDescent="0.2"/>
    <row r="48341" hidden="1" x14ac:dyDescent="0.2"/>
    <row r="48342" hidden="1" x14ac:dyDescent="0.2"/>
    <row r="48343" hidden="1" x14ac:dyDescent="0.2"/>
    <row r="48344" hidden="1" x14ac:dyDescent="0.2"/>
    <row r="48345" hidden="1" x14ac:dyDescent="0.2"/>
    <row r="48346" hidden="1" x14ac:dyDescent="0.2"/>
    <row r="48347" hidden="1" x14ac:dyDescent="0.2"/>
    <row r="48348" hidden="1" x14ac:dyDescent="0.2"/>
    <row r="48349" hidden="1" x14ac:dyDescent="0.2"/>
    <row r="48350" hidden="1" x14ac:dyDescent="0.2"/>
    <row r="48351" hidden="1" x14ac:dyDescent="0.2"/>
    <row r="48352" hidden="1" x14ac:dyDescent="0.2"/>
    <row r="48353" hidden="1" x14ac:dyDescent="0.2"/>
    <row r="48354" hidden="1" x14ac:dyDescent="0.2"/>
    <row r="48355" hidden="1" x14ac:dyDescent="0.2"/>
    <row r="48356" hidden="1" x14ac:dyDescent="0.2"/>
    <row r="48357" hidden="1" x14ac:dyDescent="0.2"/>
    <row r="48358" hidden="1" x14ac:dyDescent="0.2"/>
    <row r="48359" hidden="1" x14ac:dyDescent="0.2"/>
    <row r="48360" hidden="1" x14ac:dyDescent="0.2"/>
    <row r="48361" hidden="1" x14ac:dyDescent="0.2"/>
    <row r="48362" hidden="1" x14ac:dyDescent="0.2"/>
    <row r="48363" hidden="1" x14ac:dyDescent="0.2"/>
    <row r="48364" hidden="1" x14ac:dyDescent="0.2"/>
    <row r="48365" hidden="1" x14ac:dyDescent="0.2"/>
    <row r="48366" hidden="1" x14ac:dyDescent="0.2"/>
    <row r="48367" hidden="1" x14ac:dyDescent="0.2"/>
    <row r="48368" hidden="1" x14ac:dyDescent="0.2"/>
    <row r="48369" hidden="1" x14ac:dyDescent="0.2"/>
    <row r="48370" hidden="1" x14ac:dyDescent="0.2"/>
    <row r="48371" hidden="1" x14ac:dyDescent="0.2"/>
    <row r="48372" hidden="1" x14ac:dyDescent="0.2"/>
    <row r="48373" hidden="1" x14ac:dyDescent="0.2"/>
    <row r="48374" hidden="1" x14ac:dyDescent="0.2"/>
    <row r="48375" hidden="1" x14ac:dyDescent="0.2"/>
    <row r="48376" hidden="1" x14ac:dyDescent="0.2"/>
    <row r="48377" hidden="1" x14ac:dyDescent="0.2"/>
    <row r="48378" hidden="1" x14ac:dyDescent="0.2"/>
    <row r="48379" hidden="1" x14ac:dyDescent="0.2"/>
    <row r="48380" hidden="1" x14ac:dyDescent="0.2"/>
    <row r="48381" hidden="1" x14ac:dyDescent="0.2"/>
    <row r="48382" hidden="1" x14ac:dyDescent="0.2"/>
    <row r="48383" hidden="1" x14ac:dyDescent="0.2"/>
    <row r="48384" hidden="1" x14ac:dyDescent="0.2"/>
    <row r="48385" hidden="1" x14ac:dyDescent="0.2"/>
    <row r="48386" hidden="1" x14ac:dyDescent="0.2"/>
    <row r="48387" hidden="1" x14ac:dyDescent="0.2"/>
    <row r="48388" hidden="1" x14ac:dyDescent="0.2"/>
    <row r="48389" hidden="1" x14ac:dyDescent="0.2"/>
    <row r="48390" hidden="1" x14ac:dyDescent="0.2"/>
    <row r="48391" hidden="1" x14ac:dyDescent="0.2"/>
    <row r="48392" hidden="1" x14ac:dyDescent="0.2"/>
    <row r="48393" hidden="1" x14ac:dyDescent="0.2"/>
    <row r="48394" hidden="1" x14ac:dyDescent="0.2"/>
    <row r="48395" hidden="1" x14ac:dyDescent="0.2"/>
    <row r="48396" hidden="1" x14ac:dyDescent="0.2"/>
    <row r="48397" hidden="1" x14ac:dyDescent="0.2"/>
    <row r="48398" hidden="1" x14ac:dyDescent="0.2"/>
    <row r="48399" hidden="1" x14ac:dyDescent="0.2"/>
    <row r="48400" hidden="1" x14ac:dyDescent="0.2"/>
    <row r="48401" hidden="1" x14ac:dyDescent="0.2"/>
    <row r="48402" hidden="1" x14ac:dyDescent="0.2"/>
    <row r="48403" hidden="1" x14ac:dyDescent="0.2"/>
    <row r="48404" hidden="1" x14ac:dyDescent="0.2"/>
    <row r="48405" hidden="1" x14ac:dyDescent="0.2"/>
    <row r="48406" hidden="1" x14ac:dyDescent="0.2"/>
    <row r="48407" hidden="1" x14ac:dyDescent="0.2"/>
    <row r="48408" hidden="1" x14ac:dyDescent="0.2"/>
    <row r="48409" hidden="1" x14ac:dyDescent="0.2"/>
    <row r="48410" hidden="1" x14ac:dyDescent="0.2"/>
    <row r="48411" hidden="1" x14ac:dyDescent="0.2"/>
    <row r="48412" hidden="1" x14ac:dyDescent="0.2"/>
    <row r="48413" hidden="1" x14ac:dyDescent="0.2"/>
    <row r="48414" hidden="1" x14ac:dyDescent="0.2"/>
    <row r="48415" hidden="1" x14ac:dyDescent="0.2"/>
    <row r="48416" hidden="1" x14ac:dyDescent="0.2"/>
    <row r="48417" hidden="1" x14ac:dyDescent="0.2"/>
    <row r="48418" hidden="1" x14ac:dyDescent="0.2"/>
    <row r="48419" hidden="1" x14ac:dyDescent="0.2"/>
    <row r="48420" hidden="1" x14ac:dyDescent="0.2"/>
    <row r="48421" hidden="1" x14ac:dyDescent="0.2"/>
    <row r="48422" hidden="1" x14ac:dyDescent="0.2"/>
    <row r="48423" hidden="1" x14ac:dyDescent="0.2"/>
    <row r="48424" hidden="1" x14ac:dyDescent="0.2"/>
    <row r="48425" hidden="1" x14ac:dyDescent="0.2"/>
    <row r="48426" hidden="1" x14ac:dyDescent="0.2"/>
    <row r="48427" hidden="1" x14ac:dyDescent="0.2"/>
    <row r="48428" hidden="1" x14ac:dyDescent="0.2"/>
    <row r="48429" hidden="1" x14ac:dyDescent="0.2"/>
    <row r="48430" hidden="1" x14ac:dyDescent="0.2"/>
    <row r="48431" hidden="1" x14ac:dyDescent="0.2"/>
    <row r="48432" hidden="1" x14ac:dyDescent="0.2"/>
    <row r="48433" hidden="1" x14ac:dyDescent="0.2"/>
    <row r="48434" hidden="1" x14ac:dyDescent="0.2"/>
    <row r="48435" hidden="1" x14ac:dyDescent="0.2"/>
    <row r="48436" hidden="1" x14ac:dyDescent="0.2"/>
    <row r="48437" hidden="1" x14ac:dyDescent="0.2"/>
    <row r="48438" hidden="1" x14ac:dyDescent="0.2"/>
    <row r="48439" hidden="1" x14ac:dyDescent="0.2"/>
    <row r="48440" hidden="1" x14ac:dyDescent="0.2"/>
    <row r="48441" hidden="1" x14ac:dyDescent="0.2"/>
    <row r="48442" hidden="1" x14ac:dyDescent="0.2"/>
    <row r="48443" hidden="1" x14ac:dyDescent="0.2"/>
    <row r="48444" hidden="1" x14ac:dyDescent="0.2"/>
    <row r="48445" hidden="1" x14ac:dyDescent="0.2"/>
    <row r="48446" hidden="1" x14ac:dyDescent="0.2"/>
    <row r="48447" hidden="1" x14ac:dyDescent="0.2"/>
    <row r="48448" hidden="1" x14ac:dyDescent="0.2"/>
    <row r="48449" hidden="1" x14ac:dyDescent="0.2"/>
    <row r="48450" hidden="1" x14ac:dyDescent="0.2"/>
    <row r="48451" hidden="1" x14ac:dyDescent="0.2"/>
    <row r="48452" hidden="1" x14ac:dyDescent="0.2"/>
    <row r="48453" hidden="1" x14ac:dyDescent="0.2"/>
    <row r="48454" hidden="1" x14ac:dyDescent="0.2"/>
    <row r="48455" hidden="1" x14ac:dyDescent="0.2"/>
    <row r="48456" hidden="1" x14ac:dyDescent="0.2"/>
    <row r="48457" hidden="1" x14ac:dyDescent="0.2"/>
    <row r="48458" hidden="1" x14ac:dyDescent="0.2"/>
    <row r="48459" hidden="1" x14ac:dyDescent="0.2"/>
    <row r="48460" hidden="1" x14ac:dyDescent="0.2"/>
    <row r="48461" hidden="1" x14ac:dyDescent="0.2"/>
    <row r="48462" hidden="1" x14ac:dyDescent="0.2"/>
    <row r="48463" hidden="1" x14ac:dyDescent="0.2"/>
    <row r="48464" hidden="1" x14ac:dyDescent="0.2"/>
    <row r="48465" hidden="1" x14ac:dyDescent="0.2"/>
    <row r="48466" hidden="1" x14ac:dyDescent="0.2"/>
    <row r="48467" hidden="1" x14ac:dyDescent="0.2"/>
    <row r="48468" hidden="1" x14ac:dyDescent="0.2"/>
    <row r="48469" hidden="1" x14ac:dyDescent="0.2"/>
    <row r="48470" hidden="1" x14ac:dyDescent="0.2"/>
    <row r="48471" hidden="1" x14ac:dyDescent="0.2"/>
    <row r="48472" hidden="1" x14ac:dyDescent="0.2"/>
    <row r="48473" hidden="1" x14ac:dyDescent="0.2"/>
    <row r="48474" hidden="1" x14ac:dyDescent="0.2"/>
    <row r="48475" hidden="1" x14ac:dyDescent="0.2"/>
    <row r="48476" hidden="1" x14ac:dyDescent="0.2"/>
    <row r="48477" hidden="1" x14ac:dyDescent="0.2"/>
    <row r="48478" hidden="1" x14ac:dyDescent="0.2"/>
    <row r="48479" hidden="1" x14ac:dyDescent="0.2"/>
    <row r="48480" hidden="1" x14ac:dyDescent="0.2"/>
    <row r="48481" hidden="1" x14ac:dyDescent="0.2"/>
    <row r="48482" hidden="1" x14ac:dyDescent="0.2"/>
    <row r="48483" hidden="1" x14ac:dyDescent="0.2"/>
    <row r="48484" hidden="1" x14ac:dyDescent="0.2"/>
    <row r="48485" hidden="1" x14ac:dyDescent="0.2"/>
    <row r="48486" hidden="1" x14ac:dyDescent="0.2"/>
    <row r="48487" hidden="1" x14ac:dyDescent="0.2"/>
    <row r="48488" hidden="1" x14ac:dyDescent="0.2"/>
    <row r="48489" hidden="1" x14ac:dyDescent="0.2"/>
    <row r="48490" hidden="1" x14ac:dyDescent="0.2"/>
    <row r="48491" hidden="1" x14ac:dyDescent="0.2"/>
    <row r="48492" hidden="1" x14ac:dyDescent="0.2"/>
    <row r="48493" hidden="1" x14ac:dyDescent="0.2"/>
    <row r="48494" hidden="1" x14ac:dyDescent="0.2"/>
    <row r="48495" hidden="1" x14ac:dyDescent="0.2"/>
    <row r="48496" hidden="1" x14ac:dyDescent="0.2"/>
    <row r="48497" hidden="1" x14ac:dyDescent="0.2"/>
    <row r="48498" hidden="1" x14ac:dyDescent="0.2"/>
    <row r="48499" hidden="1" x14ac:dyDescent="0.2"/>
    <row r="48500" hidden="1" x14ac:dyDescent="0.2"/>
    <row r="48501" hidden="1" x14ac:dyDescent="0.2"/>
    <row r="48502" hidden="1" x14ac:dyDescent="0.2"/>
    <row r="48503" hidden="1" x14ac:dyDescent="0.2"/>
    <row r="48504" hidden="1" x14ac:dyDescent="0.2"/>
    <row r="48505" hidden="1" x14ac:dyDescent="0.2"/>
    <row r="48506" hidden="1" x14ac:dyDescent="0.2"/>
    <row r="48507" hidden="1" x14ac:dyDescent="0.2"/>
    <row r="48508" hidden="1" x14ac:dyDescent="0.2"/>
    <row r="48509" hidden="1" x14ac:dyDescent="0.2"/>
    <row r="48510" hidden="1" x14ac:dyDescent="0.2"/>
    <row r="48511" hidden="1" x14ac:dyDescent="0.2"/>
    <row r="48512" hidden="1" x14ac:dyDescent="0.2"/>
    <row r="48513" hidden="1" x14ac:dyDescent="0.2"/>
    <row r="48514" hidden="1" x14ac:dyDescent="0.2"/>
    <row r="48515" hidden="1" x14ac:dyDescent="0.2"/>
    <row r="48516" hidden="1" x14ac:dyDescent="0.2"/>
    <row r="48517" hidden="1" x14ac:dyDescent="0.2"/>
    <row r="48518" hidden="1" x14ac:dyDescent="0.2"/>
    <row r="48519" hidden="1" x14ac:dyDescent="0.2"/>
    <row r="48520" hidden="1" x14ac:dyDescent="0.2"/>
    <row r="48521" hidden="1" x14ac:dyDescent="0.2"/>
    <row r="48522" hidden="1" x14ac:dyDescent="0.2"/>
    <row r="48523" hidden="1" x14ac:dyDescent="0.2"/>
    <row r="48524" hidden="1" x14ac:dyDescent="0.2"/>
    <row r="48525" hidden="1" x14ac:dyDescent="0.2"/>
    <row r="48526" hidden="1" x14ac:dyDescent="0.2"/>
    <row r="48527" hidden="1" x14ac:dyDescent="0.2"/>
    <row r="48528" hidden="1" x14ac:dyDescent="0.2"/>
    <row r="48529" hidden="1" x14ac:dyDescent="0.2"/>
    <row r="48530" hidden="1" x14ac:dyDescent="0.2"/>
    <row r="48531" hidden="1" x14ac:dyDescent="0.2"/>
    <row r="48532" hidden="1" x14ac:dyDescent="0.2"/>
    <row r="48533" hidden="1" x14ac:dyDescent="0.2"/>
    <row r="48534" hidden="1" x14ac:dyDescent="0.2"/>
    <row r="48535" hidden="1" x14ac:dyDescent="0.2"/>
    <row r="48536" hidden="1" x14ac:dyDescent="0.2"/>
    <row r="48537" hidden="1" x14ac:dyDescent="0.2"/>
    <row r="48538" hidden="1" x14ac:dyDescent="0.2"/>
    <row r="48539" hidden="1" x14ac:dyDescent="0.2"/>
    <row r="48540" hidden="1" x14ac:dyDescent="0.2"/>
    <row r="48541" hidden="1" x14ac:dyDescent="0.2"/>
    <row r="48542" hidden="1" x14ac:dyDescent="0.2"/>
    <row r="48543" hidden="1" x14ac:dyDescent="0.2"/>
    <row r="48544" hidden="1" x14ac:dyDescent="0.2"/>
    <row r="48545" hidden="1" x14ac:dyDescent="0.2"/>
    <row r="48546" hidden="1" x14ac:dyDescent="0.2"/>
    <row r="48547" hidden="1" x14ac:dyDescent="0.2"/>
    <row r="48548" hidden="1" x14ac:dyDescent="0.2"/>
    <row r="48549" hidden="1" x14ac:dyDescent="0.2"/>
    <row r="48550" hidden="1" x14ac:dyDescent="0.2"/>
    <row r="48551" hidden="1" x14ac:dyDescent="0.2"/>
    <row r="48552" hidden="1" x14ac:dyDescent="0.2"/>
    <row r="48553" hidden="1" x14ac:dyDescent="0.2"/>
    <row r="48554" hidden="1" x14ac:dyDescent="0.2"/>
    <row r="48555" hidden="1" x14ac:dyDescent="0.2"/>
    <row r="48556" hidden="1" x14ac:dyDescent="0.2"/>
    <row r="48557" hidden="1" x14ac:dyDescent="0.2"/>
    <row r="48558" hidden="1" x14ac:dyDescent="0.2"/>
    <row r="48559" hidden="1" x14ac:dyDescent="0.2"/>
    <row r="48560" hidden="1" x14ac:dyDescent="0.2"/>
    <row r="48561" hidden="1" x14ac:dyDescent="0.2"/>
    <row r="48562" hidden="1" x14ac:dyDescent="0.2"/>
    <row r="48563" hidden="1" x14ac:dyDescent="0.2"/>
    <row r="48564" hidden="1" x14ac:dyDescent="0.2"/>
    <row r="48565" hidden="1" x14ac:dyDescent="0.2"/>
    <row r="48566" hidden="1" x14ac:dyDescent="0.2"/>
    <row r="48567" hidden="1" x14ac:dyDescent="0.2"/>
    <row r="48568" hidden="1" x14ac:dyDescent="0.2"/>
    <row r="48569" hidden="1" x14ac:dyDescent="0.2"/>
    <row r="48570" hidden="1" x14ac:dyDescent="0.2"/>
    <row r="48571" hidden="1" x14ac:dyDescent="0.2"/>
    <row r="48572" hidden="1" x14ac:dyDescent="0.2"/>
    <row r="48573" hidden="1" x14ac:dyDescent="0.2"/>
    <row r="48574" hidden="1" x14ac:dyDescent="0.2"/>
    <row r="48575" hidden="1" x14ac:dyDescent="0.2"/>
    <row r="48576" hidden="1" x14ac:dyDescent="0.2"/>
    <row r="48577" hidden="1" x14ac:dyDescent="0.2"/>
    <row r="48578" hidden="1" x14ac:dyDescent="0.2"/>
    <row r="48579" hidden="1" x14ac:dyDescent="0.2"/>
    <row r="48580" hidden="1" x14ac:dyDescent="0.2"/>
    <row r="48581" hidden="1" x14ac:dyDescent="0.2"/>
    <row r="48582" hidden="1" x14ac:dyDescent="0.2"/>
    <row r="48583" hidden="1" x14ac:dyDescent="0.2"/>
    <row r="48584" hidden="1" x14ac:dyDescent="0.2"/>
    <row r="48585" hidden="1" x14ac:dyDescent="0.2"/>
    <row r="48586" hidden="1" x14ac:dyDescent="0.2"/>
    <row r="48587" hidden="1" x14ac:dyDescent="0.2"/>
    <row r="48588" hidden="1" x14ac:dyDescent="0.2"/>
    <row r="48589" hidden="1" x14ac:dyDescent="0.2"/>
    <row r="48590" hidden="1" x14ac:dyDescent="0.2"/>
    <row r="48591" hidden="1" x14ac:dyDescent="0.2"/>
    <row r="48592" hidden="1" x14ac:dyDescent="0.2"/>
    <row r="48593" hidden="1" x14ac:dyDescent="0.2"/>
    <row r="48594" hidden="1" x14ac:dyDescent="0.2"/>
    <row r="48595" hidden="1" x14ac:dyDescent="0.2"/>
    <row r="48596" hidden="1" x14ac:dyDescent="0.2"/>
    <row r="48597" hidden="1" x14ac:dyDescent="0.2"/>
    <row r="48598" hidden="1" x14ac:dyDescent="0.2"/>
    <row r="48599" hidden="1" x14ac:dyDescent="0.2"/>
    <row r="48600" hidden="1" x14ac:dyDescent="0.2"/>
    <row r="48601" hidden="1" x14ac:dyDescent="0.2"/>
    <row r="48602" hidden="1" x14ac:dyDescent="0.2"/>
    <row r="48603" hidden="1" x14ac:dyDescent="0.2"/>
    <row r="48604" hidden="1" x14ac:dyDescent="0.2"/>
    <row r="48605" hidden="1" x14ac:dyDescent="0.2"/>
    <row r="48606" hidden="1" x14ac:dyDescent="0.2"/>
    <row r="48607" hidden="1" x14ac:dyDescent="0.2"/>
    <row r="48608" hidden="1" x14ac:dyDescent="0.2"/>
    <row r="48609" hidden="1" x14ac:dyDescent="0.2"/>
    <row r="48610" hidden="1" x14ac:dyDescent="0.2"/>
    <row r="48611" hidden="1" x14ac:dyDescent="0.2"/>
    <row r="48612" hidden="1" x14ac:dyDescent="0.2"/>
    <row r="48613" hidden="1" x14ac:dyDescent="0.2"/>
    <row r="48614" hidden="1" x14ac:dyDescent="0.2"/>
    <row r="48615" hidden="1" x14ac:dyDescent="0.2"/>
    <row r="48616" hidden="1" x14ac:dyDescent="0.2"/>
    <row r="48617" hidden="1" x14ac:dyDescent="0.2"/>
    <row r="48618" hidden="1" x14ac:dyDescent="0.2"/>
    <row r="48619" hidden="1" x14ac:dyDescent="0.2"/>
    <row r="48620" hidden="1" x14ac:dyDescent="0.2"/>
    <row r="48621" hidden="1" x14ac:dyDescent="0.2"/>
    <row r="48622" hidden="1" x14ac:dyDescent="0.2"/>
    <row r="48623" hidden="1" x14ac:dyDescent="0.2"/>
    <row r="48624" hidden="1" x14ac:dyDescent="0.2"/>
    <row r="48625" hidden="1" x14ac:dyDescent="0.2"/>
    <row r="48626" hidden="1" x14ac:dyDescent="0.2"/>
    <row r="48627" hidden="1" x14ac:dyDescent="0.2"/>
    <row r="48628" hidden="1" x14ac:dyDescent="0.2"/>
    <row r="48629" hidden="1" x14ac:dyDescent="0.2"/>
    <row r="48630" hidden="1" x14ac:dyDescent="0.2"/>
    <row r="48631" hidden="1" x14ac:dyDescent="0.2"/>
    <row r="48632" hidden="1" x14ac:dyDescent="0.2"/>
    <row r="48633" hidden="1" x14ac:dyDescent="0.2"/>
    <row r="48634" hidden="1" x14ac:dyDescent="0.2"/>
    <row r="48635" hidden="1" x14ac:dyDescent="0.2"/>
    <row r="48636" hidden="1" x14ac:dyDescent="0.2"/>
    <row r="48637" hidden="1" x14ac:dyDescent="0.2"/>
    <row r="48638" hidden="1" x14ac:dyDescent="0.2"/>
    <row r="48639" hidden="1" x14ac:dyDescent="0.2"/>
    <row r="48640" hidden="1" x14ac:dyDescent="0.2"/>
    <row r="48641" hidden="1" x14ac:dyDescent="0.2"/>
    <row r="48642" hidden="1" x14ac:dyDescent="0.2"/>
    <row r="48643" hidden="1" x14ac:dyDescent="0.2"/>
    <row r="48644" hidden="1" x14ac:dyDescent="0.2"/>
    <row r="48645" hidden="1" x14ac:dyDescent="0.2"/>
    <row r="48646" hidden="1" x14ac:dyDescent="0.2"/>
    <row r="48647" hidden="1" x14ac:dyDescent="0.2"/>
    <row r="48648" hidden="1" x14ac:dyDescent="0.2"/>
    <row r="48649" hidden="1" x14ac:dyDescent="0.2"/>
    <row r="48650" hidden="1" x14ac:dyDescent="0.2"/>
    <row r="48651" hidden="1" x14ac:dyDescent="0.2"/>
    <row r="48652" hidden="1" x14ac:dyDescent="0.2"/>
    <row r="48653" hidden="1" x14ac:dyDescent="0.2"/>
    <row r="48654" hidden="1" x14ac:dyDescent="0.2"/>
    <row r="48655" hidden="1" x14ac:dyDescent="0.2"/>
    <row r="48656" hidden="1" x14ac:dyDescent="0.2"/>
    <row r="48657" hidden="1" x14ac:dyDescent="0.2"/>
    <row r="48658" hidden="1" x14ac:dyDescent="0.2"/>
    <row r="48659" hidden="1" x14ac:dyDescent="0.2"/>
    <row r="48660" hidden="1" x14ac:dyDescent="0.2"/>
    <row r="48661" hidden="1" x14ac:dyDescent="0.2"/>
    <row r="48662" hidden="1" x14ac:dyDescent="0.2"/>
    <row r="48663" hidden="1" x14ac:dyDescent="0.2"/>
    <row r="48664" hidden="1" x14ac:dyDescent="0.2"/>
    <row r="48665" hidden="1" x14ac:dyDescent="0.2"/>
    <row r="48666" hidden="1" x14ac:dyDescent="0.2"/>
    <row r="48667" hidden="1" x14ac:dyDescent="0.2"/>
    <row r="48668" hidden="1" x14ac:dyDescent="0.2"/>
    <row r="48669" hidden="1" x14ac:dyDescent="0.2"/>
    <row r="48670" hidden="1" x14ac:dyDescent="0.2"/>
    <row r="48671" hidden="1" x14ac:dyDescent="0.2"/>
    <row r="48672" hidden="1" x14ac:dyDescent="0.2"/>
    <row r="48673" hidden="1" x14ac:dyDescent="0.2"/>
    <row r="48674" hidden="1" x14ac:dyDescent="0.2"/>
    <row r="48675" hidden="1" x14ac:dyDescent="0.2"/>
    <row r="48676" hidden="1" x14ac:dyDescent="0.2"/>
    <row r="48677" hidden="1" x14ac:dyDescent="0.2"/>
    <row r="48678" hidden="1" x14ac:dyDescent="0.2"/>
    <row r="48679" hidden="1" x14ac:dyDescent="0.2"/>
    <row r="48680" hidden="1" x14ac:dyDescent="0.2"/>
    <row r="48681" hidden="1" x14ac:dyDescent="0.2"/>
    <row r="48682" hidden="1" x14ac:dyDescent="0.2"/>
    <row r="48683" hidden="1" x14ac:dyDescent="0.2"/>
    <row r="48684" hidden="1" x14ac:dyDescent="0.2"/>
    <row r="48685" hidden="1" x14ac:dyDescent="0.2"/>
    <row r="48686" hidden="1" x14ac:dyDescent="0.2"/>
    <row r="48687" hidden="1" x14ac:dyDescent="0.2"/>
    <row r="48688" hidden="1" x14ac:dyDescent="0.2"/>
    <row r="48689" hidden="1" x14ac:dyDescent="0.2"/>
    <row r="48690" hidden="1" x14ac:dyDescent="0.2"/>
    <row r="48691" hidden="1" x14ac:dyDescent="0.2"/>
    <row r="48692" hidden="1" x14ac:dyDescent="0.2"/>
    <row r="48693" hidden="1" x14ac:dyDescent="0.2"/>
    <row r="48694" hidden="1" x14ac:dyDescent="0.2"/>
    <row r="48695" hidden="1" x14ac:dyDescent="0.2"/>
    <row r="48696" hidden="1" x14ac:dyDescent="0.2"/>
    <row r="48697" hidden="1" x14ac:dyDescent="0.2"/>
    <row r="48698" hidden="1" x14ac:dyDescent="0.2"/>
    <row r="48699" hidden="1" x14ac:dyDescent="0.2"/>
    <row r="48700" hidden="1" x14ac:dyDescent="0.2"/>
    <row r="48701" hidden="1" x14ac:dyDescent="0.2"/>
    <row r="48702" hidden="1" x14ac:dyDescent="0.2"/>
    <row r="48703" hidden="1" x14ac:dyDescent="0.2"/>
    <row r="48704" hidden="1" x14ac:dyDescent="0.2"/>
    <row r="48705" hidden="1" x14ac:dyDescent="0.2"/>
    <row r="48706" hidden="1" x14ac:dyDescent="0.2"/>
    <row r="48707" hidden="1" x14ac:dyDescent="0.2"/>
    <row r="48708" hidden="1" x14ac:dyDescent="0.2"/>
    <row r="48709" hidden="1" x14ac:dyDescent="0.2"/>
    <row r="48710" hidden="1" x14ac:dyDescent="0.2"/>
    <row r="48711" hidden="1" x14ac:dyDescent="0.2"/>
    <row r="48712" hidden="1" x14ac:dyDescent="0.2"/>
    <row r="48713" hidden="1" x14ac:dyDescent="0.2"/>
    <row r="48714" hidden="1" x14ac:dyDescent="0.2"/>
    <row r="48715" hidden="1" x14ac:dyDescent="0.2"/>
    <row r="48716" hidden="1" x14ac:dyDescent="0.2"/>
    <row r="48717" hidden="1" x14ac:dyDescent="0.2"/>
    <row r="48718" hidden="1" x14ac:dyDescent="0.2"/>
    <row r="48719" hidden="1" x14ac:dyDescent="0.2"/>
    <row r="48720" hidden="1" x14ac:dyDescent="0.2"/>
    <row r="48721" hidden="1" x14ac:dyDescent="0.2"/>
    <row r="48722" hidden="1" x14ac:dyDescent="0.2"/>
    <row r="48723" hidden="1" x14ac:dyDescent="0.2"/>
    <row r="48724" hidden="1" x14ac:dyDescent="0.2"/>
    <row r="48725" hidden="1" x14ac:dyDescent="0.2"/>
    <row r="48726" hidden="1" x14ac:dyDescent="0.2"/>
    <row r="48727" hidden="1" x14ac:dyDescent="0.2"/>
    <row r="48728" hidden="1" x14ac:dyDescent="0.2"/>
    <row r="48729" hidden="1" x14ac:dyDescent="0.2"/>
    <row r="48730" hidden="1" x14ac:dyDescent="0.2"/>
    <row r="48731" hidden="1" x14ac:dyDescent="0.2"/>
    <row r="48732" hidden="1" x14ac:dyDescent="0.2"/>
    <row r="48733" hidden="1" x14ac:dyDescent="0.2"/>
    <row r="48734" hidden="1" x14ac:dyDescent="0.2"/>
    <row r="48735" hidden="1" x14ac:dyDescent="0.2"/>
    <row r="48736" hidden="1" x14ac:dyDescent="0.2"/>
    <row r="48737" hidden="1" x14ac:dyDescent="0.2"/>
    <row r="48738" hidden="1" x14ac:dyDescent="0.2"/>
    <row r="48739" hidden="1" x14ac:dyDescent="0.2"/>
    <row r="48740" hidden="1" x14ac:dyDescent="0.2"/>
    <row r="48741" hidden="1" x14ac:dyDescent="0.2"/>
    <row r="48742" hidden="1" x14ac:dyDescent="0.2"/>
    <row r="48743" hidden="1" x14ac:dyDescent="0.2"/>
    <row r="48744" hidden="1" x14ac:dyDescent="0.2"/>
    <row r="48745" hidden="1" x14ac:dyDescent="0.2"/>
    <row r="48746" hidden="1" x14ac:dyDescent="0.2"/>
    <row r="48747" hidden="1" x14ac:dyDescent="0.2"/>
    <row r="48748" hidden="1" x14ac:dyDescent="0.2"/>
    <row r="48749" hidden="1" x14ac:dyDescent="0.2"/>
    <row r="48750" hidden="1" x14ac:dyDescent="0.2"/>
    <row r="48751" hidden="1" x14ac:dyDescent="0.2"/>
    <row r="48752" hidden="1" x14ac:dyDescent="0.2"/>
    <row r="48753" hidden="1" x14ac:dyDescent="0.2"/>
    <row r="48754" hidden="1" x14ac:dyDescent="0.2"/>
    <row r="48755" hidden="1" x14ac:dyDescent="0.2"/>
    <row r="48756" hidden="1" x14ac:dyDescent="0.2"/>
    <row r="48757" hidden="1" x14ac:dyDescent="0.2"/>
    <row r="48758" hidden="1" x14ac:dyDescent="0.2"/>
    <row r="48759" hidden="1" x14ac:dyDescent="0.2"/>
    <row r="48760" hidden="1" x14ac:dyDescent="0.2"/>
    <row r="48761" hidden="1" x14ac:dyDescent="0.2"/>
    <row r="48762" hidden="1" x14ac:dyDescent="0.2"/>
    <row r="48763" hidden="1" x14ac:dyDescent="0.2"/>
    <row r="48764" hidden="1" x14ac:dyDescent="0.2"/>
    <row r="48765" hidden="1" x14ac:dyDescent="0.2"/>
    <row r="48766" hidden="1" x14ac:dyDescent="0.2"/>
    <row r="48767" hidden="1" x14ac:dyDescent="0.2"/>
    <row r="48768" hidden="1" x14ac:dyDescent="0.2"/>
    <row r="48769" hidden="1" x14ac:dyDescent="0.2"/>
    <row r="48770" hidden="1" x14ac:dyDescent="0.2"/>
    <row r="48771" hidden="1" x14ac:dyDescent="0.2"/>
    <row r="48772" hidden="1" x14ac:dyDescent="0.2"/>
    <row r="48773" hidden="1" x14ac:dyDescent="0.2"/>
    <row r="48774" hidden="1" x14ac:dyDescent="0.2"/>
    <row r="48775" hidden="1" x14ac:dyDescent="0.2"/>
    <row r="48776" hidden="1" x14ac:dyDescent="0.2"/>
    <row r="48777" hidden="1" x14ac:dyDescent="0.2"/>
    <row r="48778" hidden="1" x14ac:dyDescent="0.2"/>
    <row r="48779" hidden="1" x14ac:dyDescent="0.2"/>
    <row r="48780" hidden="1" x14ac:dyDescent="0.2"/>
    <row r="48781" hidden="1" x14ac:dyDescent="0.2"/>
    <row r="48782" hidden="1" x14ac:dyDescent="0.2"/>
    <row r="48783" hidden="1" x14ac:dyDescent="0.2"/>
    <row r="48784" hidden="1" x14ac:dyDescent="0.2"/>
    <row r="48785" hidden="1" x14ac:dyDescent="0.2"/>
    <row r="48786" hidden="1" x14ac:dyDescent="0.2"/>
    <row r="48787" hidden="1" x14ac:dyDescent="0.2"/>
    <row r="48788" hidden="1" x14ac:dyDescent="0.2"/>
    <row r="48789" hidden="1" x14ac:dyDescent="0.2"/>
    <row r="48790" hidden="1" x14ac:dyDescent="0.2"/>
    <row r="48791" hidden="1" x14ac:dyDescent="0.2"/>
    <row r="48792" hidden="1" x14ac:dyDescent="0.2"/>
    <row r="48793" hidden="1" x14ac:dyDescent="0.2"/>
    <row r="48794" hidden="1" x14ac:dyDescent="0.2"/>
    <row r="48795" hidden="1" x14ac:dyDescent="0.2"/>
    <row r="48796" hidden="1" x14ac:dyDescent="0.2"/>
    <row r="48797" hidden="1" x14ac:dyDescent="0.2"/>
    <row r="48798" hidden="1" x14ac:dyDescent="0.2"/>
    <row r="48799" hidden="1" x14ac:dyDescent="0.2"/>
    <row r="48800" hidden="1" x14ac:dyDescent="0.2"/>
    <row r="48801" hidden="1" x14ac:dyDescent="0.2"/>
    <row r="48802" hidden="1" x14ac:dyDescent="0.2"/>
    <row r="48803" hidden="1" x14ac:dyDescent="0.2"/>
    <row r="48804" hidden="1" x14ac:dyDescent="0.2"/>
    <row r="48805" hidden="1" x14ac:dyDescent="0.2"/>
    <row r="48806" hidden="1" x14ac:dyDescent="0.2"/>
    <row r="48807" hidden="1" x14ac:dyDescent="0.2"/>
    <row r="48808" hidden="1" x14ac:dyDescent="0.2"/>
    <row r="48809" hidden="1" x14ac:dyDescent="0.2"/>
    <row r="48810" hidden="1" x14ac:dyDescent="0.2"/>
    <row r="48811" hidden="1" x14ac:dyDescent="0.2"/>
    <row r="48812" hidden="1" x14ac:dyDescent="0.2"/>
    <row r="48813" hidden="1" x14ac:dyDescent="0.2"/>
    <row r="48814" hidden="1" x14ac:dyDescent="0.2"/>
    <row r="48815" hidden="1" x14ac:dyDescent="0.2"/>
    <row r="48816" hidden="1" x14ac:dyDescent="0.2"/>
    <row r="48817" hidden="1" x14ac:dyDescent="0.2"/>
    <row r="48818" hidden="1" x14ac:dyDescent="0.2"/>
    <row r="48819" hidden="1" x14ac:dyDescent="0.2"/>
    <row r="48820" hidden="1" x14ac:dyDescent="0.2"/>
    <row r="48821" hidden="1" x14ac:dyDescent="0.2"/>
    <row r="48822" hidden="1" x14ac:dyDescent="0.2"/>
    <row r="48823" hidden="1" x14ac:dyDescent="0.2"/>
    <row r="48824" hidden="1" x14ac:dyDescent="0.2"/>
    <row r="48825" hidden="1" x14ac:dyDescent="0.2"/>
    <row r="48826" hidden="1" x14ac:dyDescent="0.2"/>
    <row r="48827" hidden="1" x14ac:dyDescent="0.2"/>
    <row r="48828" hidden="1" x14ac:dyDescent="0.2"/>
    <row r="48829" hidden="1" x14ac:dyDescent="0.2"/>
    <row r="48830" hidden="1" x14ac:dyDescent="0.2"/>
    <row r="48831" hidden="1" x14ac:dyDescent="0.2"/>
    <row r="48832" hidden="1" x14ac:dyDescent="0.2"/>
    <row r="48833" hidden="1" x14ac:dyDescent="0.2"/>
    <row r="48834" hidden="1" x14ac:dyDescent="0.2"/>
    <row r="48835" hidden="1" x14ac:dyDescent="0.2"/>
    <row r="48836" hidden="1" x14ac:dyDescent="0.2"/>
    <row r="48837" hidden="1" x14ac:dyDescent="0.2"/>
    <row r="48838" hidden="1" x14ac:dyDescent="0.2"/>
    <row r="48839" hidden="1" x14ac:dyDescent="0.2"/>
    <row r="48840" hidden="1" x14ac:dyDescent="0.2"/>
    <row r="48841" hidden="1" x14ac:dyDescent="0.2"/>
    <row r="48842" hidden="1" x14ac:dyDescent="0.2"/>
    <row r="48843" hidden="1" x14ac:dyDescent="0.2"/>
    <row r="48844" hidden="1" x14ac:dyDescent="0.2"/>
    <row r="48845" hidden="1" x14ac:dyDescent="0.2"/>
    <row r="48846" hidden="1" x14ac:dyDescent="0.2"/>
    <row r="48847" hidden="1" x14ac:dyDescent="0.2"/>
    <row r="48848" hidden="1" x14ac:dyDescent="0.2"/>
    <row r="48849" hidden="1" x14ac:dyDescent="0.2"/>
    <row r="48850" hidden="1" x14ac:dyDescent="0.2"/>
    <row r="48851" hidden="1" x14ac:dyDescent="0.2"/>
    <row r="48852" hidden="1" x14ac:dyDescent="0.2"/>
    <row r="48853" hidden="1" x14ac:dyDescent="0.2"/>
    <row r="48854" hidden="1" x14ac:dyDescent="0.2"/>
    <row r="48855" hidden="1" x14ac:dyDescent="0.2"/>
    <row r="48856" hidden="1" x14ac:dyDescent="0.2"/>
    <row r="48857" hidden="1" x14ac:dyDescent="0.2"/>
    <row r="48858" hidden="1" x14ac:dyDescent="0.2"/>
    <row r="48859" hidden="1" x14ac:dyDescent="0.2"/>
    <row r="48860" hidden="1" x14ac:dyDescent="0.2"/>
    <row r="48861" hidden="1" x14ac:dyDescent="0.2"/>
    <row r="48862" hidden="1" x14ac:dyDescent="0.2"/>
    <row r="48863" hidden="1" x14ac:dyDescent="0.2"/>
    <row r="48864" hidden="1" x14ac:dyDescent="0.2"/>
    <row r="48865" hidden="1" x14ac:dyDescent="0.2"/>
    <row r="48866" hidden="1" x14ac:dyDescent="0.2"/>
    <row r="48867" hidden="1" x14ac:dyDescent="0.2"/>
    <row r="48868" hidden="1" x14ac:dyDescent="0.2"/>
    <row r="48869" hidden="1" x14ac:dyDescent="0.2"/>
    <row r="48870" hidden="1" x14ac:dyDescent="0.2"/>
    <row r="48871" hidden="1" x14ac:dyDescent="0.2"/>
    <row r="48872" hidden="1" x14ac:dyDescent="0.2"/>
    <row r="48873" hidden="1" x14ac:dyDescent="0.2"/>
    <row r="48874" hidden="1" x14ac:dyDescent="0.2"/>
    <row r="48875" hidden="1" x14ac:dyDescent="0.2"/>
    <row r="48876" hidden="1" x14ac:dyDescent="0.2"/>
    <row r="48877" hidden="1" x14ac:dyDescent="0.2"/>
    <row r="48878" hidden="1" x14ac:dyDescent="0.2"/>
    <row r="48879" hidden="1" x14ac:dyDescent="0.2"/>
    <row r="48880" hidden="1" x14ac:dyDescent="0.2"/>
    <row r="48881" hidden="1" x14ac:dyDescent="0.2"/>
    <row r="48882" hidden="1" x14ac:dyDescent="0.2"/>
    <row r="48883" hidden="1" x14ac:dyDescent="0.2"/>
    <row r="48884" hidden="1" x14ac:dyDescent="0.2"/>
    <row r="48885" hidden="1" x14ac:dyDescent="0.2"/>
    <row r="48886" hidden="1" x14ac:dyDescent="0.2"/>
    <row r="48887" hidden="1" x14ac:dyDescent="0.2"/>
    <row r="48888" hidden="1" x14ac:dyDescent="0.2"/>
    <row r="48889" hidden="1" x14ac:dyDescent="0.2"/>
    <row r="48890" hidden="1" x14ac:dyDescent="0.2"/>
    <row r="48891" hidden="1" x14ac:dyDescent="0.2"/>
    <row r="48892" hidden="1" x14ac:dyDescent="0.2"/>
    <row r="48893" hidden="1" x14ac:dyDescent="0.2"/>
    <row r="48894" hidden="1" x14ac:dyDescent="0.2"/>
    <row r="48895" hidden="1" x14ac:dyDescent="0.2"/>
    <row r="48896" hidden="1" x14ac:dyDescent="0.2"/>
    <row r="48897" hidden="1" x14ac:dyDescent="0.2"/>
    <row r="48898" hidden="1" x14ac:dyDescent="0.2"/>
    <row r="48899" hidden="1" x14ac:dyDescent="0.2"/>
    <row r="48900" hidden="1" x14ac:dyDescent="0.2"/>
    <row r="48901" hidden="1" x14ac:dyDescent="0.2"/>
    <row r="48902" hidden="1" x14ac:dyDescent="0.2"/>
    <row r="48903" hidden="1" x14ac:dyDescent="0.2"/>
    <row r="48904" hidden="1" x14ac:dyDescent="0.2"/>
    <row r="48905" hidden="1" x14ac:dyDescent="0.2"/>
    <row r="48906" hidden="1" x14ac:dyDescent="0.2"/>
    <row r="48907" hidden="1" x14ac:dyDescent="0.2"/>
    <row r="48908" hidden="1" x14ac:dyDescent="0.2"/>
    <row r="48909" hidden="1" x14ac:dyDescent="0.2"/>
    <row r="48910" hidden="1" x14ac:dyDescent="0.2"/>
    <row r="48911" hidden="1" x14ac:dyDescent="0.2"/>
    <row r="48912" hidden="1" x14ac:dyDescent="0.2"/>
    <row r="48913" hidden="1" x14ac:dyDescent="0.2"/>
    <row r="48914" hidden="1" x14ac:dyDescent="0.2"/>
    <row r="48915" hidden="1" x14ac:dyDescent="0.2"/>
    <row r="48916" hidden="1" x14ac:dyDescent="0.2"/>
    <row r="48917" hidden="1" x14ac:dyDescent="0.2"/>
    <row r="48918" hidden="1" x14ac:dyDescent="0.2"/>
    <row r="48919" hidden="1" x14ac:dyDescent="0.2"/>
    <row r="48920" hidden="1" x14ac:dyDescent="0.2"/>
    <row r="48921" hidden="1" x14ac:dyDescent="0.2"/>
    <row r="48922" hidden="1" x14ac:dyDescent="0.2"/>
    <row r="48923" hidden="1" x14ac:dyDescent="0.2"/>
    <row r="48924" hidden="1" x14ac:dyDescent="0.2"/>
    <row r="48925" hidden="1" x14ac:dyDescent="0.2"/>
    <row r="48926" hidden="1" x14ac:dyDescent="0.2"/>
    <row r="48927" hidden="1" x14ac:dyDescent="0.2"/>
    <row r="48928" hidden="1" x14ac:dyDescent="0.2"/>
    <row r="48929" hidden="1" x14ac:dyDescent="0.2"/>
    <row r="48930" hidden="1" x14ac:dyDescent="0.2"/>
    <row r="48931" hidden="1" x14ac:dyDescent="0.2"/>
    <row r="48932" hidden="1" x14ac:dyDescent="0.2"/>
    <row r="48933" hidden="1" x14ac:dyDescent="0.2"/>
    <row r="48934" hidden="1" x14ac:dyDescent="0.2"/>
    <row r="48935" hidden="1" x14ac:dyDescent="0.2"/>
    <row r="48936" hidden="1" x14ac:dyDescent="0.2"/>
    <row r="48937" hidden="1" x14ac:dyDescent="0.2"/>
    <row r="48938" hidden="1" x14ac:dyDescent="0.2"/>
    <row r="48939" hidden="1" x14ac:dyDescent="0.2"/>
    <row r="48940" hidden="1" x14ac:dyDescent="0.2"/>
    <row r="48941" hidden="1" x14ac:dyDescent="0.2"/>
    <row r="48942" hidden="1" x14ac:dyDescent="0.2"/>
    <row r="48943" hidden="1" x14ac:dyDescent="0.2"/>
    <row r="48944" hidden="1" x14ac:dyDescent="0.2"/>
    <row r="48945" hidden="1" x14ac:dyDescent="0.2"/>
    <row r="48946" hidden="1" x14ac:dyDescent="0.2"/>
    <row r="48947" hidden="1" x14ac:dyDescent="0.2"/>
    <row r="48948" hidden="1" x14ac:dyDescent="0.2"/>
    <row r="48949" hidden="1" x14ac:dyDescent="0.2"/>
    <row r="48950" hidden="1" x14ac:dyDescent="0.2"/>
    <row r="48951" hidden="1" x14ac:dyDescent="0.2"/>
    <row r="48952" hidden="1" x14ac:dyDescent="0.2"/>
    <row r="48953" hidden="1" x14ac:dyDescent="0.2"/>
    <row r="48954" hidden="1" x14ac:dyDescent="0.2"/>
    <row r="48955" hidden="1" x14ac:dyDescent="0.2"/>
    <row r="48956" hidden="1" x14ac:dyDescent="0.2"/>
    <row r="48957" hidden="1" x14ac:dyDescent="0.2"/>
    <row r="48958" hidden="1" x14ac:dyDescent="0.2"/>
    <row r="48959" hidden="1" x14ac:dyDescent="0.2"/>
    <row r="48960" hidden="1" x14ac:dyDescent="0.2"/>
    <row r="48961" hidden="1" x14ac:dyDescent="0.2"/>
    <row r="48962" hidden="1" x14ac:dyDescent="0.2"/>
    <row r="48963" hidden="1" x14ac:dyDescent="0.2"/>
    <row r="48964" hidden="1" x14ac:dyDescent="0.2"/>
    <row r="48965" hidden="1" x14ac:dyDescent="0.2"/>
    <row r="48966" hidden="1" x14ac:dyDescent="0.2"/>
    <row r="48967" hidden="1" x14ac:dyDescent="0.2"/>
    <row r="48968" hidden="1" x14ac:dyDescent="0.2"/>
    <row r="48969" hidden="1" x14ac:dyDescent="0.2"/>
    <row r="48970" hidden="1" x14ac:dyDescent="0.2"/>
    <row r="48971" hidden="1" x14ac:dyDescent="0.2"/>
    <row r="48972" hidden="1" x14ac:dyDescent="0.2"/>
    <row r="48973" hidden="1" x14ac:dyDescent="0.2"/>
    <row r="48974" hidden="1" x14ac:dyDescent="0.2"/>
    <row r="48975" hidden="1" x14ac:dyDescent="0.2"/>
    <row r="48976" hidden="1" x14ac:dyDescent="0.2"/>
    <row r="48977" hidden="1" x14ac:dyDescent="0.2"/>
    <row r="48978" hidden="1" x14ac:dyDescent="0.2"/>
    <row r="48979" hidden="1" x14ac:dyDescent="0.2"/>
    <row r="48980" hidden="1" x14ac:dyDescent="0.2"/>
    <row r="48981" hidden="1" x14ac:dyDescent="0.2"/>
    <row r="48982" hidden="1" x14ac:dyDescent="0.2"/>
    <row r="48983" hidden="1" x14ac:dyDescent="0.2"/>
    <row r="48984" hidden="1" x14ac:dyDescent="0.2"/>
    <row r="48985" hidden="1" x14ac:dyDescent="0.2"/>
    <row r="48986" hidden="1" x14ac:dyDescent="0.2"/>
    <row r="48987" hidden="1" x14ac:dyDescent="0.2"/>
    <row r="48988" hidden="1" x14ac:dyDescent="0.2"/>
    <row r="48989" hidden="1" x14ac:dyDescent="0.2"/>
    <row r="48990" hidden="1" x14ac:dyDescent="0.2"/>
    <row r="48991" hidden="1" x14ac:dyDescent="0.2"/>
    <row r="48992" hidden="1" x14ac:dyDescent="0.2"/>
    <row r="48993" hidden="1" x14ac:dyDescent="0.2"/>
    <row r="48994" hidden="1" x14ac:dyDescent="0.2"/>
    <row r="48995" hidden="1" x14ac:dyDescent="0.2"/>
    <row r="48996" hidden="1" x14ac:dyDescent="0.2"/>
    <row r="48997" hidden="1" x14ac:dyDescent="0.2"/>
    <row r="48998" hidden="1" x14ac:dyDescent="0.2"/>
    <row r="48999" hidden="1" x14ac:dyDescent="0.2"/>
    <row r="49000" hidden="1" x14ac:dyDescent="0.2"/>
    <row r="49001" hidden="1" x14ac:dyDescent="0.2"/>
    <row r="49002" hidden="1" x14ac:dyDescent="0.2"/>
    <row r="49003" hidden="1" x14ac:dyDescent="0.2"/>
    <row r="49004" hidden="1" x14ac:dyDescent="0.2"/>
    <row r="49005" hidden="1" x14ac:dyDescent="0.2"/>
    <row r="49006" hidden="1" x14ac:dyDescent="0.2"/>
    <row r="49007" hidden="1" x14ac:dyDescent="0.2"/>
    <row r="49008" hidden="1" x14ac:dyDescent="0.2"/>
    <row r="49009" hidden="1" x14ac:dyDescent="0.2"/>
    <row r="49010" hidden="1" x14ac:dyDescent="0.2"/>
    <row r="49011" hidden="1" x14ac:dyDescent="0.2"/>
    <row r="49012" hidden="1" x14ac:dyDescent="0.2"/>
    <row r="49013" hidden="1" x14ac:dyDescent="0.2"/>
    <row r="49014" hidden="1" x14ac:dyDescent="0.2"/>
    <row r="49015" hidden="1" x14ac:dyDescent="0.2"/>
    <row r="49016" hidden="1" x14ac:dyDescent="0.2"/>
    <row r="49017" hidden="1" x14ac:dyDescent="0.2"/>
    <row r="49018" hidden="1" x14ac:dyDescent="0.2"/>
    <row r="49019" hidden="1" x14ac:dyDescent="0.2"/>
    <row r="49020" hidden="1" x14ac:dyDescent="0.2"/>
    <row r="49021" hidden="1" x14ac:dyDescent="0.2"/>
    <row r="49022" hidden="1" x14ac:dyDescent="0.2"/>
    <row r="49023" hidden="1" x14ac:dyDescent="0.2"/>
    <row r="49024" hidden="1" x14ac:dyDescent="0.2"/>
    <row r="49025" hidden="1" x14ac:dyDescent="0.2"/>
    <row r="49026" hidden="1" x14ac:dyDescent="0.2"/>
    <row r="49027" hidden="1" x14ac:dyDescent="0.2"/>
    <row r="49028" hidden="1" x14ac:dyDescent="0.2"/>
    <row r="49029" hidden="1" x14ac:dyDescent="0.2"/>
    <row r="49030" hidden="1" x14ac:dyDescent="0.2"/>
    <row r="49031" hidden="1" x14ac:dyDescent="0.2"/>
    <row r="49032" hidden="1" x14ac:dyDescent="0.2"/>
    <row r="49033" hidden="1" x14ac:dyDescent="0.2"/>
    <row r="49034" hidden="1" x14ac:dyDescent="0.2"/>
    <row r="49035" hidden="1" x14ac:dyDescent="0.2"/>
    <row r="49036" hidden="1" x14ac:dyDescent="0.2"/>
    <row r="49037" hidden="1" x14ac:dyDescent="0.2"/>
    <row r="49038" hidden="1" x14ac:dyDescent="0.2"/>
    <row r="49039" hidden="1" x14ac:dyDescent="0.2"/>
    <row r="49040" hidden="1" x14ac:dyDescent="0.2"/>
    <row r="49041" hidden="1" x14ac:dyDescent="0.2"/>
    <row r="49042" hidden="1" x14ac:dyDescent="0.2"/>
    <row r="49043" hidden="1" x14ac:dyDescent="0.2"/>
    <row r="49044" hidden="1" x14ac:dyDescent="0.2"/>
    <row r="49045" hidden="1" x14ac:dyDescent="0.2"/>
    <row r="49046" hidden="1" x14ac:dyDescent="0.2"/>
    <row r="49047" hidden="1" x14ac:dyDescent="0.2"/>
    <row r="49048" hidden="1" x14ac:dyDescent="0.2"/>
    <row r="49049" hidden="1" x14ac:dyDescent="0.2"/>
    <row r="49050" hidden="1" x14ac:dyDescent="0.2"/>
    <row r="49051" hidden="1" x14ac:dyDescent="0.2"/>
    <row r="49052" hidden="1" x14ac:dyDescent="0.2"/>
    <row r="49053" hidden="1" x14ac:dyDescent="0.2"/>
    <row r="49054" hidden="1" x14ac:dyDescent="0.2"/>
    <row r="49055" hidden="1" x14ac:dyDescent="0.2"/>
    <row r="49056" hidden="1" x14ac:dyDescent="0.2"/>
    <row r="49057" hidden="1" x14ac:dyDescent="0.2"/>
    <row r="49058" hidden="1" x14ac:dyDescent="0.2"/>
    <row r="49059" hidden="1" x14ac:dyDescent="0.2"/>
    <row r="49060" hidden="1" x14ac:dyDescent="0.2"/>
    <row r="49061" hidden="1" x14ac:dyDescent="0.2"/>
    <row r="49062" hidden="1" x14ac:dyDescent="0.2"/>
    <row r="49063" hidden="1" x14ac:dyDescent="0.2"/>
    <row r="49064" hidden="1" x14ac:dyDescent="0.2"/>
    <row r="49065" hidden="1" x14ac:dyDescent="0.2"/>
    <row r="49066" hidden="1" x14ac:dyDescent="0.2"/>
    <row r="49067" hidden="1" x14ac:dyDescent="0.2"/>
    <row r="49068" hidden="1" x14ac:dyDescent="0.2"/>
    <row r="49069" hidden="1" x14ac:dyDescent="0.2"/>
    <row r="49070" hidden="1" x14ac:dyDescent="0.2"/>
    <row r="49071" hidden="1" x14ac:dyDescent="0.2"/>
    <row r="49072" hidden="1" x14ac:dyDescent="0.2"/>
    <row r="49073" hidden="1" x14ac:dyDescent="0.2"/>
    <row r="49074" hidden="1" x14ac:dyDescent="0.2"/>
    <row r="49075" hidden="1" x14ac:dyDescent="0.2"/>
    <row r="49076" hidden="1" x14ac:dyDescent="0.2"/>
    <row r="49077" hidden="1" x14ac:dyDescent="0.2"/>
    <row r="49078" hidden="1" x14ac:dyDescent="0.2"/>
    <row r="49079" hidden="1" x14ac:dyDescent="0.2"/>
    <row r="49080" hidden="1" x14ac:dyDescent="0.2"/>
    <row r="49081" hidden="1" x14ac:dyDescent="0.2"/>
    <row r="49082" hidden="1" x14ac:dyDescent="0.2"/>
    <row r="49083" hidden="1" x14ac:dyDescent="0.2"/>
    <row r="49084" hidden="1" x14ac:dyDescent="0.2"/>
    <row r="49085" hidden="1" x14ac:dyDescent="0.2"/>
    <row r="49086" hidden="1" x14ac:dyDescent="0.2"/>
    <row r="49087" hidden="1" x14ac:dyDescent="0.2"/>
    <row r="49088" hidden="1" x14ac:dyDescent="0.2"/>
    <row r="49089" hidden="1" x14ac:dyDescent="0.2"/>
    <row r="49090" hidden="1" x14ac:dyDescent="0.2"/>
    <row r="49091" hidden="1" x14ac:dyDescent="0.2"/>
    <row r="49092" hidden="1" x14ac:dyDescent="0.2"/>
    <row r="49093" hidden="1" x14ac:dyDescent="0.2"/>
    <row r="49094" hidden="1" x14ac:dyDescent="0.2"/>
    <row r="49095" hidden="1" x14ac:dyDescent="0.2"/>
    <row r="49096" hidden="1" x14ac:dyDescent="0.2"/>
    <row r="49097" hidden="1" x14ac:dyDescent="0.2"/>
    <row r="49098" hidden="1" x14ac:dyDescent="0.2"/>
    <row r="49099" hidden="1" x14ac:dyDescent="0.2"/>
    <row r="49100" hidden="1" x14ac:dyDescent="0.2"/>
    <row r="49101" hidden="1" x14ac:dyDescent="0.2"/>
    <row r="49102" hidden="1" x14ac:dyDescent="0.2"/>
    <row r="49103" hidden="1" x14ac:dyDescent="0.2"/>
    <row r="49104" hidden="1" x14ac:dyDescent="0.2"/>
    <row r="49105" hidden="1" x14ac:dyDescent="0.2"/>
    <row r="49106" hidden="1" x14ac:dyDescent="0.2"/>
    <row r="49107" hidden="1" x14ac:dyDescent="0.2"/>
    <row r="49108" hidden="1" x14ac:dyDescent="0.2"/>
    <row r="49109" hidden="1" x14ac:dyDescent="0.2"/>
    <row r="49110" hidden="1" x14ac:dyDescent="0.2"/>
    <row r="49111" hidden="1" x14ac:dyDescent="0.2"/>
    <row r="49112" hidden="1" x14ac:dyDescent="0.2"/>
    <row r="49113" hidden="1" x14ac:dyDescent="0.2"/>
    <row r="49114" hidden="1" x14ac:dyDescent="0.2"/>
    <row r="49115" hidden="1" x14ac:dyDescent="0.2"/>
    <row r="49116" hidden="1" x14ac:dyDescent="0.2"/>
    <row r="49117" hidden="1" x14ac:dyDescent="0.2"/>
    <row r="49118" hidden="1" x14ac:dyDescent="0.2"/>
    <row r="49119" hidden="1" x14ac:dyDescent="0.2"/>
    <row r="49120" hidden="1" x14ac:dyDescent="0.2"/>
    <row r="49121" hidden="1" x14ac:dyDescent="0.2"/>
    <row r="49122" hidden="1" x14ac:dyDescent="0.2"/>
    <row r="49123" hidden="1" x14ac:dyDescent="0.2"/>
    <row r="49124" hidden="1" x14ac:dyDescent="0.2"/>
    <row r="49125" hidden="1" x14ac:dyDescent="0.2"/>
    <row r="49126" hidden="1" x14ac:dyDescent="0.2"/>
    <row r="49127" hidden="1" x14ac:dyDescent="0.2"/>
    <row r="49128" hidden="1" x14ac:dyDescent="0.2"/>
    <row r="49129" hidden="1" x14ac:dyDescent="0.2"/>
    <row r="49130" hidden="1" x14ac:dyDescent="0.2"/>
    <row r="49131" hidden="1" x14ac:dyDescent="0.2"/>
    <row r="49132" hidden="1" x14ac:dyDescent="0.2"/>
    <row r="49133" hidden="1" x14ac:dyDescent="0.2"/>
    <row r="49134" hidden="1" x14ac:dyDescent="0.2"/>
    <row r="49135" hidden="1" x14ac:dyDescent="0.2"/>
    <row r="49136" hidden="1" x14ac:dyDescent="0.2"/>
    <row r="49137" hidden="1" x14ac:dyDescent="0.2"/>
    <row r="49138" hidden="1" x14ac:dyDescent="0.2"/>
    <row r="49139" hidden="1" x14ac:dyDescent="0.2"/>
    <row r="49140" hidden="1" x14ac:dyDescent="0.2"/>
    <row r="49141" hidden="1" x14ac:dyDescent="0.2"/>
    <row r="49142" hidden="1" x14ac:dyDescent="0.2"/>
    <row r="49143" hidden="1" x14ac:dyDescent="0.2"/>
    <row r="49144" hidden="1" x14ac:dyDescent="0.2"/>
    <row r="49145" hidden="1" x14ac:dyDescent="0.2"/>
    <row r="49146" hidden="1" x14ac:dyDescent="0.2"/>
    <row r="49147" hidden="1" x14ac:dyDescent="0.2"/>
    <row r="49148" hidden="1" x14ac:dyDescent="0.2"/>
    <row r="49149" hidden="1" x14ac:dyDescent="0.2"/>
    <row r="49150" hidden="1" x14ac:dyDescent="0.2"/>
    <row r="49151" hidden="1" x14ac:dyDescent="0.2"/>
    <row r="49152" hidden="1" x14ac:dyDescent="0.2"/>
    <row r="49153" hidden="1" x14ac:dyDescent="0.2"/>
    <row r="49154" hidden="1" x14ac:dyDescent="0.2"/>
    <row r="49155" hidden="1" x14ac:dyDescent="0.2"/>
    <row r="49156" hidden="1" x14ac:dyDescent="0.2"/>
    <row r="49157" hidden="1" x14ac:dyDescent="0.2"/>
    <row r="49158" hidden="1" x14ac:dyDescent="0.2"/>
    <row r="49159" hidden="1" x14ac:dyDescent="0.2"/>
    <row r="49160" hidden="1" x14ac:dyDescent="0.2"/>
    <row r="49161" hidden="1" x14ac:dyDescent="0.2"/>
    <row r="49162" hidden="1" x14ac:dyDescent="0.2"/>
    <row r="49163" hidden="1" x14ac:dyDescent="0.2"/>
    <row r="49164" hidden="1" x14ac:dyDescent="0.2"/>
    <row r="49165" hidden="1" x14ac:dyDescent="0.2"/>
    <row r="49166" hidden="1" x14ac:dyDescent="0.2"/>
    <row r="49167" hidden="1" x14ac:dyDescent="0.2"/>
    <row r="49168" hidden="1" x14ac:dyDescent="0.2"/>
    <row r="49169" hidden="1" x14ac:dyDescent="0.2"/>
    <row r="49170" hidden="1" x14ac:dyDescent="0.2"/>
    <row r="49171" hidden="1" x14ac:dyDescent="0.2"/>
    <row r="49172" hidden="1" x14ac:dyDescent="0.2"/>
    <row r="49173" hidden="1" x14ac:dyDescent="0.2"/>
    <row r="49174" hidden="1" x14ac:dyDescent="0.2"/>
    <row r="49175" hidden="1" x14ac:dyDescent="0.2"/>
    <row r="49176" hidden="1" x14ac:dyDescent="0.2"/>
    <row r="49177" hidden="1" x14ac:dyDescent="0.2"/>
    <row r="49178" hidden="1" x14ac:dyDescent="0.2"/>
    <row r="49179" hidden="1" x14ac:dyDescent="0.2"/>
    <row r="49180" hidden="1" x14ac:dyDescent="0.2"/>
    <row r="49181" hidden="1" x14ac:dyDescent="0.2"/>
    <row r="49182" hidden="1" x14ac:dyDescent="0.2"/>
    <row r="49183" hidden="1" x14ac:dyDescent="0.2"/>
    <row r="49184" hidden="1" x14ac:dyDescent="0.2"/>
    <row r="49185" hidden="1" x14ac:dyDescent="0.2"/>
    <row r="49186" hidden="1" x14ac:dyDescent="0.2"/>
    <row r="49187" hidden="1" x14ac:dyDescent="0.2"/>
    <row r="49188" hidden="1" x14ac:dyDescent="0.2"/>
    <row r="49189" hidden="1" x14ac:dyDescent="0.2"/>
    <row r="49190" hidden="1" x14ac:dyDescent="0.2"/>
    <row r="49191" hidden="1" x14ac:dyDescent="0.2"/>
    <row r="49192" hidden="1" x14ac:dyDescent="0.2"/>
    <row r="49193" hidden="1" x14ac:dyDescent="0.2"/>
    <row r="49194" hidden="1" x14ac:dyDescent="0.2"/>
    <row r="49195" hidden="1" x14ac:dyDescent="0.2"/>
    <row r="49196" hidden="1" x14ac:dyDescent="0.2"/>
    <row r="49197" hidden="1" x14ac:dyDescent="0.2"/>
    <row r="49198" hidden="1" x14ac:dyDescent="0.2"/>
    <row r="49199" hidden="1" x14ac:dyDescent="0.2"/>
    <row r="49200" hidden="1" x14ac:dyDescent="0.2"/>
    <row r="49201" hidden="1" x14ac:dyDescent="0.2"/>
    <row r="49202" hidden="1" x14ac:dyDescent="0.2"/>
    <row r="49203" hidden="1" x14ac:dyDescent="0.2"/>
    <row r="49204" hidden="1" x14ac:dyDescent="0.2"/>
    <row r="49205" hidden="1" x14ac:dyDescent="0.2"/>
    <row r="49206" hidden="1" x14ac:dyDescent="0.2"/>
    <row r="49207" hidden="1" x14ac:dyDescent="0.2"/>
    <row r="49208" hidden="1" x14ac:dyDescent="0.2"/>
    <row r="49209" hidden="1" x14ac:dyDescent="0.2"/>
    <row r="49210" hidden="1" x14ac:dyDescent="0.2"/>
    <row r="49211" hidden="1" x14ac:dyDescent="0.2"/>
    <row r="49212" hidden="1" x14ac:dyDescent="0.2"/>
    <row r="49213" hidden="1" x14ac:dyDescent="0.2"/>
    <row r="49214" hidden="1" x14ac:dyDescent="0.2"/>
    <row r="49215" hidden="1" x14ac:dyDescent="0.2"/>
    <row r="49216" hidden="1" x14ac:dyDescent="0.2"/>
    <row r="49217" hidden="1" x14ac:dyDescent="0.2"/>
    <row r="49218" hidden="1" x14ac:dyDescent="0.2"/>
    <row r="49219" hidden="1" x14ac:dyDescent="0.2"/>
    <row r="49220" hidden="1" x14ac:dyDescent="0.2"/>
    <row r="49221" hidden="1" x14ac:dyDescent="0.2"/>
    <row r="49222" hidden="1" x14ac:dyDescent="0.2"/>
    <row r="49223" hidden="1" x14ac:dyDescent="0.2"/>
    <row r="49224" hidden="1" x14ac:dyDescent="0.2"/>
    <row r="49225" hidden="1" x14ac:dyDescent="0.2"/>
    <row r="49226" hidden="1" x14ac:dyDescent="0.2"/>
    <row r="49227" hidden="1" x14ac:dyDescent="0.2"/>
    <row r="49228" hidden="1" x14ac:dyDescent="0.2"/>
    <row r="49229" hidden="1" x14ac:dyDescent="0.2"/>
    <row r="49230" hidden="1" x14ac:dyDescent="0.2"/>
    <row r="49231" hidden="1" x14ac:dyDescent="0.2"/>
    <row r="49232" hidden="1" x14ac:dyDescent="0.2"/>
    <row r="49233" hidden="1" x14ac:dyDescent="0.2"/>
    <row r="49234" hidden="1" x14ac:dyDescent="0.2"/>
    <row r="49235" hidden="1" x14ac:dyDescent="0.2"/>
    <row r="49236" hidden="1" x14ac:dyDescent="0.2"/>
    <row r="49237" hidden="1" x14ac:dyDescent="0.2"/>
    <row r="49238" hidden="1" x14ac:dyDescent="0.2"/>
    <row r="49239" hidden="1" x14ac:dyDescent="0.2"/>
    <row r="49240" hidden="1" x14ac:dyDescent="0.2"/>
    <row r="49241" hidden="1" x14ac:dyDescent="0.2"/>
    <row r="49242" hidden="1" x14ac:dyDescent="0.2"/>
    <row r="49243" hidden="1" x14ac:dyDescent="0.2"/>
    <row r="49244" hidden="1" x14ac:dyDescent="0.2"/>
    <row r="49245" hidden="1" x14ac:dyDescent="0.2"/>
    <row r="49246" hidden="1" x14ac:dyDescent="0.2"/>
    <row r="49247" hidden="1" x14ac:dyDescent="0.2"/>
    <row r="49248" hidden="1" x14ac:dyDescent="0.2"/>
    <row r="49249" hidden="1" x14ac:dyDescent="0.2"/>
    <row r="49250" hidden="1" x14ac:dyDescent="0.2"/>
    <row r="49251" hidden="1" x14ac:dyDescent="0.2"/>
    <row r="49252" hidden="1" x14ac:dyDescent="0.2"/>
    <row r="49253" hidden="1" x14ac:dyDescent="0.2"/>
    <row r="49254" hidden="1" x14ac:dyDescent="0.2"/>
    <row r="49255" hidden="1" x14ac:dyDescent="0.2"/>
    <row r="49256" hidden="1" x14ac:dyDescent="0.2"/>
    <row r="49257" hidden="1" x14ac:dyDescent="0.2"/>
    <row r="49258" hidden="1" x14ac:dyDescent="0.2"/>
    <row r="49259" hidden="1" x14ac:dyDescent="0.2"/>
    <row r="49260" hidden="1" x14ac:dyDescent="0.2"/>
    <row r="49261" hidden="1" x14ac:dyDescent="0.2"/>
    <row r="49262" hidden="1" x14ac:dyDescent="0.2"/>
    <row r="49263" hidden="1" x14ac:dyDescent="0.2"/>
    <row r="49264" hidden="1" x14ac:dyDescent="0.2"/>
    <row r="49265" hidden="1" x14ac:dyDescent="0.2"/>
    <row r="49266" hidden="1" x14ac:dyDescent="0.2"/>
    <row r="49267" hidden="1" x14ac:dyDescent="0.2"/>
    <row r="49268" hidden="1" x14ac:dyDescent="0.2"/>
    <row r="49269" hidden="1" x14ac:dyDescent="0.2"/>
    <row r="49270" hidden="1" x14ac:dyDescent="0.2"/>
    <row r="49271" hidden="1" x14ac:dyDescent="0.2"/>
    <row r="49272" hidden="1" x14ac:dyDescent="0.2"/>
    <row r="49273" hidden="1" x14ac:dyDescent="0.2"/>
    <row r="49274" hidden="1" x14ac:dyDescent="0.2"/>
    <row r="49275" hidden="1" x14ac:dyDescent="0.2"/>
    <row r="49276" hidden="1" x14ac:dyDescent="0.2"/>
    <row r="49277" hidden="1" x14ac:dyDescent="0.2"/>
    <row r="49278" hidden="1" x14ac:dyDescent="0.2"/>
    <row r="49279" hidden="1" x14ac:dyDescent="0.2"/>
    <row r="49280" hidden="1" x14ac:dyDescent="0.2"/>
    <row r="49281" hidden="1" x14ac:dyDescent="0.2"/>
    <row r="49282" hidden="1" x14ac:dyDescent="0.2"/>
    <row r="49283" hidden="1" x14ac:dyDescent="0.2"/>
    <row r="49284" hidden="1" x14ac:dyDescent="0.2"/>
    <row r="49285" hidden="1" x14ac:dyDescent="0.2"/>
    <row r="49286" hidden="1" x14ac:dyDescent="0.2"/>
    <row r="49287" hidden="1" x14ac:dyDescent="0.2"/>
    <row r="49288" hidden="1" x14ac:dyDescent="0.2"/>
    <row r="49289" hidden="1" x14ac:dyDescent="0.2"/>
    <row r="49290" hidden="1" x14ac:dyDescent="0.2"/>
    <row r="49291" hidden="1" x14ac:dyDescent="0.2"/>
    <row r="49292" hidden="1" x14ac:dyDescent="0.2"/>
    <row r="49293" hidden="1" x14ac:dyDescent="0.2"/>
    <row r="49294" hidden="1" x14ac:dyDescent="0.2"/>
    <row r="49295" hidden="1" x14ac:dyDescent="0.2"/>
    <row r="49296" hidden="1" x14ac:dyDescent="0.2"/>
    <row r="49297" hidden="1" x14ac:dyDescent="0.2"/>
    <row r="49298" hidden="1" x14ac:dyDescent="0.2"/>
    <row r="49299" hidden="1" x14ac:dyDescent="0.2"/>
    <row r="49300" hidden="1" x14ac:dyDescent="0.2"/>
    <row r="49301" hidden="1" x14ac:dyDescent="0.2"/>
    <row r="49302" hidden="1" x14ac:dyDescent="0.2"/>
    <row r="49303" hidden="1" x14ac:dyDescent="0.2"/>
    <row r="49304" hidden="1" x14ac:dyDescent="0.2"/>
    <row r="49305" hidden="1" x14ac:dyDescent="0.2"/>
    <row r="49306" hidden="1" x14ac:dyDescent="0.2"/>
    <row r="49307" hidden="1" x14ac:dyDescent="0.2"/>
    <row r="49308" hidden="1" x14ac:dyDescent="0.2"/>
    <row r="49309" hidden="1" x14ac:dyDescent="0.2"/>
    <row r="49310" hidden="1" x14ac:dyDescent="0.2"/>
    <row r="49311" hidden="1" x14ac:dyDescent="0.2"/>
    <row r="49312" hidden="1" x14ac:dyDescent="0.2"/>
    <row r="49313" hidden="1" x14ac:dyDescent="0.2"/>
    <row r="49314" hidden="1" x14ac:dyDescent="0.2"/>
    <row r="49315" hidden="1" x14ac:dyDescent="0.2"/>
    <row r="49316" hidden="1" x14ac:dyDescent="0.2"/>
    <row r="49317" hidden="1" x14ac:dyDescent="0.2"/>
    <row r="49318" hidden="1" x14ac:dyDescent="0.2"/>
    <row r="49319" hidden="1" x14ac:dyDescent="0.2"/>
    <row r="49320" hidden="1" x14ac:dyDescent="0.2"/>
    <row r="49321" hidden="1" x14ac:dyDescent="0.2"/>
    <row r="49322" hidden="1" x14ac:dyDescent="0.2"/>
    <row r="49323" hidden="1" x14ac:dyDescent="0.2"/>
    <row r="49324" hidden="1" x14ac:dyDescent="0.2"/>
    <row r="49325" hidden="1" x14ac:dyDescent="0.2"/>
    <row r="49326" hidden="1" x14ac:dyDescent="0.2"/>
    <row r="49327" hidden="1" x14ac:dyDescent="0.2"/>
    <row r="49328" hidden="1" x14ac:dyDescent="0.2"/>
    <row r="49329" hidden="1" x14ac:dyDescent="0.2"/>
    <row r="49330" hidden="1" x14ac:dyDescent="0.2"/>
    <row r="49331" hidden="1" x14ac:dyDescent="0.2"/>
    <row r="49332" hidden="1" x14ac:dyDescent="0.2"/>
    <row r="49333" hidden="1" x14ac:dyDescent="0.2"/>
    <row r="49334" hidden="1" x14ac:dyDescent="0.2"/>
    <row r="49335" hidden="1" x14ac:dyDescent="0.2"/>
    <row r="49336" hidden="1" x14ac:dyDescent="0.2"/>
    <row r="49337" hidden="1" x14ac:dyDescent="0.2"/>
    <row r="49338" hidden="1" x14ac:dyDescent="0.2"/>
    <row r="49339" hidden="1" x14ac:dyDescent="0.2"/>
    <row r="49340" hidden="1" x14ac:dyDescent="0.2"/>
    <row r="49341" hidden="1" x14ac:dyDescent="0.2"/>
    <row r="49342" hidden="1" x14ac:dyDescent="0.2"/>
    <row r="49343" hidden="1" x14ac:dyDescent="0.2"/>
    <row r="49344" hidden="1" x14ac:dyDescent="0.2"/>
    <row r="49345" hidden="1" x14ac:dyDescent="0.2"/>
    <row r="49346" hidden="1" x14ac:dyDescent="0.2"/>
    <row r="49347" hidden="1" x14ac:dyDescent="0.2"/>
    <row r="49348" hidden="1" x14ac:dyDescent="0.2"/>
    <row r="49349" hidden="1" x14ac:dyDescent="0.2"/>
    <row r="49350" hidden="1" x14ac:dyDescent="0.2"/>
    <row r="49351" hidden="1" x14ac:dyDescent="0.2"/>
    <row r="49352" hidden="1" x14ac:dyDescent="0.2"/>
    <row r="49353" hidden="1" x14ac:dyDescent="0.2"/>
    <row r="49354" hidden="1" x14ac:dyDescent="0.2"/>
    <row r="49355" hidden="1" x14ac:dyDescent="0.2"/>
    <row r="49356" hidden="1" x14ac:dyDescent="0.2"/>
    <row r="49357" hidden="1" x14ac:dyDescent="0.2"/>
    <row r="49358" hidden="1" x14ac:dyDescent="0.2"/>
    <row r="49359" hidden="1" x14ac:dyDescent="0.2"/>
    <row r="49360" hidden="1" x14ac:dyDescent="0.2"/>
    <row r="49361" hidden="1" x14ac:dyDescent="0.2"/>
    <row r="49362" hidden="1" x14ac:dyDescent="0.2"/>
    <row r="49363" hidden="1" x14ac:dyDescent="0.2"/>
    <row r="49364" hidden="1" x14ac:dyDescent="0.2"/>
    <row r="49365" hidden="1" x14ac:dyDescent="0.2"/>
    <row r="49366" hidden="1" x14ac:dyDescent="0.2"/>
    <row r="49367" hidden="1" x14ac:dyDescent="0.2"/>
    <row r="49368" hidden="1" x14ac:dyDescent="0.2"/>
    <row r="49369" hidden="1" x14ac:dyDescent="0.2"/>
    <row r="49370" hidden="1" x14ac:dyDescent="0.2"/>
    <row r="49371" hidden="1" x14ac:dyDescent="0.2"/>
    <row r="49372" hidden="1" x14ac:dyDescent="0.2"/>
    <row r="49373" hidden="1" x14ac:dyDescent="0.2"/>
    <row r="49374" hidden="1" x14ac:dyDescent="0.2"/>
    <row r="49375" hidden="1" x14ac:dyDescent="0.2"/>
    <row r="49376" hidden="1" x14ac:dyDescent="0.2"/>
    <row r="49377" hidden="1" x14ac:dyDescent="0.2"/>
    <row r="49378" hidden="1" x14ac:dyDescent="0.2"/>
    <row r="49379" hidden="1" x14ac:dyDescent="0.2"/>
    <row r="49380" hidden="1" x14ac:dyDescent="0.2"/>
    <row r="49381" hidden="1" x14ac:dyDescent="0.2"/>
    <row r="49382" hidden="1" x14ac:dyDescent="0.2"/>
    <row r="49383" hidden="1" x14ac:dyDescent="0.2"/>
    <row r="49384" hidden="1" x14ac:dyDescent="0.2"/>
    <row r="49385" hidden="1" x14ac:dyDescent="0.2"/>
    <row r="49386" hidden="1" x14ac:dyDescent="0.2"/>
    <row r="49387" hidden="1" x14ac:dyDescent="0.2"/>
    <row r="49388" hidden="1" x14ac:dyDescent="0.2"/>
    <row r="49389" hidden="1" x14ac:dyDescent="0.2"/>
    <row r="49390" hidden="1" x14ac:dyDescent="0.2"/>
    <row r="49391" hidden="1" x14ac:dyDescent="0.2"/>
    <row r="49392" hidden="1" x14ac:dyDescent="0.2"/>
    <row r="49393" hidden="1" x14ac:dyDescent="0.2"/>
    <row r="49394" hidden="1" x14ac:dyDescent="0.2"/>
    <row r="49395" hidden="1" x14ac:dyDescent="0.2"/>
    <row r="49396" hidden="1" x14ac:dyDescent="0.2"/>
    <row r="49397" hidden="1" x14ac:dyDescent="0.2"/>
    <row r="49398" hidden="1" x14ac:dyDescent="0.2"/>
    <row r="49399" hidden="1" x14ac:dyDescent="0.2"/>
    <row r="49400" hidden="1" x14ac:dyDescent="0.2"/>
    <row r="49401" hidden="1" x14ac:dyDescent="0.2"/>
    <row r="49402" hidden="1" x14ac:dyDescent="0.2"/>
    <row r="49403" hidden="1" x14ac:dyDescent="0.2"/>
    <row r="49404" hidden="1" x14ac:dyDescent="0.2"/>
    <row r="49405" hidden="1" x14ac:dyDescent="0.2"/>
    <row r="49406" hidden="1" x14ac:dyDescent="0.2"/>
    <row r="49407" hidden="1" x14ac:dyDescent="0.2"/>
    <row r="49408" hidden="1" x14ac:dyDescent="0.2"/>
    <row r="49409" hidden="1" x14ac:dyDescent="0.2"/>
    <row r="49410" hidden="1" x14ac:dyDescent="0.2"/>
    <row r="49411" hidden="1" x14ac:dyDescent="0.2"/>
    <row r="49412" hidden="1" x14ac:dyDescent="0.2"/>
    <row r="49413" hidden="1" x14ac:dyDescent="0.2"/>
    <row r="49414" hidden="1" x14ac:dyDescent="0.2"/>
    <row r="49415" hidden="1" x14ac:dyDescent="0.2"/>
    <row r="49416" hidden="1" x14ac:dyDescent="0.2"/>
    <row r="49417" hidden="1" x14ac:dyDescent="0.2"/>
    <row r="49418" hidden="1" x14ac:dyDescent="0.2"/>
    <row r="49419" hidden="1" x14ac:dyDescent="0.2"/>
    <row r="49420" hidden="1" x14ac:dyDescent="0.2"/>
    <row r="49421" hidden="1" x14ac:dyDescent="0.2"/>
    <row r="49422" hidden="1" x14ac:dyDescent="0.2"/>
    <row r="49423" hidden="1" x14ac:dyDescent="0.2"/>
    <row r="49424" hidden="1" x14ac:dyDescent="0.2"/>
    <row r="49425" hidden="1" x14ac:dyDescent="0.2"/>
    <row r="49426" hidden="1" x14ac:dyDescent="0.2"/>
    <row r="49427" hidden="1" x14ac:dyDescent="0.2"/>
    <row r="49428" hidden="1" x14ac:dyDescent="0.2"/>
    <row r="49429" hidden="1" x14ac:dyDescent="0.2"/>
    <row r="49430" hidden="1" x14ac:dyDescent="0.2"/>
    <row r="49431" hidden="1" x14ac:dyDescent="0.2"/>
    <row r="49432" hidden="1" x14ac:dyDescent="0.2"/>
    <row r="49433" hidden="1" x14ac:dyDescent="0.2"/>
    <row r="49434" hidden="1" x14ac:dyDescent="0.2"/>
    <row r="49435" hidden="1" x14ac:dyDescent="0.2"/>
    <row r="49436" hidden="1" x14ac:dyDescent="0.2"/>
    <row r="49437" hidden="1" x14ac:dyDescent="0.2"/>
    <row r="49438" hidden="1" x14ac:dyDescent="0.2"/>
    <row r="49439" hidden="1" x14ac:dyDescent="0.2"/>
    <row r="49440" hidden="1" x14ac:dyDescent="0.2"/>
    <row r="49441" hidden="1" x14ac:dyDescent="0.2"/>
    <row r="49442" hidden="1" x14ac:dyDescent="0.2"/>
    <row r="49443" hidden="1" x14ac:dyDescent="0.2"/>
    <row r="49444" hidden="1" x14ac:dyDescent="0.2"/>
    <row r="49445" hidden="1" x14ac:dyDescent="0.2"/>
    <row r="49446" hidden="1" x14ac:dyDescent="0.2"/>
    <row r="49447" hidden="1" x14ac:dyDescent="0.2"/>
    <row r="49448" hidden="1" x14ac:dyDescent="0.2"/>
    <row r="49449" hidden="1" x14ac:dyDescent="0.2"/>
    <row r="49450" hidden="1" x14ac:dyDescent="0.2"/>
    <row r="49451" hidden="1" x14ac:dyDescent="0.2"/>
    <row r="49452" hidden="1" x14ac:dyDescent="0.2"/>
    <row r="49453" hidden="1" x14ac:dyDescent="0.2"/>
    <row r="49454" hidden="1" x14ac:dyDescent="0.2"/>
    <row r="49455" hidden="1" x14ac:dyDescent="0.2"/>
    <row r="49456" hidden="1" x14ac:dyDescent="0.2"/>
    <row r="49457" hidden="1" x14ac:dyDescent="0.2"/>
    <row r="49458" hidden="1" x14ac:dyDescent="0.2"/>
    <row r="49459" hidden="1" x14ac:dyDescent="0.2"/>
    <row r="49460" hidden="1" x14ac:dyDescent="0.2"/>
    <row r="49461" hidden="1" x14ac:dyDescent="0.2"/>
    <row r="49462" hidden="1" x14ac:dyDescent="0.2"/>
    <row r="49463" hidden="1" x14ac:dyDescent="0.2"/>
    <row r="49464" hidden="1" x14ac:dyDescent="0.2"/>
    <row r="49465" hidden="1" x14ac:dyDescent="0.2"/>
    <row r="49466" hidden="1" x14ac:dyDescent="0.2"/>
    <row r="49467" hidden="1" x14ac:dyDescent="0.2"/>
    <row r="49468" hidden="1" x14ac:dyDescent="0.2"/>
    <row r="49469" hidden="1" x14ac:dyDescent="0.2"/>
    <row r="49470" hidden="1" x14ac:dyDescent="0.2"/>
    <row r="49471" hidden="1" x14ac:dyDescent="0.2"/>
    <row r="49472" hidden="1" x14ac:dyDescent="0.2"/>
    <row r="49473" hidden="1" x14ac:dyDescent="0.2"/>
    <row r="49474" hidden="1" x14ac:dyDescent="0.2"/>
    <row r="49475" hidden="1" x14ac:dyDescent="0.2"/>
    <row r="49476" hidden="1" x14ac:dyDescent="0.2"/>
    <row r="49477" hidden="1" x14ac:dyDescent="0.2"/>
    <row r="49478" hidden="1" x14ac:dyDescent="0.2"/>
    <row r="49479" hidden="1" x14ac:dyDescent="0.2"/>
    <row r="49480" hidden="1" x14ac:dyDescent="0.2"/>
    <row r="49481" hidden="1" x14ac:dyDescent="0.2"/>
    <row r="49482" hidden="1" x14ac:dyDescent="0.2"/>
    <row r="49483" hidden="1" x14ac:dyDescent="0.2"/>
    <row r="49484" hidden="1" x14ac:dyDescent="0.2"/>
    <row r="49485" hidden="1" x14ac:dyDescent="0.2"/>
    <row r="49486" hidden="1" x14ac:dyDescent="0.2"/>
    <row r="49487" hidden="1" x14ac:dyDescent="0.2"/>
    <row r="49488" hidden="1" x14ac:dyDescent="0.2"/>
    <row r="49489" hidden="1" x14ac:dyDescent="0.2"/>
    <row r="49490" hidden="1" x14ac:dyDescent="0.2"/>
    <row r="49491" hidden="1" x14ac:dyDescent="0.2"/>
    <row r="49492" hidden="1" x14ac:dyDescent="0.2"/>
    <row r="49493" hidden="1" x14ac:dyDescent="0.2"/>
    <row r="49494" hidden="1" x14ac:dyDescent="0.2"/>
    <row r="49495" hidden="1" x14ac:dyDescent="0.2"/>
    <row r="49496" hidden="1" x14ac:dyDescent="0.2"/>
    <row r="49497" hidden="1" x14ac:dyDescent="0.2"/>
    <row r="49498" hidden="1" x14ac:dyDescent="0.2"/>
    <row r="49499" hidden="1" x14ac:dyDescent="0.2"/>
    <row r="49500" hidden="1" x14ac:dyDescent="0.2"/>
    <row r="49501" hidden="1" x14ac:dyDescent="0.2"/>
    <row r="49502" hidden="1" x14ac:dyDescent="0.2"/>
    <row r="49503" hidden="1" x14ac:dyDescent="0.2"/>
    <row r="49504" hidden="1" x14ac:dyDescent="0.2"/>
    <row r="49505" hidden="1" x14ac:dyDescent="0.2"/>
    <row r="49506" hidden="1" x14ac:dyDescent="0.2"/>
    <row r="49507" hidden="1" x14ac:dyDescent="0.2"/>
    <row r="49508" hidden="1" x14ac:dyDescent="0.2"/>
    <row r="49509" hidden="1" x14ac:dyDescent="0.2"/>
    <row r="49510" hidden="1" x14ac:dyDescent="0.2"/>
    <row r="49511" hidden="1" x14ac:dyDescent="0.2"/>
    <row r="49512" hidden="1" x14ac:dyDescent="0.2"/>
    <row r="49513" hidden="1" x14ac:dyDescent="0.2"/>
    <row r="49514" hidden="1" x14ac:dyDescent="0.2"/>
    <row r="49515" hidden="1" x14ac:dyDescent="0.2"/>
    <row r="49516" hidden="1" x14ac:dyDescent="0.2"/>
    <row r="49517" hidden="1" x14ac:dyDescent="0.2"/>
    <row r="49518" hidden="1" x14ac:dyDescent="0.2"/>
    <row r="49519" hidden="1" x14ac:dyDescent="0.2"/>
    <row r="49520" hidden="1" x14ac:dyDescent="0.2"/>
    <row r="49521" hidden="1" x14ac:dyDescent="0.2"/>
    <row r="49522" hidden="1" x14ac:dyDescent="0.2"/>
    <row r="49523" hidden="1" x14ac:dyDescent="0.2"/>
    <row r="49524" hidden="1" x14ac:dyDescent="0.2"/>
    <row r="49525" hidden="1" x14ac:dyDescent="0.2"/>
    <row r="49526" hidden="1" x14ac:dyDescent="0.2"/>
    <row r="49527" hidden="1" x14ac:dyDescent="0.2"/>
    <row r="49528" hidden="1" x14ac:dyDescent="0.2"/>
    <row r="49529" hidden="1" x14ac:dyDescent="0.2"/>
    <row r="49530" hidden="1" x14ac:dyDescent="0.2"/>
    <row r="49531" hidden="1" x14ac:dyDescent="0.2"/>
    <row r="49532" hidden="1" x14ac:dyDescent="0.2"/>
    <row r="49533" hidden="1" x14ac:dyDescent="0.2"/>
    <row r="49534" hidden="1" x14ac:dyDescent="0.2"/>
    <row r="49535" hidden="1" x14ac:dyDescent="0.2"/>
    <row r="49536" hidden="1" x14ac:dyDescent="0.2"/>
    <row r="49537" hidden="1" x14ac:dyDescent="0.2"/>
    <row r="49538" hidden="1" x14ac:dyDescent="0.2"/>
    <row r="49539" hidden="1" x14ac:dyDescent="0.2"/>
    <row r="49540" hidden="1" x14ac:dyDescent="0.2"/>
    <row r="49541" hidden="1" x14ac:dyDescent="0.2"/>
    <row r="49542" hidden="1" x14ac:dyDescent="0.2"/>
    <row r="49543" hidden="1" x14ac:dyDescent="0.2"/>
    <row r="49544" hidden="1" x14ac:dyDescent="0.2"/>
    <row r="49545" hidden="1" x14ac:dyDescent="0.2"/>
    <row r="49546" hidden="1" x14ac:dyDescent="0.2"/>
    <row r="49547" hidden="1" x14ac:dyDescent="0.2"/>
    <row r="49548" hidden="1" x14ac:dyDescent="0.2"/>
    <row r="49549" hidden="1" x14ac:dyDescent="0.2"/>
    <row r="49550" hidden="1" x14ac:dyDescent="0.2"/>
    <row r="49551" hidden="1" x14ac:dyDescent="0.2"/>
    <row r="49552" hidden="1" x14ac:dyDescent="0.2"/>
    <row r="49553" hidden="1" x14ac:dyDescent="0.2"/>
    <row r="49554" hidden="1" x14ac:dyDescent="0.2"/>
    <row r="49555" hidden="1" x14ac:dyDescent="0.2"/>
    <row r="49556" hidden="1" x14ac:dyDescent="0.2"/>
    <row r="49557" hidden="1" x14ac:dyDescent="0.2"/>
    <row r="49558" hidden="1" x14ac:dyDescent="0.2"/>
    <row r="49559" hidden="1" x14ac:dyDescent="0.2"/>
    <row r="49560" hidden="1" x14ac:dyDescent="0.2"/>
    <row r="49561" hidden="1" x14ac:dyDescent="0.2"/>
    <row r="49562" hidden="1" x14ac:dyDescent="0.2"/>
    <row r="49563" hidden="1" x14ac:dyDescent="0.2"/>
    <row r="49564" hidden="1" x14ac:dyDescent="0.2"/>
    <row r="49565" hidden="1" x14ac:dyDescent="0.2"/>
    <row r="49566" hidden="1" x14ac:dyDescent="0.2"/>
    <row r="49567" hidden="1" x14ac:dyDescent="0.2"/>
    <row r="49568" hidden="1" x14ac:dyDescent="0.2"/>
    <row r="49569" hidden="1" x14ac:dyDescent="0.2"/>
    <row r="49570" hidden="1" x14ac:dyDescent="0.2"/>
    <row r="49571" hidden="1" x14ac:dyDescent="0.2"/>
    <row r="49572" hidden="1" x14ac:dyDescent="0.2"/>
    <row r="49573" hidden="1" x14ac:dyDescent="0.2"/>
    <row r="49574" hidden="1" x14ac:dyDescent="0.2"/>
    <row r="49575" hidden="1" x14ac:dyDescent="0.2"/>
    <row r="49576" hidden="1" x14ac:dyDescent="0.2"/>
    <row r="49577" hidden="1" x14ac:dyDescent="0.2"/>
    <row r="49578" hidden="1" x14ac:dyDescent="0.2"/>
    <row r="49579" hidden="1" x14ac:dyDescent="0.2"/>
    <row r="49580" hidden="1" x14ac:dyDescent="0.2"/>
    <row r="49581" hidden="1" x14ac:dyDescent="0.2"/>
    <row r="49582" hidden="1" x14ac:dyDescent="0.2"/>
    <row r="49583" hidden="1" x14ac:dyDescent="0.2"/>
    <row r="49584" hidden="1" x14ac:dyDescent="0.2"/>
    <row r="49585" hidden="1" x14ac:dyDescent="0.2"/>
    <row r="49586" hidden="1" x14ac:dyDescent="0.2"/>
    <row r="49587" hidden="1" x14ac:dyDescent="0.2"/>
    <row r="49588" hidden="1" x14ac:dyDescent="0.2"/>
    <row r="49589" hidden="1" x14ac:dyDescent="0.2"/>
    <row r="49590" hidden="1" x14ac:dyDescent="0.2"/>
    <row r="49591" hidden="1" x14ac:dyDescent="0.2"/>
    <row r="49592" hidden="1" x14ac:dyDescent="0.2"/>
    <row r="49593" hidden="1" x14ac:dyDescent="0.2"/>
    <row r="49594" hidden="1" x14ac:dyDescent="0.2"/>
    <row r="49595" hidden="1" x14ac:dyDescent="0.2"/>
    <row r="49596" hidden="1" x14ac:dyDescent="0.2"/>
    <row r="49597" hidden="1" x14ac:dyDescent="0.2"/>
    <row r="49598" hidden="1" x14ac:dyDescent="0.2"/>
    <row r="49599" hidden="1" x14ac:dyDescent="0.2"/>
    <row r="49600" hidden="1" x14ac:dyDescent="0.2"/>
    <row r="49601" hidden="1" x14ac:dyDescent="0.2"/>
    <row r="49602" hidden="1" x14ac:dyDescent="0.2"/>
    <row r="49603" hidden="1" x14ac:dyDescent="0.2"/>
    <row r="49604" hidden="1" x14ac:dyDescent="0.2"/>
    <row r="49605" hidden="1" x14ac:dyDescent="0.2"/>
    <row r="49606" hidden="1" x14ac:dyDescent="0.2"/>
    <row r="49607" hidden="1" x14ac:dyDescent="0.2"/>
    <row r="49608" hidden="1" x14ac:dyDescent="0.2"/>
    <row r="49609" hidden="1" x14ac:dyDescent="0.2"/>
    <row r="49610" hidden="1" x14ac:dyDescent="0.2"/>
    <row r="49611" hidden="1" x14ac:dyDescent="0.2"/>
    <row r="49612" hidden="1" x14ac:dyDescent="0.2"/>
    <row r="49613" hidden="1" x14ac:dyDescent="0.2"/>
    <row r="49614" hidden="1" x14ac:dyDescent="0.2"/>
    <row r="49615" hidden="1" x14ac:dyDescent="0.2"/>
    <row r="49616" hidden="1" x14ac:dyDescent="0.2"/>
    <row r="49617" hidden="1" x14ac:dyDescent="0.2"/>
    <row r="49618" hidden="1" x14ac:dyDescent="0.2"/>
    <row r="49619" hidden="1" x14ac:dyDescent="0.2"/>
    <row r="49620" hidden="1" x14ac:dyDescent="0.2"/>
    <row r="49621" hidden="1" x14ac:dyDescent="0.2"/>
    <row r="49622" hidden="1" x14ac:dyDescent="0.2"/>
    <row r="49623" hidden="1" x14ac:dyDescent="0.2"/>
    <row r="49624" hidden="1" x14ac:dyDescent="0.2"/>
    <row r="49625" hidden="1" x14ac:dyDescent="0.2"/>
    <row r="49626" hidden="1" x14ac:dyDescent="0.2"/>
    <row r="49627" hidden="1" x14ac:dyDescent="0.2"/>
    <row r="49628" hidden="1" x14ac:dyDescent="0.2"/>
    <row r="49629" hidden="1" x14ac:dyDescent="0.2"/>
    <row r="49630" hidden="1" x14ac:dyDescent="0.2"/>
    <row r="49631" hidden="1" x14ac:dyDescent="0.2"/>
    <row r="49632" hidden="1" x14ac:dyDescent="0.2"/>
    <row r="49633" hidden="1" x14ac:dyDescent="0.2"/>
    <row r="49634" hidden="1" x14ac:dyDescent="0.2"/>
    <row r="49635" hidden="1" x14ac:dyDescent="0.2"/>
    <row r="49636" hidden="1" x14ac:dyDescent="0.2"/>
    <row r="49637" hidden="1" x14ac:dyDescent="0.2"/>
    <row r="49638" hidden="1" x14ac:dyDescent="0.2"/>
    <row r="49639" hidden="1" x14ac:dyDescent="0.2"/>
    <row r="49640" hidden="1" x14ac:dyDescent="0.2"/>
    <row r="49641" hidden="1" x14ac:dyDescent="0.2"/>
    <row r="49642" hidden="1" x14ac:dyDescent="0.2"/>
    <row r="49643" hidden="1" x14ac:dyDescent="0.2"/>
    <row r="49644" hidden="1" x14ac:dyDescent="0.2"/>
    <row r="49645" hidden="1" x14ac:dyDescent="0.2"/>
    <row r="49646" hidden="1" x14ac:dyDescent="0.2"/>
    <row r="49647" hidden="1" x14ac:dyDescent="0.2"/>
    <row r="49648" hidden="1" x14ac:dyDescent="0.2"/>
    <row r="49649" hidden="1" x14ac:dyDescent="0.2"/>
    <row r="49650" hidden="1" x14ac:dyDescent="0.2"/>
    <row r="49651" hidden="1" x14ac:dyDescent="0.2"/>
    <row r="49652" hidden="1" x14ac:dyDescent="0.2"/>
    <row r="49653" hidden="1" x14ac:dyDescent="0.2"/>
    <row r="49654" hidden="1" x14ac:dyDescent="0.2"/>
    <row r="49655" hidden="1" x14ac:dyDescent="0.2"/>
    <row r="49656" hidden="1" x14ac:dyDescent="0.2"/>
    <row r="49657" hidden="1" x14ac:dyDescent="0.2"/>
    <row r="49658" hidden="1" x14ac:dyDescent="0.2"/>
    <row r="49659" hidden="1" x14ac:dyDescent="0.2"/>
    <row r="49660" hidden="1" x14ac:dyDescent="0.2"/>
    <row r="49661" hidden="1" x14ac:dyDescent="0.2"/>
    <row r="49662" hidden="1" x14ac:dyDescent="0.2"/>
    <row r="49663" hidden="1" x14ac:dyDescent="0.2"/>
    <row r="49664" hidden="1" x14ac:dyDescent="0.2"/>
    <row r="49665" hidden="1" x14ac:dyDescent="0.2"/>
    <row r="49666" hidden="1" x14ac:dyDescent="0.2"/>
    <row r="49667" hidden="1" x14ac:dyDescent="0.2"/>
    <row r="49668" hidden="1" x14ac:dyDescent="0.2"/>
    <row r="49669" hidden="1" x14ac:dyDescent="0.2"/>
    <row r="49670" hidden="1" x14ac:dyDescent="0.2"/>
    <row r="49671" hidden="1" x14ac:dyDescent="0.2"/>
    <row r="49672" hidden="1" x14ac:dyDescent="0.2"/>
    <row r="49673" hidden="1" x14ac:dyDescent="0.2"/>
    <row r="49674" hidden="1" x14ac:dyDescent="0.2"/>
    <row r="49675" hidden="1" x14ac:dyDescent="0.2"/>
    <row r="49676" hidden="1" x14ac:dyDescent="0.2"/>
    <row r="49677" hidden="1" x14ac:dyDescent="0.2"/>
    <row r="49678" hidden="1" x14ac:dyDescent="0.2"/>
    <row r="49679" hidden="1" x14ac:dyDescent="0.2"/>
    <row r="49680" hidden="1" x14ac:dyDescent="0.2"/>
    <row r="49681" hidden="1" x14ac:dyDescent="0.2"/>
    <row r="49682" hidden="1" x14ac:dyDescent="0.2"/>
    <row r="49683" hidden="1" x14ac:dyDescent="0.2"/>
    <row r="49684" hidden="1" x14ac:dyDescent="0.2"/>
    <row r="49685" hidden="1" x14ac:dyDescent="0.2"/>
    <row r="49686" hidden="1" x14ac:dyDescent="0.2"/>
    <row r="49687" hidden="1" x14ac:dyDescent="0.2"/>
    <row r="49688" hidden="1" x14ac:dyDescent="0.2"/>
    <row r="49689" hidden="1" x14ac:dyDescent="0.2"/>
    <row r="49690" hidden="1" x14ac:dyDescent="0.2"/>
    <row r="49691" hidden="1" x14ac:dyDescent="0.2"/>
    <row r="49692" hidden="1" x14ac:dyDescent="0.2"/>
    <row r="49693" hidden="1" x14ac:dyDescent="0.2"/>
    <row r="49694" hidden="1" x14ac:dyDescent="0.2"/>
    <row r="49695" hidden="1" x14ac:dyDescent="0.2"/>
    <row r="49696" hidden="1" x14ac:dyDescent="0.2"/>
    <row r="49697" hidden="1" x14ac:dyDescent="0.2"/>
    <row r="49698" hidden="1" x14ac:dyDescent="0.2"/>
    <row r="49699" hidden="1" x14ac:dyDescent="0.2"/>
    <row r="49700" hidden="1" x14ac:dyDescent="0.2"/>
    <row r="49701" hidden="1" x14ac:dyDescent="0.2"/>
    <row r="49702" hidden="1" x14ac:dyDescent="0.2"/>
    <row r="49703" hidden="1" x14ac:dyDescent="0.2"/>
    <row r="49704" hidden="1" x14ac:dyDescent="0.2"/>
    <row r="49705" hidden="1" x14ac:dyDescent="0.2"/>
    <row r="49706" hidden="1" x14ac:dyDescent="0.2"/>
    <row r="49707" hidden="1" x14ac:dyDescent="0.2"/>
    <row r="49708" hidden="1" x14ac:dyDescent="0.2"/>
    <row r="49709" hidden="1" x14ac:dyDescent="0.2"/>
    <row r="49710" hidden="1" x14ac:dyDescent="0.2"/>
    <row r="49711" hidden="1" x14ac:dyDescent="0.2"/>
    <row r="49712" hidden="1" x14ac:dyDescent="0.2"/>
    <row r="49713" hidden="1" x14ac:dyDescent="0.2"/>
    <row r="49714" hidden="1" x14ac:dyDescent="0.2"/>
    <row r="49715" hidden="1" x14ac:dyDescent="0.2"/>
    <row r="49716" hidden="1" x14ac:dyDescent="0.2"/>
    <row r="49717" hidden="1" x14ac:dyDescent="0.2"/>
    <row r="49718" hidden="1" x14ac:dyDescent="0.2"/>
    <row r="49719" hidden="1" x14ac:dyDescent="0.2"/>
    <row r="49720" hidden="1" x14ac:dyDescent="0.2"/>
    <row r="49721" hidden="1" x14ac:dyDescent="0.2"/>
    <row r="49722" hidden="1" x14ac:dyDescent="0.2"/>
    <row r="49723" hidden="1" x14ac:dyDescent="0.2"/>
    <row r="49724" hidden="1" x14ac:dyDescent="0.2"/>
    <row r="49725" hidden="1" x14ac:dyDescent="0.2"/>
    <row r="49726" hidden="1" x14ac:dyDescent="0.2"/>
    <row r="49727" hidden="1" x14ac:dyDescent="0.2"/>
    <row r="49728" hidden="1" x14ac:dyDescent="0.2"/>
    <row r="49729" hidden="1" x14ac:dyDescent="0.2"/>
    <row r="49730" hidden="1" x14ac:dyDescent="0.2"/>
    <row r="49731" hidden="1" x14ac:dyDescent="0.2"/>
    <row r="49732" hidden="1" x14ac:dyDescent="0.2"/>
    <row r="49733" hidden="1" x14ac:dyDescent="0.2"/>
    <row r="49734" hidden="1" x14ac:dyDescent="0.2"/>
    <row r="49735" hidden="1" x14ac:dyDescent="0.2"/>
    <row r="49736" hidden="1" x14ac:dyDescent="0.2"/>
    <row r="49737" hidden="1" x14ac:dyDescent="0.2"/>
    <row r="49738" hidden="1" x14ac:dyDescent="0.2"/>
    <row r="49739" hidden="1" x14ac:dyDescent="0.2"/>
    <row r="49740" hidden="1" x14ac:dyDescent="0.2"/>
    <row r="49741" hidden="1" x14ac:dyDescent="0.2"/>
    <row r="49742" hidden="1" x14ac:dyDescent="0.2"/>
    <row r="49743" hidden="1" x14ac:dyDescent="0.2"/>
    <row r="49744" hidden="1" x14ac:dyDescent="0.2"/>
    <row r="49745" hidden="1" x14ac:dyDescent="0.2"/>
    <row r="49746" hidden="1" x14ac:dyDescent="0.2"/>
    <row r="49747" hidden="1" x14ac:dyDescent="0.2"/>
    <row r="49748" hidden="1" x14ac:dyDescent="0.2"/>
    <row r="49749" hidden="1" x14ac:dyDescent="0.2"/>
    <row r="49750" hidden="1" x14ac:dyDescent="0.2"/>
    <row r="49751" hidden="1" x14ac:dyDescent="0.2"/>
    <row r="49752" hidden="1" x14ac:dyDescent="0.2"/>
    <row r="49753" hidden="1" x14ac:dyDescent="0.2"/>
    <row r="49754" hidden="1" x14ac:dyDescent="0.2"/>
    <row r="49755" hidden="1" x14ac:dyDescent="0.2"/>
    <row r="49756" hidden="1" x14ac:dyDescent="0.2"/>
    <row r="49757" hidden="1" x14ac:dyDescent="0.2"/>
    <row r="49758" hidden="1" x14ac:dyDescent="0.2"/>
    <row r="49759" hidden="1" x14ac:dyDescent="0.2"/>
    <row r="49760" hidden="1" x14ac:dyDescent="0.2"/>
    <row r="49761" hidden="1" x14ac:dyDescent="0.2"/>
    <row r="49762" hidden="1" x14ac:dyDescent="0.2"/>
    <row r="49763" hidden="1" x14ac:dyDescent="0.2"/>
    <row r="49764" hidden="1" x14ac:dyDescent="0.2"/>
    <row r="49765" hidden="1" x14ac:dyDescent="0.2"/>
    <row r="49766" hidden="1" x14ac:dyDescent="0.2"/>
    <row r="49767" hidden="1" x14ac:dyDescent="0.2"/>
    <row r="49768" hidden="1" x14ac:dyDescent="0.2"/>
    <row r="49769" hidden="1" x14ac:dyDescent="0.2"/>
    <row r="49770" hidden="1" x14ac:dyDescent="0.2"/>
    <row r="49771" hidden="1" x14ac:dyDescent="0.2"/>
    <row r="49772" hidden="1" x14ac:dyDescent="0.2"/>
    <row r="49773" hidden="1" x14ac:dyDescent="0.2"/>
    <row r="49774" hidden="1" x14ac:dyDescent="0.2"/>
    <row r="49775" hidden="1" x14ac:dyDescent="0.2"/>
    <row r="49776" hidden="1" x14ac:dyDescent="0.2"/>
    <row r="49777" hidden="1" x14ac:dyDescent="0.2"/>
    <row r="49778" hidden="1" x14ac:dyDescent="0.2"/>
    <row r="49779" hidden="1" x14ac:dyDescent="0.2"/>
    <row r="49780" hidden="1" x14ac:dyDescent="0.2"/>
    <row r="49781" hidden="1" x14ac:dyDescent="0.2"/>
    <row r="49782" hidden="1" x14ac:dyDescent="0.2"/>
    <row r="49783" hidden="1" x14ac:dyDescent="0.2"/>
    <row r="49784" hidden="1" x14ac:dyDescent="0.2"/>
    <row r="49785" hidden="1" x14ac:dyDescent="0.2"/>
    <row r="49786" hidden="1" x14ac:dyDescent="0.2"/>
    <row r="49787" hidden="1" x14ac:dyDescent="0.2"/>
    <row r="49788" hidden="1" x14ac:dyDescent="0.2"/>
    <row r="49789" hidden="1" x14ac:dyDescent="0.2"/>
    <row r="49790" hidden="1" x14ac:dyDescent="0.2"/>
    <row r="49791" hidden="1" x14ac:dyDescent="0.2"/>
    <row r="49792" hidden="1" x14ac:dyDescent="0.2"/>
    <row r="49793" hidden="1" x14ac:dyDescent="0.2"/>
    <row r="49794" hidden="1" x14ac:dyDescent="0.2"/>
    <row r="49795" hidden="1" x14ac:dyDescent="0.2"/>
    <row r="49796" hidden="1" x14ac:dyDescent="0.2"/>
    <row r="49797" hidden="1" x14ac:dyDescent="0.2"/>
    <row r="49798" hidden="1" x14ac:dyDescent="0.2"/>
    <row r="49799" hidden="1" x14ac:dyDescent="0.2"/>
    <row r="49800" hidden="1" x14ac:dyDescent="0.2"/>
    <row r="49801" hidden="1" x14ac:dyDescent="0.2"/>
    <row r="49802" hidden="1" x14ac:dyDescent="0.2"/>
    <row r="49803" hidden="1" x14ac:dyDescent="0.2"/>
    <row r="49804" hidden="1" x14ac:dyDescent="0.2"/>
    <row r="49805" hidden="1" x14ac:dyDescent="0.2"/>
    <row r="49806" hidden="1" x14ac:dyDescent="0.2"/>
    <row r="49807" hidden="1" x14ac:dyDescent="0.2"/>
    <row r="49808" hidden="1" x14ac:dyDescent="0.2"/>
    <row r="49809" hidden="1" x14ac:dyDescent="0.2"/>
    <row r="49810" hidden="1" x14ac:dyDescent="0.2"/>
    <row r="49811" hidden="1" x14ac:dyDescent="0.2"/>
    <row r="49812" hidden="1" x14ac:dyDescent="0.2"/>
    <row r="49813" hidden="1" x14ac:dyDescent="0.2"/>
    <row r="49814" hidden="1" x14ac:dyDescent="0.2"/>
    <row r="49815" hidden="1" x14ac:dyDescent="0.2"/>
    <row r="49816" hidden="1" x14ac:dyDescent="0.2"/>
    <row r="49817" hidden="1" x14ac:dyDescent="0.2"/>
    <row r="49818" hidden="1" x14ac:dyDescent="0.2"/>
    <row r="49819" hidden="1" x14ac:dyDescent="0.2"/>
    <row r="49820" hidden="1" x14ac:dyDescent="0.2"/>
    <row r="49821" hidden="1" x14ac:dyDescent="0.2"/>
    <row r="49822" hidden="1" x14ac:dyDescent="0.2"/>
    <row r="49823" hidden="1" x14ac:dyDescent="0.2"/>
    <row r="49824" hidden="1" x14ac:dyDescent="0.2"/>
    <row r="49825" hidden="1" x14ac:dyDescent="0.2"/>
    <row r="49826" hidden="1" x14ac:dyDescent="0.2"/>
    <row r="49827" hidden="1" x14ac:dyDescent="0.2"/>
    <row r="49828" hidden="1" x14ac:dyDescent="0.2"/>
    <row r="49829" hidden="1" x14ac:dyDescent="0.2"/>
    <row r="49830" hidden="1" x14ac:dyDescent="0.2"/>
    <row r="49831" hidden="1" x14ac:dyDescent="0.2"/>
    <row r="49832" hidden="1" x14ac:dyDescent="0.2"/>
    <row r="49833" hidden="1" x14ac:dyDescent="0.2"/>
    <row r="49834" hidden="1" x14ac:dyDescent="0.2"/>
    <row r="49835" hidden="1" x14ac:dyDescent="0.2"/>
    <row r="49836" hidden="1" x14ac:dyDescent="0.2"/>
    <row r="49837" hidden="1" x14ac:dyDescent="0.2"/>
    <row r="49838" hidden="1" x14ac:dyDescent="0.2"/>
    <row r="49839" hidden="1" x14ac:dyDescent="0.2"/>
    <row r="49840" hidden="1" x14ac:dyDescent="0.2"/>
    <row r="49841" hidden="1" x14ac:dyDescent="0.2"/>
    <row r="49842" hidden="1" x14ac:dyDescent="0.2"/>
    <row r="49843" hidden="1" x14ac:dyDescent="0.2"/>
    <row r="49844" hidden="1" x14ac:dyDescent="0.2"/>
    <row r="49845" hidden="1" x14ac:dyDescent="0.2"/>
    <row r="49846" hidden="1" x14ac:dyDescent="0.2"/>
    <row r="49847" hidden="1" x14ac:dyDescent="0.2"/>
    <row r="49848" hidden="1" x14ac:dyDescent="0.2"/>
    <row r="49849" hidden="1" x14ac:dyDescent="0.2"/>
    <row r="49850" hidden="1" x14ac:dyDescent="0.2"/>
    <row r="49851" hidden="1" x14ac:dyDescent="0.2"/>
    <row r="49852" hidden="1" x14ac:dyDescent="0.2"/>
    <row r="49853" hidden="1" x14ac:dyDescent="0.2"/>
    <row r="49854" hidden="1" x14ac:dyDescent="0.2"/>
    <row r="49855" hidden="1" x14ac:dyDescent="0.2"/>
    <row r="49856" hidden="1" x14ac:dyDescent="0.2"/>
    <row r="49857" hidden="1" x14ac:dyDescent="0.2"/>
    <row r="49858" hidden="1" x14ac:dyDescent="0.2"/>
    <row r="49859" hidden="1" x14ac:dyDescent="0.2"/>
    <row r="49860" hidden="1" x14ac:dyDescent="0.2"/>
    <row r="49861" hidden="1" x14ac:dyDescent="0.2"/>
    <row r="49862" hidden="1" x14ac:dyDescent="0.2"/>
    <row r="49863" hidden="1" x14ac:dyDescent="0.2"/>
    <row r="49864" hidden="1" x14ac:dyDescent="0.2"/>
    <row r="49865" hidden="1" x14ac:dyDescent="0.2"/>
    <row r="49866" hidden="1" x14ac:dyDescent="0.2"/>
    <row r="49867" hidden="1" x14ac:dyDescent="0.2"/>
    <row r="49868" hidden="1" x14ac:dyDescent="0.2"/>
    <row r="49869" hidden="1" x14ac:dyDescent="0.2"/>
    <row r="49870" hidden="1" x14ac:dyDescent="0.2"/>
    <row r="49871" hidden="1" x14ac:dyDescent="0.2"/>
    <row r="49872" hidden="1" x14ac:dyDescent="0.2"/>
    <row r="49873" hidden="1" x14ac:dyDescent="0.2"/>
    <row r="49874" hidden="1" x14ac:dyDescent="0.2"/>
    <row r="49875" hidden="1" x14ac:dyDescent="0.2"/>
    <row r="49876" hidden="1" x14ac:dyDescent="0.2"/>
    <row r="49877" hidden="1" x14ac:dyDescent="0.2"/>
    <row r="49878" hidden="1" x14ac:dyDescent="0.2"/>
    <row r="49879" hidden="1" x14ac:dyDescent="0.2"/>
    <row r="49880" hidden="1" x14ac:dyDescent="0.2"/>
    <row r="49881" hidden="1" x14ac:dyDescent="0.2"/>
    <row r="49882" hidden="1" x14ac:dyDescent="0.2"/>
    <row r="49883" hidden="1" x14ac:dyDescent="0.2"/>
    <row r="49884" hidden="1" x14ac:dyDescent="0.2"/>
    <row r="49885" hidden="1" x14ac:dyDescent="0.2"/>
    <row r="49886" hidden="1" x14ac:dyDescent="0.2"/>
    <row r="49887" hidden="1" x14ac:dyDescent="0.2"/>
    <row r="49888" hidden="1" x14ac:dyDescent="0.2"/>
    <row r="49889" hidden="1" x14ac:dyDescent="0.2"/>
    <row r="49890" hidden="1" x14ac:dyDescent="0.2"/>
    <row r="49891" hidden="1" x14ac:dyDescent="0.2"/>
    <row r="49892" hidden="1" x14ac:dyDescent="0.2"/>
    <row r="49893" hidden="1" x14ac:dyDescent="0.2"/>
    <row r="49894" hidden="1" x14ac:dyDescent="0.2"/>
    <row r="49895" hidden="1" x14ac:dyDescent="0.2"/>
    <row r="49896" hidden="1" x14ac:dyDescent="0.2"/>
    <row r="49897" hidden="1" x14ac:dyDescent="0.2"/>
    <row r="49898" hidden="1" x14ac:dyDescent="0.2"/>
    <row r="49899" hidden="1" x14ac:dyDescent="0.2"/>
    <row r="49900" hidden="1" x14ac:dyDescent="0.2"/>
    <row r="49901" hidden="1" x14ac:dyDescent="0.2"/>
    <row r="49902" hidden="1" x14ac:dyDescent="0.2"/>
    <row r="49903" hidden="1" x14ac:dyDescent="0.2"/>
    <row r="49904" hidden="1" x14ac:dyDescent="0.2"/>
    <row r="49905" hidden="1" x14ac:dyDescent="0.2"/>
    <row r="49906" hidden="1" x14ac:dyDescent="0.2"/>
    <row r="49907" hidden="1" x14ac:dyDescent="0.2"/>
    <row r="49908" hidden="1" x14ac:dyDescent="0.2"/>
    <row r="49909" hidden="1" x14ac:dyDescent="0.2"/>
    <row r="49910" hidden="1" x14ac:dyDescent="0.2"/>
    <row r="49911" hidden="1" x14ac:dyDescent="0.2"/>
    <row r="49912" hidden="1" x14ac:dyDescent="0.2"/>
    <row r="49913" hidden="1" x14ac:dyDescent="0.2"/>
    <row r="49914" hidden="1" x14ac:dyDescent="0.2"/>
    <row r="49915" hidden="1" x14ac:dyDescent="0.2"/>
    <row r="49916" hidden="1" x14ac:dyDescent="0.2"/>
    <row r="49917" hidden="1" x14ac:dyDescent="0.2"/>
    <row r="49918" hidden="1" x14ac:dyDescent="0.2"/>
    <row r="49919" hidden="1" x14ac:dyDescent="0.2"/>
    <row r="49920" hidden="1" x14ac:dyDescent="0.2"/>
    <row r="49921" hidden="1" x14ac:dyDescent="0.2"/>
    <row r="49922" hidden="1" x14ac:dyDescent="0.2"/>
    <row r="49923" hidden="1" x14ac:dyDescent="0.2"/>
    <row r="49924" hidden="1" x14ac:dyDescent="0.2"/>
    <row r="49925" hidden="1" x14ac:dyDescent="0.2"/>
    <row r="49926" hidden="1" x14ac:dyDescent="0.2"/>
    <row r="49927" hidden="1" x14ac:dyDescent="0.2"/>
    <row r="49928" hidden="1" x14ac:dyDescent="0.2"/>
    <row r="49929" hidden="1" x14ac:dyDescent="0.2"/>
    <row r="49930" hidden="1" x14ac:dyDescent="0.2"/>
    <row r="49931" hidden="1" x14ac:dyDescent="0.2"/>
    <row r="49932" hidden="1" x14ac:dyDescent="0.2"/>
    <row r="49933" hidden="1" x14ac:dyDescent="0.2"/>
    <row r="49934" hidden="1" x14ac:dyDescent="0.2"/>
    <row r="49935" hidden="1" x14ac:dyDescent="0.2"/>
    <row r="49936" hidden="1" x14ac:dyDescent="0.2"/>
    <row r="49937" hidden="1" x14ac:dyDescent="0.2"/>
    <row r="49938" hidden="1" x14ac:dyDescent="0.2"/>
    <row r="49939" hidden="1" x14ac:dyDescent="0.2"/>
    <row r="49940" hidden="1" x14ac:dyDescent="0.2"/>
    <row r="49941" hidden="1" x14ac:dyDescent="0.2"/>
    <row r="49942" hidden="1" x14ac:dyDescent="0.2"/>
    <row r="49943" hidden="1" x14ac:dyDescent="0.2"/>
    <row r="49944" hidden="1" x14ac:dyDescent="0.2"/>
    <row r="49945" hidden="1" x14ac:dyDescent="0.2"/>
    <row r="49946" hidden="1" x14ac:dyDescent="0.2"/>
    <row r="49947" hidden="1" x14ac:dyDescent="0.2"/>
    <row r="49948" hidden="1" x14ac:dyDescent="0.2"/>
    <row r="49949" hidden="1" x14ac:dyDescent="0.2"/>
    <row r="49950" hidden="1" x14ac:dyDescent="0.2"/>
    <row r="49951" hidden="1" x14ac:dyDescent="0.2"/>
    <row r="49952" hidden="1" x14ac:dyDescent="0.2"/>
    <row r="49953" hidden="1" x14ac:dyDescent="0.2"/>
    <row r="49954" hidden="1" x14ac:dyDescent="0.2"/>
    <row r="49955" hidden="1" x14ac:dyDescent="0.2"/>
    <row r="49956" hidden="1" x14ac:dyDescent="0.2"/>
    <row r="49957" hidden="1" x14ac:dyDescent="0.2"/>
    <row r="49958" hidden="1" x14ac:dyDescent="0.2"/>
    <row r="49959" hidden="1" x14ac:dyDescent="0.2"/>
    <row r="49960" hidden="1" x14ac:dyDescent="0.2"/>
    <row r="49961" hidden="1" x14ac:dyDescent="0.2"/>
    <row r="49962" hidden="1" x14ac:dyDescent="0.2"/>
    <row r="49963" hidden="1" x14ac:dyDescent="0.2"/>
    <row r="49964" hidden="1" x14ac:dyDescent="0.2"/>
    <row r="49965" hidden="1" x14ac:dyDescent="0.2"/>
    <row r="49966" hidden="1" x14ac:dyDescent="0.2"/>
    <row r="49967" hidden="1" x14ac:dyDescent="0.2"/>
    <row r="49968" hidden="1" x14ac:dyDescent="0.2"/>
    <row r="49969" hidden="1" x14ac:dyDescent="0.2"/>
    <row r="49970" hidden="1" x14ac:dyDescent="0.2"/>
    <row r="49971" hidden="1" x14ac:dyDescent="0.2"/>
    <row r="49972" hidden="1" x14ac:dyDescent="0.2"/>
    <row r="49973" hidden="1" x14ac:dyDescent="0.2"/>
    <row r="49974" hidden="1" x14ac:dyDescent="0.2"/>
    <row r="49975" hidden="1" x14ac:dyDescent="0.2"/>
    <row r="49976" hidden="1" x14ac:dyDescent="0.2"/>
    <row r="49977" hidden="1" x14ac:dyDescent="0.2"/>
    <row r="49978" hidden="1" x14ac:dyDescent="0.2"/>
    <row r="49979" hidden="1" x14ac:dyDescent="0.2"/>
    <row r="49980" hidden="1" x14ac:dyDescent="0.2"/>
    <row r="49981" hidden="1" x14ac:dyDescent="0.2"/>
    <row r="49982" hidden="1" x14ac:dyDescent="0.2"/>
    <row r="49983" hidden="1" x14ac:dyDescent="0.2"/>
    <row r="49984" hidden="1" x14ac:dyDescent="0.2"/>
    <row r="49985" hidden="1" x14ac:dyDescent="0.2"/>
    <row r="49986" hidden="1" x14ac:dyDescent="0.2"/>
    <row r="49987" hidden="1" x14ac:dyDescent="0.2"/>
    <row r="49988" hidden="1" x14ac:dyDescent="0.2"/>
    <row r="49989" hidden="1" x14ac:dyDescent="0.2"/>
    <row r="49990" hidden="1" x14ac:dyDescent="0.2"/>
    <row r="49991" hidden="1" x14ac:dyDescent="0.2"/>
    <row r="49992" hidden="1" x14ac:dyDescent="0.2"/>
    <row r="49993" hidden="1" x14ac:dyDescent="0.2"/>
    <row r="49994" hidden="1" x14ac:dyDescent="0.2"/>
    <row r="49995" hidden="1" x14ac:dyDescent="0.2"/>
    <row r="49996" hidden="1" x14ac:dyDescent="0.2"/>
    <row r="49997" hidden="1" x14ac:dyDescent="0.2"/>
    <row r="49998" hidden="1" x14ac:dyDescent="0.2"/>
    <row r="49999" hidden="1" x14ac:dyDescent="0.2"/>
    <row r="50000" hidden="1" x14ac:dyDescent="0.2"/>
    <row r="50001" hidden="1" x14ac:dyDescent="0.2"/>
    <row r="50002" hidden="1" x14ac:dyDescent="0.2"/>
    <row r="50003" hidden="1" x14ac:dyDescent="0.2"/>
    <row r="50004" hidden="1" x14ac:dyDescent="0.2"/>
    <row r="50005" hidden="1" x14ac:dyDescent="0.2"/>
    <row r="50006" hidden="1" x14ac:dyDescent="0.2"/>
    <row r="50007" hidden="1" x14ac:dyDescent="0.2"/>
    <row r="50008" hidden="1" x14ac:dyDescent="0.2"/>
    <row r="50009" hidden="1" x14ac:dyDescent="0.2"/>
    <row r="50010" hidden="1" x14ac:dyDescent="0.2"/>
    <row r="50011" hidden="1" x14ac:dyDescent="0.2"/>
    <row r="50012" hidden="1" x14ac:dyDescent="0.2"/>
    <row r="50013" hidden="1" x14ac:dyDescent="0.2"/>
    <row r="50014" hidden="1" x14ac:dyDescent="0.2"/>
    <row r="50015" hidden="1" x14ac:dyDescent="0.2"/>
    <row r="50016" hidden="1" x14ac:dyDescent="0.2"/>
    <row r="50017" hidden="1" x14ac:dyDescent="0.2"/>
    <row r="50018" hidden="1" x14ac:dyDescent="0.2"/>
    <row r="50019" hidden="1" x14ac:dyDescent="0.2"/>
    <row r="50020" hidden="1" x14ac:dyDescent="0.2"/>
    <row r="50021" hidden="1" x14ac:dyDescent="0.2"/>
    <row r="50022" hidden="1" x14ac:dyDescent="0.2"/>
    <row r="50023" hidden="1" x14ac:dyDescent="0.2"/>
    <row r="50024" hidden="1" x14ac:dyDescent="0.2"/>
    <row r="50025" hidden="1" x14ac:dyDescent="0.2"/>
    <row r="50026" hidden="1" x14ac:dyDescent="0.2"/>
    <row r="50027" hidden="1" x14ac:dyDescent="0.2"/>
    <row r="50028" hidden="1" x14ac:dyDescent="0.2"/>
    <row r="50029" hidden="1" x14ac:dyDescent="0.2"/>
    <row r="50030" hidden="1" x14ac:dyDescent="0.2"/>
    <row r="50031" hidden="1" x14ac:dyDescent="0.2"/>
    <row r="50032" hidden="1" x14ac:dyDescent="0.2"/>
    <row r="50033" hidden="1" x14ac:dyDescent="0.2"/>
    <row r="50034" hidden="1" x14ac:dyDescent="0.2"/>
    <row r="50035" hidden="1" x14ac:dyDescent="0.2"/>
    <row r="50036" hidden="1" x14ac:dyDescent="0.2"/>
    <row r="50037" hidden="1" x14ac:dyDescent="0.2"/>
    <row r="50038" hidden="1" x14ac:dyDescent="0.2"/>
    <row r="50039" hidden="1" x14ac:dyDescent="0.2"/>
    <row r="50040" hidden="1" x14ac:dyDescent="0.2"/>
    <row r="50041" hidden="1" x14ac:dyDescent="0.2"/>
    <row r="50042" hidden="1" x14ac:dyDescent="0.2"/>
    <row r="50043" hidden="1" x14ac:dyDescent="0.2"/>
    <row r="50044" hidden="1" x14ac:dyDescent="0.2"/>
    <row r="50045" hidden="1" x14ac:dyDescent="0.2"/>
    <row r="50046" hidden="1" x14ac:dyDescent="0.2"/>
    <row r="50047" hidden="1" x14ac:dyDescent="0.2"/>
    <row r="50048" hidden="1" x14ac:dyDescent="0.2"/>
    <row r="50049" hidden="1" x14ac:dyDescent="0.2"/>
    <row r="50050" hidden="1" x14ac:dyDescent="0.2"/>
    <row r="50051" hidden="1" x14ac:dyDescent="0.2"/>
    <row r="50052" hidden="1" x14ac:dyDescent="0.2"/>
    <row r="50053" hidden="1" x14ac:dyDescent="0.2"/>
    <row r="50054" hidden="1" x14ac:dyDescent="0.2"/>
    <row r="50055" hidden="1" x14ac:dyDescent="0.2"/>
    <row r="50056" hidden="1" x14ac:dyDescent="0.2"/>
    <row r="50057" hidden="1" x14ac:dyDescent="0.2"/>
    <row r="50058" hidden="1" x14ac:dyDescent="0.2"/>
    <row r="50059" hidden="1" x14ac:dyDescent="0.2"/>
    <row r="50060" hidden="1" x14ac:dyDescent="0.2"/>
    <row r="50061" hidden="1" x14ac:dyDescent="0.2"/>
    <row r="50062" hidden="1" x14ac:dyDescent="0.2"/>
    <row r="50063" hidden="1" x14ac:dyDescent="0.2"/>
    <row r="50064" hidden="1" x14ac:dyDescent="0.2"/>
    <row r="50065" hidden="1" x14ac:dyDescent="0.2"/>
    <row r="50066" hidden="1" x14ac:dyDescent="0.2"/>
    <row r="50067" hidden="1" x14ac:dyDescent="0.2"/>
    <row r="50068" hidden="1" x14ac:dyDescent="0.2"/>
    <row r="50069" hidden="1" x14ac:dyDescent="0.2"/>
    <row r="50070" hidden="1" x14ac:dyDescent="0.2"/>
    <row r="50071" hidden="1" x14ac:dyDescent="0.2"/>
    <row r="50072" hidden="1" x14ac:dyDescent="0.2"/>
    <row r="50073" hidden="1" x14ac:dyDescent="0.2"/>
    <row r="50074" hidden="1" x14ac:dyDescent="0.2"/>
    <row r="50075" hidden="1" x14ac:dyDescent="0.2"/>
    <row r="50076" hidden="1" x14ac:dyDescent="0.2"/>
    <row r="50077" hidden="1" x14ac:dyDescent="0.2"/>
    <row r="50078" hidden="1" x14ac:dyDescent="0.2"/>
    <row r="50079" hidden="1" x14ac:dyDescent="0.2"/>
    <row r="50080" hidden="1" x14ac:dyDescent="0.2"/>
    <row r="50081" hidden="1" x14ac:dyDescent="0.2"/>
    <row r="50082" hidden="1" x14ac:dyDescent="0.2"/>
    <row r="50083" hidden="1" x14ac:dyDescent="0.2"/>
    <row r="50084" hidden="1" x14ac:dyDescent="0.2"/>
    <row r="50085" hidden="1" x14ac:dyDescent="0.2"/>
    <row r="50086" hidden="1" x14ac:dyDescent="0.2"/>
    <row r="50087" hidden="1" x14ac:dyDescent="0.2"/>
    <row r="50088" hidden="1" x14ac:dyDescent="0.2"/>
    <row r="50089" hidden="1" x14ac:dyDescent="0.2"/>
    <row r="50090" hidden="1" x14ac:dyDescent="0.2"/>
    <row r="50091" hidden="1" x14ac:dyDescent="0.2"/>
    <row r="50092" hidden="1" x14ac:dyDescent="0.2"/>
    <row r="50093" hidden="1" x14ac:dyDescent="0.2"/>
    <row r="50094" hidden="1" x14ac:dyDescent="0.2"/>
    <row r="50095" hidden="1" x14ac:dyDescent="0.2"/>
    <row r="50096" hidden="1" x14ac:dyDescent="0.2"/>
    <row r="50097" hidden="1" x14ac:dyDescent="0.2"/>
    <row r="50098" hidden="1" x14ac:dyDescent="0.2"/>
    <row r="50099" hidden="1" x14ac:dyDescent="0.2"/>
    <row r="50100" hidden="1" x14ac:dyDescent="0.2"/>
    <row r="50101" hidden="1" x14ac:dyDescent="0.2"/>
    <row r="50102" hidden="1" x14ac:dyDescent="0.2"/>
    <row r="50103" hidden="1" x14ac:dyDescent="0.2"/>
    <row r="50104" hidden="1" x14ac:dyDescent="0.2"/>
    <row r="50105" hidden="1" x14ac:dyDescent="0.2"/>
    <row r="50106" hidden="1" x14ac:dyDescent="0.2"/>
    <row r="50107" hidden="1" x14ac:dyDescent="0.2"/>
    <row r="50108" hidden="1" x14ac:dyDescent="0.2"/>
    <row r="50109" hidden="1" x14ac:dyDescent="0.2"/>
    <row r="50110" hidden="1" x14ac:dyDescent="0.2"/>
    <row r="50111" hidden="1" x14ac:dyDescent="0.2"/>
    <row r="50112" hidden="1" x14ac:dyDescent="0.2"/>
    <row r="50113" hidden="1" x14ac:dyDescent="0.2"/>
    <row r="50114" hidden="1" x14ac:dyDescent="0.2"/>
    <row r="50115" hidden="1" x14ac:dyDescent="0.2"/>
    <row r="50116" hidden="1" x14ac:dyDescent="0.2"/>
    <row r="50117" hidden="1" x14ac:dyDescent="0.2"/>
    <row r="50118" hidden="1" x14ac:dyDescent="0.2"/>
    <row r="50119" hidden="1" x14ac:dyDescent="0.2"/>
    <row r="50120" hidden="1" x14ac:dyDescent="0.2"/>
    <row r="50121" hidden="1" x14ac:dyDescent="0.2"/>
    <row r="50122" hidden="1" x14ac:dyDescent="0.2"/>
    <row r="50123" hidden="1" x14ac:dyDescent="0.2"/>
    <row r="50124" hidden="1" x14ac:dyDescent="0.2"/>
    <row r="50125" hidden="1" x14ac:dyDescent="0.2"/>
    <row r="50126" hidden="1" x14ac:dyDescent="0.2"/>
    <row r="50127" hidden="1" x14ac:dyDescent="0.2"/>
    <row r="50128" hidden="1" x14ac:dyDescent="0.2"/>
    <row r="50129" hidden="1" x14ac:dyDescent="0.2"/>
    <row r="50130" hidden="1" x14ac:dyDescent="0.2"/>
    <row r="50131" hidden="1" x14ac:dyDescent="0.2"/>
    <row r="50132" hidden="1" x14ac:dyDescent="0.2"/>
    <row r="50133" hidden="1" x14ac:dyDescent="0.2"/>
    <row r="50134" hidden="1" x14ac:dyDescent="0.2"/>
    <row r="50135" hidden="1" x14ac:dyDescent="0.2"/>
    <row r="50136" hidden="1" x14ac:dyDescent="0.2"/>
    <row r="50137" hidden="1" x14ac:dyDescent="0.2"/>
    <row r="50138" hidden="1" x14ac:dyDescent="0.2"/>
    <row r="50139" hidden="1" x14ac:dyDescent="0.2"/>
    <row r="50140" hidden="1" x14ac:dyDescent="0.2"/>
    <row r="50141" hidden="1" x14ac:dyDescent="0.2"/>
    <row r="50142" hidden="1" x14ac:dyDescent="0.2"/>
    <row r="50143" hidden="1" x14ac:dyDescent="0.2"/>
    <row r="50144" hidden="1" x14ac:dyDescent="0.2"/>
    <row r="50145" hidden="1" x14ac:dyDescent="0.2"/>
    <row r="50146" hidden="1" x14ac:dyDescent="0.2"/>
    <row r="50147" hidden="1" x14ac:dyDescent="0.2"/>
    <row r="50148" hidden="1" x14ac:dyDescent="0.2"/>
    <row r="50149" hidden="1" x14ac:dyDescent="0.2"/>
    <row r="50150" hidden="1" x14ac:dyDescent="0.2"/>
    <row r="50151" hidden="1" x14ac:dyDescent="0.2"/>
    <row r="50152" hidden="1" x14ac:dyDescent="0.2"/>
    <row r="50153" hidden="1" x14ac:dyDescent="0.2"/>
    <row r="50154" hidden="1" x14ac:dyDescent="0.2"/>
    <row r="50155" hidden="1" x14ac:dyDescent="0.2"/>
    <row r="50156" hidden="1" x14ac:dyDescent="0.2"/>
    <row r="50157" hidden="1" x14ac:dyDescent="0.2"/>
    <row r="50158" hidden="1" x14ac:dyDescent="0.2"/>
    <row r="50159" hidden="1" x14ac:dyDescent="0.2"/>
    <row r="50160" hidden="1" x14ac:dyDescent="0.2"/>
    <row r="50161" hidden="1" x14ac:dyDescent="0.2"/>
    <row r="50162" hidden="1" x14ac:dyDescent="0.2"/>
    <row r="50163" hidden="1" x14ac:dyDescent="0.2"/>
    <row r="50164" hidden="1" x14ac:dyDescent="0.2"/>
    <row r="50165" hidden="1" x14ac:dyDescent="0.2"/>
    <row r="50166" hidden="1" x14ac:dyDescent="0.2"/>
    <row r="50167" hidden="1" x14ac:dyDescent="0.2"/>
    <row r="50168" hidden="1" x14ac:dyDescent="0.2"/>
    <row r="50169" hidden="1" x14ac:dyDescent="0.2"/>
    <row r="50170" hidden="1" x14ac:dyDescent="0.2"/>
    <row r="50171" hidden="1" x14ac:dyDescent="0.2"/>
    <row r="50172" hidden="1" x14ac:dyDescent="0.2"/>
    <row r="50173" hidden="1" x14ac:dyDescent="0.2"/>
    <row r="50174" hidden="1" x14ac:dyDescent="0.2"/>
    <row r="50175" hidden="1" x14ac:dyDescent="0.2"/>
    <row r="50176" hidden="1" x14ac:dyDescent="0.2"/>
    <row r="50177" hidden="1" x14ac:dyDescent="0.2"/>
    <row r="50178" hidden="1" x14ac:dyDescent="0.2"/>
    <row r="50179" hidden="1" x14ac:dyDescent="0.2"/>
    <row r="50180" hidden="1" x14ac:dyDescent="0.2"/>
    <row r="50181" hidden="1" x14ac:dyDescent="0.2"/>
    <row r="50182" hidden="1" x14ac:dyDescent="0.2"/>
    <row r="50183" hidden="1" x14ac:dyDescent="0.2"/>
    <row r="50184" hidden="1" x14ac:dyDescent="0.2"/>
    <row r="50185" hidden="1" x14ac:dyDescent="0.2"/>
    <row r="50186" hidden="1" x14ac:dyDescent="0.2"/>
    <row r="50187" hidden="1" x14ac:dyDescent="0.2"/>
    <row r="50188" hidden="1" x14ac:dyDescent="0.2"/>
    <row r="50189" hidden="1" x14ac:dyDescent="0.2"/>
    <row r="50190" hidden="1" x14ac:dyDescent="0.2"/>
    <row r="50191" hidden="1" x14ac:dyDescent="0.2"/>
    <row r="50192" hidden="1" x14ac:dyDescent="0.2"/>
    <row r="50193" hidden="1" x14ac:dyDescent="0.2"/>
    <row r="50194" hidden="1" x14ac:dyDescent="0.2"/>
    <row r="50195" hidden="1" x14ac:dyDescent="0.2"/>
    <row r="50196" hidden="1" x14ac:dyDescent="0.2"/>
    <row r="50197" hidden="1" x14ac:dyDescent="0.2"/>
    <row r="50198" hidden="1" x14ac:dyDescent="0.2"/>
    <row r="50199" hidden="1" x14ac:dyDescent="0.2"/>
    <row r="50200" hidden="1" x14ac:dyDescent="0.2"/>
    <row r="50201" hidden="1" x14ac:dyDescent="0.2"/>
    <row r="50202" hidden="1" x14ac:dyDescent="0.2"/>
    <row r="50203" hidden="1" x14ac:dyDescent="0.2"/>
    <row r="50204" hidden="1" x14ac:dyDescent="0.2"/>
    <row r="50205" hidden="1" x14ac:dyDescent="0.2"/>
    <row r="50206" hidden="1" x14ac:dyDescent="0.2"/>
    <row r="50207" hidden="1" x14ac:dyDescent="0.2"/>
    <row r="50208" hidden="1" x14ac:dyDescent="0.2"/>
    <row r="50209" hidden="1" x14ac:dyDescent="0.2"/>
    <row r="50210" hidden="1" x14ac:dyDescent="0.2"/>
    <row r="50211" hidden="1" x14ac:dyDescent="0.2"/>
    <row r="50212" hidden="1" x14ac:dyDescent="0.2"/>
    <row r="50213" hidden="1" x14ac:dyDescent="0.2"/>
    <row r="50214" hidden="1" x14ac:dyDescent="0.2"/>
    <row r="50215" hidden="1" x14ac:dyDescent="0.2"/>
    <row r="50216" hidden="1" x14ac:dyDescent="0.2"/>
    <row r="50217" hidden="1" x14ac:dyDescent="0.2"/>
    <row r="50218" hidden="1" x14ac:dyDescent="0.2"/>
    <row r="50219" hidden="1" x14ac:dyDescent="0.2"/>
    <row r="50220" hidden="1" x14ac:dyDescent="0.2"/>
    <row r="50221" hidden="1" x14ac:dyDescent="0.2"/>
    <row r="50222" hidden="1" x14ac:dyDescent="0.2"/>
    <row r="50223" hidden="1" x14ac:dyDescent="0.2"/>
    <row r="50224" hidden="1" x14ac:dyDescent="0.2"/>
    <row r="50225" hidden="1" x14ac:dyDescent="0.2"/>
    <row r="50226" hidden="1" x14ac:dyDescent="0.2"/>
    <row r="50227" hidden="1" x14ac:dyDescent="0.2"/>
    <row r="50228" hidden="1" x14ac:dyDescent="0.2"/>
    <row r="50229" hidden="1" x14ac:dyDescent="0.2"/>
    <row r="50230" hidden="1" x14ac:dyDescent="0.2"/>
    <row r="50231" hidden="1" x14ac:dyDescent="0.2"/>
    <row r="50232" hidden="1" x14ac:dyDescent="0.2"/>
    <row r="50233" hidden="1" x14ac:dyDescent="0.2"/>
    <row r="50234" hidden="1" x14ac:dyDescent="0.2"/>
    <row r="50235" hidden="1" x14ac:dyDescent="0.2"/>
    <row r="50236" hidden="1" x14ac:dyDescent="0.2"/>
    <row r="50237" hidden="1" x14ac:dyDescent="0.2"/>
    <row r="50238" hidden="1" x14ac:dyDescent="0.2"/>
    <row r="50239" hidden="1" x14ac:dyDescent="0.2"/>
    <row r="50240" hidden="1" x14ac:dyDescent="0.2"/>
    <row r="50241" hidden="1" x14ac:dyDescent="0.2"/>
    <row r="50242" hidden="1" x14ac:dyDescent="0.2"/>
    <row r="50243" hidden="1" x14ac:dyDescent="0.2"/>
    <row r="50244" hidden="1" x14ac:dyDescent="0.2"/>
    <row r="50245" hidden="1" x14ac:dyDescent="0.2"/>
    <row r="50246" hidden="1" x14ac:dyDescent="0.2"/>
    <row r="50247" hidden="1" x14ac:dyDescent="0.2"/>
    <row r="50248" hidden="1" x14ac:dyDescent="0.2"/>
    <row r="50249" hidden="1" x14ac:dyDescent="0.2"/>
    <row r="50250" hidden="1" x14ac:dyDescent="0.2"/>
    <row r="50251" hidden="1" x14ac:dyDescent="0.2"/>
    <row r="50252" hidden="1" x14ac:dyDescent="0.2"/>
    <row r="50253" hidden="1" x14ac:dyDescent="0.2"/>
    <row r="50254" hidden="1" x14ac:dyDescent="0.2"/>
    <row r="50255" hidden="1" x14ac:dyDescent="0.2"/>
    <row r="50256" hidden="1" x14ac:dyDescent="0.2"/>
    <row r="50257" hidden="1" x14ac:dyDescent="0.2"/>
    <row r="50258" hidden="1" x14ac:dyDescent="0.2"/>
    <row r="50259" hidden="1" x14ac:dyDescent="0.2"/>
    <row r="50260" hidden="1" x14ac:dyDescent="0.2"/>
    <row r="50261" hidden="1" x14ac:dyDescent="0.2"/>
    <row r="50262" hidden="1" x14ac:dyDescent="0.2"/>
    <row r="50263" hidden="1" x14ac:dyDescent="0.2"/>
    <row r="50264" hidden="1" x14ac:dyDescent="0.2"/>
    <row r="50265" hidden="1" x14ac:dyDescent="0.2"/>
    <row r="50266" hidden="1" x14ac:dyDescent="0.2"/>
    <row r="50267" hidden="1" x14ac:dyDescent="0.2"/>
    <row r="50268" hidden="1" x14ac:dyDescent="0.2"/>
    <row r="50269" hidden="1" x14ac:dyDescent="0.2"/>
    <row r="50270" hidden="1" x14ac:dyDescent="0.2"/>
    <row r="50271" hidden="1" x14ac:dyDescent="0.2"/>
    <row r="50272" hidden="1" x14ac:dyDescent="0.2"/>
    <row r="50273" hidden="1" x14ac:dyDescent="0.2"/>
    <row r="50274" hidden="1" x14ac:dyDescent="0.2"/>
    <row r="50275" hidden="1" x14ac:dyDescent="0.2"/>
    <row r="50276" hidden="1" x14ac:dyDescent="0.2"/>
    <row r="50277" hidden="1" x14ac:dyDescent="0.2"/>
    <row r="50278" hidden="1" x14ac:dyDescent="0.2"/>
    <row r="50279" hidden="1" x14ac:dyDescent="0.2"/>
    <row r="50280" hidden="1" x14ac:dyDescent="0.2"/>
    <row r="50281" hidden="1" x14ac:dyDescent="0.2"/>
    <row r="50282" hidden="1" x14ac:dyDescent="0.2"/>
    <row r="50283" hidden="1" x14ac:dyDescent="0.2"/>
    <row r="50284" hidden="1" x14ac:dyDescent="0.2"/>
    <row r="50285" hidden="1" x14ac:dyDescent="0.2"/>
    <row r="50286" hidden="1" x14ac:dyDescent="0.2"/>
    <row r="50287" hidden="1" x14ac:dyDescent="0.2"/>
    <row r="50288" hidden="1" x14ac:dyDescent="0.2"/>
    <row r="50289" hidden="1" x14ac:dyDescent="0.2"/>
    <row r="50290" hidden="1" x14ac:dyDescent="0.2"/>
    <row r="50291" hidden="1" x14ac:dyDescent="0.2"/>
    <row r="50292" hidden="1" x14ac:dyDescent="0.2"/>
    <row r="50293" hidden="1" x14ac:dyDescent="0.2"/>
    <row r="50294" hidden="1" x14ac:dyDescent="0.2"/>
    <row r="50295" hidden="1" x14ac:dyDescent="0.2"/>
    <row r="50296" hidden="1" x14ac:dyDescent="0.2"/>
    <row r="50297" hidden="1" x14ac:dyDescent="0.2"/>
    <row r="50298" hidden="1" x14ac:dyDescent="0.2"/>
    <row r="50299" hidden="1" x14ac:dyDescent="0.2"/>
    <row r="50300" hidden="1" x14ac:dyDescent="0.2"/>
    <row r="50301" hidden="1" x14ac:dyDescent="0.2"/>
    <row r="50302" hidden="1" x14ac:dyDescent="0.2"/>
    <row r="50303" hidden="1" x14ac:dyDescent="0.2"/>
    <row r="50304" hidden="1" x14ac:dyDescent="0.2"/>
    <row r="50305" hidden="1" x14ac:dyDescent="0.2"/>
    <row r="50306" hidden="1" x14ac:dyDescent="0.2"/>
    <row r="50307" hidden="1" x14ac:dyDescent="0.2"/>
    <row r="50308" hidden="1" x14ac:dyDescent="0.2"/>
    <row r="50309" hidden="1" x14ac:dyDescent="0.2"/>
    <row r="50310" hidden="1" x14ac:dyDescent="0.2"/>
    <row r="50311" hidden="1" x14ac:dyDescent="0.2"/>
    <row r="50312" hidden="1" x14ac:dyDescent="0.2"/>
    <row r="50313" hidden="1" x14ac:dyDescent="0.2"/>
    <row r="50314" hidden="1" x14ac:dyDescent="0.2"/>
    <row r="50315" hidden="1" x14ac:dyDescent="0.2"/>
    <row r="50316" hidden="1" x14ac:dyDescent="0.2"/>
    <row r="50317" hidden="1" x14ac:dyDescent="0.2"/>
    <row r="50318" hidden="1" x14ac:dyDescent="0.2"/>
    <row r="50319" hidden="1" x14ac:dyDescent="0.2"/>
    <row r="50320" hidden="1" x14ac:dyDescent="0.2"/>
    <row r="50321" hidden="1" x14ac:dyDescent="0.2"/>
    <row r="50322" hidden="1" x14ac:dyDescent="0.2"/>
    <row r="50323" hidden="1" x14ac:dyDescent="0.2"/>
    <row r="50324" hidden="1" x14ac:dyDescent="0.2"/>
    <row r="50325" hidden="1" x14ac:dyDescent="0.2"/>
    <row r="50326" hidden="1" x14ac:dyDescent="0.2"/>
    <row r="50327" hidden="1" x14ac:dyDescent="0.2"/>
    <row r="50328" hidden="1" x14ac:dyDescent="0.2"/>
    <row r="50329" hidden="1" x14ac:dyDescent="0.2"/>
    <row r="50330" hidden="1" x14ac:dyDescent="0.2"/>
    <row r="50331" hidden="1" x14ac:dyDescent="0.2"/>
    <row r="50332" hidden="1" x14ac:dyDescent="0.2"/>
    <row r="50333" hidden="1" x14ac:dyDescent="0.2"/>
    <row r="50334" hidden="1" x14ac:dyDescent="0.2"/>
    <row r="50335" hidden="1" x14ac:dyDescent="0.2"/>
    <row r="50336" hidden="1" x14ac:dyDescent="0.2"/>
    <row r="50337" hidden="1" x14ac:dyDescent="0.2"/>
    <row r="50338" hidden="1" x14ac:dyDescent="0.2"/>
    <row r="50339" hidden="1" x14ac:dyDescent="0.2"/>
    <row r="50340" hidden="1" x14ac:dyDescent="0.2"/>
    <row r="50341" hidden="1" x14ac:dyDescent="0.2"/>
    <row r="50342" hidden="1" x14ac:dyDescent="0.2"/>
    <row r="50343" hidden="1" x14ac:dyDescent="0.2"/>
    <row r="50344" hidden="1" x14ac:dyDescent="0.2"/>
    <row r="50345" hidden="1" x14ac:dyDescent="0.2"/>
    <row r="50346" hidden="1" x14ac:dyDescent="0.2"/>
    <row r="50347" hidden="1" x14ac:dyDescent="0.2"/>
    <row r="50348" hidden="1" x14ac:dyDescent="0.2"/>
    <row r="50349" hidden="1" x14ac:dyDescent="0.2"/>
    <row r="50350" hidden="1" x14ac:dyDescent="0.2"/>
    <row r="50351" hidden="1" x14ac:dyDescent="0.2"/>
    <row r="50352" hidden="1" x14ac:dyDescent="0.2"/>
    <row r="50353" hidden="1" x14ac:dyDescent="0.2"/>
    <row r="50354" hidden="1" x14ac:dyDescent="0.2"/>
    <row r="50355" hidden="1" x14ac:dyDescent="0.2"/>
    <row r="50356" hidden="1" x14ac:dyDescent="0.2"/>
    <row r="50357" hidden="1" x14ac:dyDescent="0.2"/>
    <row r="50358" hidden="1" x14ac:dyDescent="0.2"/>
    <row r="50359" hidden="1" x14ac:dyDescent="0.2"/>
    <row r="50360" hidden="1" x14ac:dyDescent="0.2"/>
    <row r="50361" hidden="1" x14ac:dyDescent="0.2"/>
    <row r="50362" hidden="1" x14ac:dyDescent="0.2"/>
    <row r="50363" hidden="1" x14ac:dyDescent="0.2"/>
    <row r="50364" hidden="1" x14ac:dyDescent="0.2"/>
    <row r="50365" hidden="1" x14ac:dyDescent="0.2"/>
    <row r="50366" hidden="1" x14ac:dyDescent="0.2"/>
    <row r="50367" hidden="1" x14ac:dyDescent="0.2"/>
    <row r="50368" hidden="1" x14ac:dyDescent="0.2"/>
    <row r="50369" hidden="1" x14ac:dyDescent="0.2"/>
    <row r="50370" hidden="1" x14ac:dyDescent="0.2"/>
    <row r="50371" hidden="1" x14ac:dyDescent="0.2"/>
    <row r="50372" hidden="1" x14ac:dyDescent="0.2"/>
    <row r="50373" hidden="1" x14ac:dyDescent="0.2"/>
    <row r="50374" hidden="1" x14ac:dyDescent="0.2"/>
    <row r="50375" hidden="1" x14ac:dyDescent="0.2"/>
    <row r="50376" hidden="1" x14ac:dyDescent="0.2"/>
    <row r="50377" hidden="1" x14ac:dyDescent="0.2"/>
    <row r="50378" hidden="1" x14ac:dyDescent="0.2"/>
    <row r="50379" hidden="1" x14ac:dyDescent="0.2"/>
    <row r="50380" hidden="1" x14ac:dyDescent="0.2"/>
    <row r="50381" hidden="1" x14ac:dyDescent="0.2"/>
    <row r="50382" hidden="1" x14ac:dyDescent="0.2"/>
    <row r="50383" hidden="1" x14ac:dyDescent="0.2"/>
    <row r="50384" hidden="1" x14ac:dyDescent="0.2"/>
    <row r="50385" hidden="1" x14ac:dyDescent="0.2"/>
    <row r="50386" hidden="1" x14ac:dyDescent="0.2"/>
    <row r="50387" hidden="1" x14ac:dyDescent="0.2"/>
    <row r="50388" hidden="1" x14ac:dyDescent="0.2"/>
    <row r="50389" hidden="1" x14ac:dyDescent="0.2"/>
    <row r="50390" hidden="1" x14ac:dyDescent="0.2"/>
    <row r="50391" hidden="1" x14ac:dyDescent="0.2"/>
    <row r="50392" hidden="1" x14ac:dyDescent="0.2"/>
    <row r="50393" hidden="1" x14ac:dyDescent="0.2"/>
    <row r="50394" hidden="1" x14ac:dyDescent="0.2"/>
    <row r="50395" hidden="1" x14ac:dyDescent="0.2"/>
    <row r="50396" hidden="1" x14ac:dyDescent="0.2"/>
    <row r="50397" hidden="1" x14ac:dyDescent="0.2"/>
    <row r="50398" hidden="1" x14ac:dyDescent="0.2"/>
    <row r="50399" hidden="1" x14ac:dyDescent="0.2"/>
    <row r="50400" hidden="1" x14ac:dyDescent="0.2"/>
    <row r="50401" hidden="1" x14ac:dyDescent="0.2"/>
    <row r="50402" hidden="1" x14ac:dyDescent="0.2"/>
    <row r="50403" hidden="1" x14ac:dyDescent="0.2"/>
    <row r="50404" hidden="1" x14ac:dyDescent="0.2"/>
    <row r="50405" hidden="1" x14ac:dyDescent="0.2"/>
    <row r="50406" hidden="1" x14ac:dyDescent="0.2"/>
    <row r="50407" hidden="1" x14ac:dyDescent="0.2"/>
    <row r="50408" hidden="1" x14ac:dyDescent="0.2"/>
    <row r="50409" hidden="1" x14ac:dyDescent="0.2"/>
    <row r="50410" hidden="1" x14ac:dyDescent="0.2"/>
    <row r="50411" hidden="1" x14ac:dyDescent="0.2"/>
    <row r="50412" hidden="1" x14ac:dyDescent="0.2"/>
    <row r="50413" hidden="1" x14ac:dyDescent="0.2"/>
    <row r="50414" hidden="1" x14ac:dyDescent="0.2"/>
    <row r="50415" hidden="1" x14ac:dyDescent="0.2"/>
    <row r="50416" hidden="1" x14ac:dyDescent="0.2"/>
    <row r="50417" hidden="1" x14ac:dyDescent="0.2"/>
    <row r="50418" hidden="1" x14ac:dyDescent="0.2"/>
    <row r="50419" hidden="1" x14ac:dyDescent="0.2"/>
    <row r="50420" hidden="1" x14ac:dyDescent="0.2"/>
    <row r="50421" hidden="1" x14ac:dyDescent="0.2"/>
    <row r="50422" hidden="1" x14ac:dyDescent="0.2"/>
    <row r="50423" hidden="1" x14ac:dyDescent="0.2"/>
    <row r="50424" hidden="1" x14ac:dyDescent="0.2"/>
    <row r="50425" hidden="1" x14ac:dyDescent="0.2"/>
    <row r="50426" hidden="1" x14ac:dyDescent="0.2"/>
    <row r="50427" hidden="1" x14ac:dyDescent="0.2"/>
    <row r="50428" hidden="1" x14ac:dyDescent="0.2"/>
    <row r="50429" hidden="1" x14ac:dyDescent="0.2"/>
    <row r="50430" hidden="1" x14ac:dyDescent="0.2"/>
    <row r="50431" hidden="1" x14ac:dyDescent="0.2"/>
    <row r="50432" hidden="1" x14ac:dyDescent="0.2"/>
    <row r="50433" hidden="1" x14ac:dyDescent="0.2"/>
    <row r="50434" hidden="1" x14ac:dyDescent="0.2"/>
    <row r="50435" hidden="1" x14ac:dyDescent="0.2"/>
    <row r="50436" hidden="1" x14ac:dyDescent="0.2"/>
    <row r="50437" hidden="1" x14ac:dyDescent="0.2"/>
    <row r="50438" hidden="1" x14ac:dyDescent="0.2"/>
    <row r="50439" hidden="1" x14ac:dyDescent="0.2"/>
    <row r="50440" hidden="1" x14ac:dyDescent="0.2"/>
    <row r="50441" hidden="1" x14ac:dyDescent="0.2"/>
    <row r="50442" hidden="1" x14ac:dyDescent="0.2"/>
    <row r="50443" hidden="1" x14ac:dyDescent="0.2"/>
    <row r="50444" hidden="1" x14ac:dyDescent="0.2"/>
    <row r="50445" hidden="1" x14ac:dyDescent="0.2"/>
    <row r="50446" hidden="1" x14ac:dyDescent="0.2"/>
    <row r="50447" hidden="1" x14ac:dyDescent="0.2"/>
    <row r="50448" hidden="1" x14ac:dyDescent="0.2"/>
    <row r="50449" hidden="1" x14ac:dyDescent="0.2"/>
    <row r="50450" hidden="1" x14ac:dyDescent="0.2"/>
    <row r="50451" hidden="1" x14ac:dyDescent="0.2"/>
    <row r="50452" hidden="1" x14ac:dyDescent="0.2"/>
    <row r="50453" hidden="1" x14ac:dyDescent="0.2"/>
    <row r="50454" hidden="1" x14ac:dyDescent="0.2"/>
    <row r="50455" hidden="1" x14ac:dyDescent="0.2"/>
    <row r="50456" hidden="1" x14ac:dyDescent="0.2"/>
    <row r="50457" hidden="1" x14ac:dyDescent="0.2"/>
    <row r="50458" hidden="1" x14ac:dyDescent="0.2"/>
    <row r="50459" hidden="1" x14ac:dyDescent="0.2"/>
    <row r="50460" hidden="1" x14ac:dyDescent="0.2"/>
    <row r="50461" hidden="1" x14ac:dyDescent="0.2"/>
    <row r="50462" hidden="1" x14ac:dyDescent="0.2"/>
    <row r="50463" hidden="1" x14ac:dyDescent="0.2"/>
    <row r="50464" hidden="1" x14ac:dyDescent="0.2"/>
    <row r="50465" hidden="1" x14ac:dyDescent="0.2"/>
    <row r="50466" hidden="1" x14ac:dyDescent="0.2"/>
    <row r="50467" hidden="1" x14ac:dyDescent="0.2"/>
    <row r="50468" hidden="1" x14ac:dyDescent="0.2"/>
    <row r="50469" hidden="1" x14ac:dyDescent="0.2"/>
    <row r="50470" hidden="1" x14ac:dyDescent="0.2"/>
    <row r="50471" hidden="1" x14ac:dyDescent="0.2"/>
    <row r="50472" hidden="1" x14ac:dyDescent="0.2"/>
    <row r="50473" hidden="1" x14ac:dyDescent="0.2"/>
    <row r="50474" hidden="1" x14ac:dyDescent="0.2"/>
    <row r="50475" hidden="1" x14ac:dyDescent="0.2"/>
    <row r="50476" hidden="1" x14ac:dyDescent="0.2"/>
    <row r="50477" hidden="1" x14ac:dyDescent="0.2"/>
    <row r="50478" hidden="1" x14ac:dyDescent="0.2"/>
    <row r="50479" hidden="1" x14ac:dyDescent="0.2"/>
    <row r="50480" hidden="1" x14ac:dyDescent="0.2"/>
    <row r="50481" hidden="1" x14ac:dyDescent="0.2"/>
    <row r="50482" hidden="1" x14ac:dyDescent="0.2"/>
    <row r="50483" hidden="1" x14ac:dyDescent="0.2"/>
    <row r="50484" hidden="1" x14ac:dyDescent="0.2"/>
    <row r="50485" hidden="1" x14ac:dyDescent="0.2"/>
    <row r="50486" hidden="1" x14ac:dyDescent="0.2"/>
    <row r="50487" hidden="1" x14ac:dyDescent="0.2"/>
    <row r="50488" hidden="1" x14ac:dyDescent="0.2"/>
    <row r="50489" hidden="1" x14ac:dyDescent="0.2"/>
    <row r="50490" hidden="1" x14ac:dyDescent="0.2"/>
    <row r="50491" hidden="1" x14ac:dyDescent="0.2"/>
    <row r="50492" hidden="1" x14ac:dyDescent="0.2"/>
    <row r="50493" hidden="1" x14ac:dyDescent="0.2"/>
    <row r="50494" hidden="1" x14ac:dyDescent="0.2"/>
    <row r="50495" hidden="1" x14ac:dyDescent="0.2"/>
    <row r="50496" hidden="1" x14ac:dyDescent="0.2"/>
    <row r="50497" hidden="1" x14ac:dyDescent="0.2"/>
    <row r="50498" hidden="1" x14ac:dyDescent="0.2"/>
    <row r="50499" hidden="1" x14ac:dyDescent="0.2"/>
    <row r="50500" hidden="1" x14ac:dyDescent="0.2"/>
    <row r="50501" hidden="1" x14ac:dyDescent="0.2"/>
    <row r="50502" hidden="1" x14ac:dyDescent="0.2"/>
    <row r="50503" hidden="1" x14ac:dyDescent="0.2"/>
    <row r="50504" hidden="1" x14ac:dyDescent="0.2"/>
    <row r="50505" hidden="1" x14ac:dyDescent="0.2"/>
    <row r="50506" hidden="1" x14ac:dyDescent="0.2"/>
    <row r="50507" hidden="1" x14ac:dyDescent="0.2"/>
    <row r="50508" hidden="1" x14ac:dyDescent="0.2"/>
    <row r="50509" hidden="1" x14ac:dyDescent="0.2"/>
    <row r="50510" hidden="1" x14ac:dyDescent="0.2"/>
    <row r="50511" hidden="1" x14ac:dyDescent="0.2"/>
    <row r="50512" hidden="1" x14ac:dyDescent="0.2"/>
    <row r="50513" hidden="1" x14ac:dyDescent="0.2"/>
    <row r="50514" hidden="1" x14ac:dyDescent="0.2"/>
    <row r="50515" hidden="1" x14ac:dyDescent="0.2"/>
    <row r="50516" hidden="1" x14ac:dyDescent="0.2"/>
    <row r="50517" hidden="1" x14ac:dyDescent="0.2"/>
    <row r="50518" hidden="1" x14ac:dyDescent="0.2"/>
    <row r="50519" hidden="1" x14ac:dyDescent="0.2"/>
    <row r="50520" hidden="1" x14ac:dyDescent="0.2"/>
    <row r="50521" hidden="1" x14ac:dyDescent="0.2"/>
    <row r="50522" hidden="1" x14ac:dyDescent="0.2"/>
    <row r="50523" hidden="1" x14ac:dyDescent="0.2"/>
    <row r="50524" hidden="1" x14ac:dyDescent="0.2"/>
    <row r="50525" hidden="1" x14ac:dyDescent="0.2"/>
    <row r="50526" hidden="1" x14ac:dyDescent="0.2"/>
    <row r="50527" hidden="1" x14ac:dyDescent="0.2"/>
    <row r="50528" hidden="1" x14ac:dyDescent="0.2"/>
    <row r="50529" hidden="1" x14ac:dyDescent="0.2"/>
    <row r="50530" hidden="1" x14ac:dyDescent="0.2"/>
    <row r="50531" hidden="1" x14ac:dyDescent="0.2"/>
    <row r="50532" hidden="1" x14ac:dyDescent="0.2"/>
    <row r="50533" hidden="1" x14ac:dyDescent="0.2"/>
    <row r="50534" hidden="1" x14ac:dyDescent="0.2"/>
    <row r="50535" hidden="1" x14ac:dyDescent="0.2"/>
    <row r="50536" hidden="1" x14ac:dyDescent="0.2"/>
    <row r="50537" hidden="1" x14ac:dyDescent="0.2"/>
    <row r="50538" hidden="1" x14ac:dyDescent="0.2"/>
    <row r="50539" hidden="1" x14ac:dyDescent="0.2"/>
    <row r="50540" hidden="1" x14ac:dyDescent="0.2"/>
    <row r="50541" hidden="1" x14ac:dyDescent="0.2"/>
    <row r="50542" hidden="1" x14ac:dyDescent="0.2"/>
    <row r="50543" hidden="1" x14ac:dyDescent="0.2"/>
    <row r="50544" hidden="1" x14ac:dyDescent="0.2"/>
    <row r="50545" hidden="1" x14ac:dyDescent="0.2"/>
    <row r="50546" hidden="1" x14ac:dyDescent="0.2"/>
    <row r="50547" hidden="1" x14ac:dyDescent="0.2"/>
    <row r="50548" hidden="1" x14ac:dyDescent="0.2"/>
    <row r="50549" hidden="1" x14ac:dyDescent="0.2"/>
    <row r="50550" hidden="1" x14ac:dyDescent="0.2"/>
    <row r="50551" hidden="1" x14ac:dyDescent="0.2"/>
    <row r="50552" hidden="1" x14ac:dyDescent="0.2"/>
    <row r="50553" hidden="1" x14ac:dyDescent="0.2"/>
    <row r="50554" hidden="1" x14ac:dyDescent="0.2"/>
    <row r="50555" hidden="1" x14ac:dyDescent="0.2"/>
    <row r="50556" hidden="1" x14ac:dyDescent="0.2"/>
    <row r="50557" hidden="1" x14ac:dyDescent="0.2"/>
    <row r="50558" hidden="1" x14ac:dyDescent="0.2"/>
    <row r="50559" hidden="1" x14ac:dyDescent="0.2"/>
    <row r="50560" hidden="1" x14ac:dyDescent="0.2"/>
    <row r="50561" hidden="1" x14ac:dyDescent="0.2"/>
    <row r="50562" hidden="1" x14ac:dyDescent="0.2"/>
    <row r="50563" hidden="1" x14ac:dyDescent="0.2"/>
    <row r="50564" hidden="1" x14ac:dyDescent="0.2"/>
    <row r="50565" hidden="1" x14ac:dyDescent="0.2"/>
    <row r="50566" hidden="1" x14ac:dyDescent="0.2"/>
    <row r="50567" hidden="1" x14ac:dyDescent="0.2"/>
    <row r="50568" hidden="1" x14ac:dyDescent="0.2"/>
    <row r="50569" hidden="1" x14ac:dyDescent="0.2"/>
    <row r="50570" hidden="1" x14ac:dyDescent="0.2"/>
    <row r="50571" hidden="1" x14ac:dyDescent="0.2"/>
    <row r="50572" hidden="1" x14ac:dyDescent="0.2"/>
    <row r="50573" hidden="1" x14ac:dyDescent="0.2"/>
    <row r="50574" hidden="1" x14ac:dyDescent="0.2"/>
    <row r="50575" hidden="1" x14ac:dyDescent="0.2"/>
    <row r="50576" hidden="1" x14ac:dyDescent="0.2"/>
    <row r="50577" hidden="1" x14ac:dyDescent="0.2"/>
    <row r="50578" hidden="1" x14ac:dyDescent="0.2"/>
    <row r="50579" hidden="1" x14ac:dyDescent="0.2"/>
    <row r="50580" hidden="1" x14ac:dyDescent="0.2"/>
    <row r="50581" hidden="1" x14ac:dyDescent="0.2"/>
    <row r="50582" hidden="1" x14ac:dyDescent="0.2"/>
    <row r="50583" hidden="1" x14ac:dyDescent="0.2"/>
    <row r="50584" hidden="1" x14ac:dyDescent="0.2"/>
    <row r="50585" hidden="1" x14ac:dyDescent="0.2"/>
    <row r="50586" hidden="1" x14ac:dyDescent="0.2"/>
    <row r="50587" hidden="1" x14ac:dyDescent="0.2"/>
    <row r="50588" hidden="1" x14ac:dyDescent="0.2"/>
    <row r="50589" hidden="1" x14ac:dyDescent="0.2"/>
    <row r="50590" hidden="1" x14ac:dyDescent="0.2"/>
    <row r="50591" hidden="1" x14ac:dyDescent="0.2"/>
    <row r="50592" hidden="1" x14ac:dyDescent="0.2"/>
    <row r="50593" hidden="1" x14ac:dyDescent="0.2"/>
    <row r="50594" hidden="1" x14ac:dyDescent="0.2"/>
    <row r="50595" hidden="1" x14ac:dyDescent="0.2"/>
    <row r="50596" hidden="1" x14ac:dyDescent="0.2"/>
    <row r="50597" hidden="1" x14ac:dyDescent="0.2"/>
    <row r="50598" hidden="1" x14ac:dyDescent="0.2"/>
    <row r="50599" hidden="1" x14ac:dyDescent="0.2"/>
    <row r="50600" hidden="1" x14ac:dyDescent="0.2"/>
    <row r="50601" hidden="1" x14ac:dyDescent="0.2"/>
    <row r="50602" hidden="1" x14ac:dyDescent="0.2"/>
    <row r="50603" hidden="1" x14ac:dyDescent="0.2"/>
    <row r="50604" hidden="1" x14ac:dyDescent="0.2"/>
    <row r="50605" hidden="1" x14ac:dyDescent="0.2"/>
    <row r="50606" hidden="1" x14ac:dyDescent="0.2"/>
    <row r="50607" hidden="1" x14ac:dyDescent="0.2"/>
    <row r="50608" hidden="1" x14ac:dyDescent="0.2"/>
    <row r="50609" hidden="1" x14ac:dyDescent="0.2"/>
    <row r="50610" hidden="1" x14ac:dyDescent="0.2"/>
    <row r="50611" hidden="1" x14ac:dyDescent="0.2"/>
    <row r="50612" hidden="1" x14ac:dyDescent="0.2"/>
    <row r="50613" hidden="1" x14ac:dyDescent="0.2"/>
    <row r="50614" hidden="1" x14ac:dyDescent="0.2"/>
    <row r="50615" hidden="1" x14ac:dyDescent="0.2"/>
    <row r="50616" hidden="1" x14ac:dyDescent="0.2"/>
    <row r="50617" hidden="1" x14ac:dyDescent="0.2"/>
    <row r="50618" hidden="1" x14ac:dyDescent="0.2"/>
    <row r="50619" hidden="1" x14ac:dyDescent="0.2"/>
    <row r="50620" hidden="1" x14ac:dyDescent="0.2"/>
    <row r="50621" hidden="1" x14ac:dyDescent="0.2"/>
    <row r="50622" hidden="1" x14ac:dyDescent="0.2"/>
    <row r="50623" hidden="1" x14ac:dyDescent="0.2"/>
    <row r="50624" hidden="1" x14ac:dyDescent="0.2"/>
    <row r="50625" hidden="1" x14ac:dyDescent="0.2"/>
    <row r="50626" hidden="1" x14ac:dyDescent="0.2"/>
    <row r="50627" hidden="1" x14ac:dyDescent="0.2"/>
    <row r="50628" hidden="1" x14ac:dyDescent="0.2"/>
    <row r="50629" hidden="1" x14ac:dyDescent="0.2"/>
    <row r="50630" hidden="1" x14ac:dyDescent="0.2"/>
    <row r="50631" hidden="1" x14ac:dyDescent="0.2"/>
    <row r="50632" hidden="1" x14ac:dyDescent="0.2"/>
    <row r="50633" hidden="1" x14ac:dyDescent="0.2"/>
    <row r="50634" hidden="1" x14ac:dyDescent="0.2"/>
    <row r="50635" hidden="1" x14ac:dyDescent="0.2"/>
    <row r="50636" hidden="1" x14ac:dyDescent="0.2"/>
    <row r="50637" hidden="1" x14ac:dyDescent="0.2"/>
    <row r="50638" hidden="1" x14ac:dyDescent="0.2"/>
    <row r="50639" hidden="1" x14ac:dyDescent="0.2"/>
    <row r="50640" hidden="1" x14ac:dyDescent="0.2"/>
    <row r="50641" hidden="1" x14ac:dyDescent="0.2"/>
    <row r="50642" hidden="1" x14ac:dyDescent="0.2"/>
    <row r="50643" hidden="1" x14ac:dyDescent="0.2"/>
    <row r="50644" hidden="1" x14ac:dyDescent="0.2"/>
    <row r="50645" hidden="1" x14ac:dyDescent="0.2"/>
    <row r="50646" hidden="1" x14ac:dyDescent="0.2"/>
    <row r="50647" hidden="1" x14ac:dyDescent="0.2"/>
    <row r="50648" hidden="1" x14ac:dyDescent="0.2"/>
    <row r="50649" hidden="1" x14ac:dyDescent="0.2"/>
    <row r="50650" hidden="1" x14ac:dyDescent="0.2"/>
    <row r="50651" hidden="1" x14ac:dyDescent="0.2"/>
    <row r="50652" hidden="1" x14ac:dyDescent="0.2"/>
    <row r="50653" hidden="1" x14ac:dyDescent="0.2"/>
    <row r="50654" hidden="1" x14ac:dyDescent="0.2"/>
    <row r="50655" hidden="1" x14ac:dyDescent="0.2"/>
    <row r="50656" hidden="1" x14ac:dyDescent="0.2"/>
    <row r="50657" hidden="1" x14ac:dyDescent="0.2"/>
    <row r="50658" hidden="1" x14ac:dyDescent="0.2"/>
    <row r="50659" hidden="1" x14ac:dyDescent="0.2"/>
    <row r="50660" hidden="1" x14ac:dyDescent="0.2"/>
    <row r="50661" hidden="1" x14ac:dyDescent="0.2"/>
    <row r="50662" hidden="1" x14ac:dyDescent="0.2"/>
    <row r="50663" hidden="1" x14ac:dyDescent="0.2"/>
    <row r="50664" hidden="1" x14ac:dyDescent="0.2"/>
    <row r="50665" hidden="1" x14ac:dyDescent="0.2"/>
    <row r="50666" hidden="1" x14ac:dyDescent="0.2"/>
    <row r="50667" hidden="1" x14ac:dyDescent="0.2"/>
    <row r="50668" hidden="1" x14ac:dyDescent="0.2"/>
    <row r="50669" hidden="1" x14ac:dyDescent="0.2"/>
    <row r="50670" hidden="1" x14ac:dyDescent="0.2"/>
    <row r="50671" hidden="1" x14ac:dyDescent="0.2"/>
    <row r="50672" hidden="1" x14ac:dyDescent="0.2"/>
    <row r="50673" hidden="1" x14ac:dyDescent="0.2"/>
    <row r="50674" hidden="1" x14ac:dyDescent="0.2"/>
    <row r="50675" hidden="1" x14ac:dyDescent="0.2"/>
    <row r="50676" hidden="1" x14ac:dyDescent="0.2"/>
    <row r="50677" hidden="1" x14ac:dyDescent="0.2"/>
    <row r="50678" hidden="1" x14ac:dyDescent="0.2"/>
    <row r="50679" hidden="1" x14ac:dyDescent="0.2"/>
    <row r="50680" hidden="1" x14ac:dyDescent="0.2"/>
    <row r="50681" hidden="1" x14ac:dyDescent="0.2"/>
    <row r="50682" hidden="1" x14ac:dyDescent="0.2"/>
    <row r="50683" hidden="1" x14ac:dyDescent="0.2"/>
    <row r="50684" hidden="1" x14ac:dyDescent="0.2"/>
    <row r="50685" hidden="1" x14ac:dyDescent="0.2"/>
    <row r="50686" hidden="1" x14ac:dyDescent="0.2"/>
    <row r="50687" hidden="1" x14ac:dyDescent="0.2"/>
    <row r="50688" hidden="1" x14ac:dyDescent="0.2"/>
    <row r="50689" hidden="1" x14ac:dyDescent="0.2"/>
    <row r="50690" hidden="1" x14ac:dyDescent="0.2"/>
    <row r="50691" hidden="1" x14ac:dyDescent="0.2"/>
    <row r="50692" hidden="1" x14ac:dyDescent="0.2"/>
    <row r="50693" hidden="1" x14ac:dyDescent="0.2"/>
    <row r="50694" hidden="1" x14ac:dyDescent="0.2"/>
    <row r="50695" hidden="1" x14ac:dyDescent="0.2"/>
    <row r="50696" hidden="1" x14ac:dyDescent="0.2"/>
    <row r="50697" hidden="1" x14ac:dyDescent="0.2"/>
    <row r="50698" hidden="1" x14ac:dyDescent="0.2"/>
    <row r="50699" hidden="1" x14ac:dyDescent="0.2"/>
    <row r="50700" hidden="1" x14ac:dyDescent="0.2"/>
    <row r="50701" hidden="1" x14ac:dyDescent="0.2"/>
    <row r="50702" hidden="1" x14ac:dyDescent="0.2"/>
    <row r="50703" hidden="1" x14ac:dyDescent="0.2"/>
    <row r="50704" hidden="1" x14ac:dyDescent="0.2"/>
    <row r="50705" hidden="1" x14ac:dyDescent="0.2"/>
    <row r="50706" hidden="1" x14ac:dyDescent="0.2"/>
    <row r="50707" hidden="1" x14ac:dyDescent="0.2"/>
    <row r="50708" hidden="1" x14ac:dyDescent="0.2"/>
    <row r="50709" hidden="1" x14ac:dyDescent="0.2"/>
    <row r="50710" hidden="1" x14ac:dyDescent="0.2"/>
    <row r="50711" hidden="1" x14ac:dyDescent="0.2"/>
    <row r="50712" hidden="1" x14ac:dyDescent="0.2"/>
    <row r="50713" hidden="1" x14ac:dyDescent="0.2"/>
    <row r="50714" hidden="1" x14ac:dyDescent="0.2"/>
    <row r="50715" hidden="1" x14ac:dyDescent="0.2"/>
    <row r="50716" hidden="1" x14ac:dyDescent="0.2"/>
    <row r="50717" hidden="1" x14ac:dyDescent="0.2"/>
    <row r="50718" hidden="1" x14ac:dyDescent="0.2"/>
    <row r="50719" hidden="1" x14ac:dyDescent="0.2"/>
    <row r="50720" hidden="1" x14ac:dyDescent="0.2"/>
    <row r="50721" hidden="1" x14ac:dyDescent="0.2"/>
    <row r="50722" hidden="1" x14ac:dyDescent="0.2"/>
    <row r="50723" hidden="1" x14ac:dyDescent="0.2"/>
    <row r="50724" hidden="1" x14ac:dyDescent="0.2"/>
    <row r="50725" hidden="1" x14ac:dyDescent="0.2"/>
    <row r="50726" hidden="1" x14ac:dyDescent="0.2"/>
    <row r="50727" hidden="1" x14ac:dyDescent="0.2"/>
    <row r="50728" hidden="1" x14ac:dyDescent="0.2"/>
    <row r="50729" hidden="1" x14ac:dyDescent="0.2"/>
    <row r="50730" hidden="1" x14ac:dyDescent="0.2"/>
    <row r="50731" hidden="1" x14ac:dyDescent="0.2"/>
    <row r="50732" hidden="1" x14ac:dyDescent="0.2"/>
    <row r="50733" hidden="1" x14ac:dyDescent="0.2"/>
    <row r="50734" hidden="1" x14ac:dyDescent="0.2"/>
    <row r="50735" hidden="1" x14ac:dyDescent="0.2"/>
    <row r="50736" hidden="1" x14ac:dyDescent="0.2"/>
    <row r="50737" hidden="1" x14ac:dyDescent="0.2"/>
    <row r="50738" hidden="1" x14ac:dyDescent="0.2"/>
    <row r="50739" hidden="1" x14ac:dyDescent="0.2"/>
    <row r="50740" hidden="1" x14ac:dyDescent="0.2"/>
    <row r="50741" hidden="1" x14ac:dyDescent="0.2"/>
    <row r="50742" hidden="1" x14ac:dyDescent="0.2"/>
    <row r="50743" hidden="1" x14ac:dyDescent="0.2"/>
    <row r="50744" hidden="1" x14ac:dyDescent="0.2"/>
    <row r="50745" hidden="1" x14ac:dyDescent="0.2"/>
    <row r="50746" hidden="1" x14ac:dyDescent="0.2"/>
    <row r="50747" hidden="1" x14ac:dyDescent="0.2"/>
    <row r="50748" hidden="1" x14ac:dyDescent="0.2"/>
    <row r="50749" hidden="1" x14ac:dyDescent="0.2"/>
    <row r="50750" hidden="1" x14ac:dyDescent="0.2"/>
    <row r="50751" hidden="1" x14ac:dyDescent="0.2"/>
    <row r="50752" hidden="1" x14ac:dyDescent="0.2"/>
    <row r="50753" hidden="1" x14ac:dyDescent="0.2"/>
    <row r="50754" hidden="1" x14ac:dyDescent="0.2"/>
    <row r="50755" hidden="1" x14ac:dyDescent="0.2"/>
    <row r="50756" hidden="1" x14ac:dyDescent="0.2"/>
    <row r="50757" hidden="1" x14ac:dyDescent="0.2"/>
    <row r="50758" hidden="1" x14ac:dyDescent="0.2"/>
    <row r="50759" hidden="1" x14ac:dyDescent="0.2"/>
    <row r="50760" hidden="1" x14ac:dyDescent="0.2"/>
    <row r="50761" hidden="1" x14ac:dyDescent="0.2"/>
    <row r="50762" hidden="1" x14ac:dyDescent="0.2"/>
    <row r="50763" hidden="1" x14ac:dyDescent="0.2"/>
    <row r="50764" hidden="1" x14ac:dyDescent="0.2"/>
    <row r="50765" hidden="1" x14ac:dyDescent="0.2"/>
    <row r="50766" hidden="1" x14ac:dyDescent="0.2"/>
    <row r="50767" hidden="1" x14ac:dyDescent="0.2"/>
    <row r="50768" hidden="1" x14ac:dyDescent="0.2"/>
    <row r="50769" hidden="1" x14ac:dyDescent="0.2"/>
    <row r="50770" hidden="1" x14ac:dyDescent="0.2"/>
    <row r="50771" hidden="1" x14ac:dyDescent="0.2"/>
    <row r="50772" hidden="1" x14ac:dyDescent="0.2"/>
    <row r="50773" hidden="1" x14ac:dyDescent="0.2"/>
    <row r="50774" hidden="1" x14ac:dyDescent="0.2"/>
    <row r="50775" hidden="1" x14ac:dyDescent="0.2"/>
    <row r="50776" hidden="1" x14ac:dyDescent="0.2"/>
    <row r="50777" hidden="1" x14ac:dyDescent="0.2"/>
    <row r="50778" hidden="1" x14ac:dyDescent="0.2"/>
    <row r="50779" hidden="1" x14ac:dyDescent="0.2"/>
    <row r="50780" hidden="1" x14ac:dyDescent="0.2"/>
    <row r="50781" hidden="1" x14ac:dyDescent="0.2"/>
    <row r="50782" hidden="1" x14ac:dyDescent="0.2"/>
    <row r="50783" hidden="1" x14ac:dyDescent="0.2"/>
    <row r="50784" hidden="1" x14ac:dyDescent="0.2"/>
    <row r="50785" hidden="1" x14ac:dyDescent="0.2"/>
    <row r="50786" hidden="1" x14ac:dyDescent="0.2"/>
    <row r="50787" hidden="1" x14ac:dyDescent="0.2"/>
    <row r="50788" hidden="1" x14ac:dyDescent="0.2"/>
    <row r="50789" hidden="1" x14ac:dyDescent="0.2"/>
    <row r="50790" hidden="1" x14ac:dyDescent="0.2"/>
    <row r="50791" hidden="1" x14ac:dyDescent="0.2"/>
    <row r="50792" hidden="1" x14ac:dyDescent="0.2"/>
    <row r="50793" hidden="1" x14ac:dyDescent="0.2"/>
    <row r="50794" hidden="1" x14ac:dyDescent="0.2"/>
    <row r="50795" hidden="1" x14ac:dyDescent="0.2"/>
    <row r="50796" hidden="1" x14ac:dyDescent="0.2"/>
    <row r="50797" hidden="1" x14ac:dyDescent="0.2"/>
    <row r="50798" hidden="1" x14ac:dyDescent="0.2"/>
    <row r="50799" hidden="1" x14ac:dyDescent="0.2"/>
    <row r="50800" hidden="1" x14ac:dyDescent="0.2"/>
    <row r="50801" hidden="1" x14ac:dyDescent="0.2"/>
    <row r="50802" hidden="1" x14ac:dyDescent="0.2"/>
    <row r="50803" hidden="1" x14ac:dyDescent="0.2"/>
    <row r="50804" hidden="1" x14ac:dyDescent="0.2"/>
    <row r="50805" hidden="1" x14ac:dyDescent="0.2"/>
    <row r="50806" hidden="1" x14ac:dyDescent="0.2"/>
    <row r="50807" hidden="1" x14ac:dyDescent="0.2"/>
    <row r="50808" hidden="1" x14ac:dyDescent="0.2"/>
    <row r="50809" hidden="1" x14ac:dyDescent="0.2"/>
    <row r="50810" hidden="1" x14ac:dyDescent="0.2"/>
    <row r="50811" hidden="1" x14ac:dyDescent="0.2"/>
    <row r="50812" hidden="1" x14ac:dyDescent="0.2"/>
    <row r="50813" hidden="1" x14ac:dyDescent="0.2"/>
    <row r="50814" hidden="1" x14ac:dyDescent="0.2"/>
    <row r="50815" hidden="1" x14ac:dyDescent="0.2"/>
    <row r="50816" hidden="1" x14ac:dyDescent="0.2"/>
    <row r="50817" hidden="1" x14ac:dyDescent="0.2"/>
    <row r="50818" hidden="1" x14ac:dyDescent="0.2"/>
    <row r="50819" hidden="1" x14ac:dyDescent="0.2"/>
    <row r="50820" hidden="1" x14ac:dyDescent="0.2"/>
    <row r="50821" hidden="1" x14ac:dyDescent="0.2"/>
    <row r="50822" hidden="1" x14ac:dyDescent="0.2"/>
    <row r="50823" hidden="1" x14ac:dyDescent="0.2"/>
    <row r="50824" hidden="1" x14ac:dyDescent="0.2"/>
    <row r="50825" hidden="1" x14ac:dyDescent="0.2"/>
    <row r="50826" hidden="1" x14ac:dyDescent="0.2"/>
    <row r="50827" hidden="1" x14ac:dyDescent="0.2"/>
    <row r="50828" hidden="1" x14ac:dyDescent="0.2"/>
    <row r="50829" hidden="1" x14ac:dyDescent="0.2"/>
    <row r="50830" hidden="1" x14ac:dyDescent="0.2"/>
    <row r="50831" hidden="1" x14ac:dyDescent="0.2"/>
    <row r="50832" hidden="1" x14ac:dyDescent="0.2"/>
    <row r="50833" hidden="1" x14ac:dyDescent="0.2"/>
    <row r="50834" hidden="1" x14ac:dyDescent="0.2"/>
    <row r="50835" hidden="1" x14ac:dyDescent="0.2"/>
    <row r="50836" hidden="1" x14ac:dyDescent="0.2"/>
    <row r="50837" hidden="1" x14ac:dyDescent="0.2"/>
    <row r="50838" hidden="1" x14ac:dyDescent="0.2"/>
    <row r="50839" hidden="1" x14ac:dyDescent="0.2"/>
    <row r="50840" hidden="1" x14ac:dyDescent="0.2"/>
    <row r="50841" hidden="1" x14ac:dyDescent="0.2"/>
    <row r="50842" hidden="1" x14ac:dyDescent="0.2"/>
    <row r="50843" hidden="1" x14ac:dyDescent="0.2"/>
    <row r="50844" hidden="1" x14ac:dyDescent="0.2"/>
    <row r="50845" hidden="1" x14ac:dyDescent="0.2"/>
    <row r="50846" hidden="1" x14ac:dyDescent="0.2"/>
    <row r="50847" hidden="1" x14ac:dyDescent="0.2"/>
    <row r="50848" hidden="1" x14ac:dyDescent="0.2"/>
    <row r="50849" hidden="1" x14ac:dyDescent="0.2"/>
    <row r="50850" hidden="1" x14ac:dyDescent="0.2"/>
    <row r="50851" hidden="1" x14ac:dyDescent="0.2"/>
    <row r="50852" hidden="1" x14ac:dyDescent="0.2"/>
    <row r="50853" hidden="1" x14ac:dyDescent="0.2"/>
    <row r="50854" hidden="1" x14ac:dyDescent="0.2"/>
    <row r="50855" hidden="1" x14ac:dyDescent="0.2"/>
    <row r="50856" hidden="1" x14ac:dyDescent="0.2"/>
    <row r="50857" hidden="1" x14ac:dyDescent="0.2"/>
    <row r="50858" hidden="1" x14ac:dyDescent="0.2"/>
    <row r="50859" hidden="1" x14ac:dyDescent="0.2"/>
    <row r="50860" hidden="1" x14ac:dyDescent="0.2"/>
    <row r="50861" hidden="1" x14ac:dyDescent="0.2"/>
    <row r="50862" hidden="1" x14ac:dyDescent="0.2"/>
    <row r="50863" hidden="1" x14ac:dyDescent="0.2"/>
    <row r="50864" hidden="1" x14ac:dyDescent="0.2"/>
    <row r="50865" hidden="1" x14ac:dyDescent="0.2"/>
    <row r="50866" hidden="1" x14ac:dyDescent="0.2"/>
    <row r="50867" hidden="1" x14ac:dyDescent="0.2"/>
    <row r="50868" hidden="1" x14ac:dyDescent="0.2"/>
    <row r="50869" hidden="1" x14ac:dyDescent="0.2"/>
    <row r="50870" hidden="1" x14ac:dyDescent="0.2"/>
    <row r="50871" hidden="1" x14ac:dyDescent="0.2"/>
    <row r="50872" hidden="1" x14ac:dyDescent="0.2"/>
    <row r="50873" hidden="1" x14ac:dyDescent="0.2"/>
    <row r="50874" hidden="1" x14ac:dyDescent="0.2"/>
    <row r="50875" hidden="1" x14ac:dyDescent="0.2"/>
    <row r="50876" hidden="1" x14ac:dyDescent="0.2"/>
    <row r="50877" hidden="1" x14ac:dyDescent="0.2"/>
    <row r="50878" hidden="1" x14ac:dyDescent="0.2"/>
    <row r="50879" hidden="1" x14ac:dyDescent="0.2"/>
    <row r="50880" hidden="1" x14ac:dyDescent="0.2"/>
    <row r="50881" hidden="1" x14ac:dyDescent="0.2"/>
    <row r="50882" hidden="1" x14ac:dyDescent="0.2"/>
    <row r="50883" hidden="1" x14ac:dyDescent="0.2"/>
    <row r="50884" hidden="1" x14ac:dyDescent="0.2"/>
    <row r="50885" hidden="1" x14ac:dyDescent="0.2"/>
    <row r="50886" hidden="1" x14ac:dyDescent="0.2"/>
    <row r="50887" hidden="1" x14ac:dyDescent="0.2"/>
    <row r="50888" hidden="1" x14ac:dyDescent="0.2"/>
    <row r="50889" hidden="1" x14ac:dyDescent="0.2"/>
    <row r="50890" hidden="1" x14ac:dyDescent="0.2"/>
    <row r="50891" hidden="1" x14ac:dyDescent="0.2"/>
    <row r="50892" hidden="1" x14ac:dyDescent="0.2"/>
    <row r="50893" hidden="1" x14ac:dyDescent="0.2"/>
    <row r="50894" hidden="1" x14ac:dyDescent="0.2"/>
    <row r="50895" hidden="1" x14ac:dyDescent="0.2"/>
    <row r="50896" hidden="1" x14ac:dyDescent="0.2"/>
    <row r="50897" hidden="1" x14ac:dyDescent="0.2"/>
    <row r="50898" hidden="1" x14ac:dyDescent="0.2"/>
    <row r="50899" hidden="1" x14ac:dyDescent="0.2"/>
    <row r="50900" hidden="1" x14ac:dyDescent="0.2"/>
    <row r="50901" hidden="1" x14ac:dyDescent="0.2"/>
    <row r="50902" hidden="1" x14ac:dyDescent="0.2"/>
    <row r="50903" hidden="1" x14ac:dyDescent="0.2"/>
    <row r="50904" hidden="1" x14ac:dyDescent="0.2"/>
    <row r="50905" hidden="1" x14ac:dyDescent="0.2"/>
    <row r="50906" hidden="1" x14ac:dyDescent="0.2"/>
    <row r="50907" hidden="1" x14ac:dyDescent="0.2"/>
    <row r="50908" hidden="1" x14ac:dyDescent="0.2"/>
    <row r="50909" hidden="1" x14ac:dyDescent="0.2"/>
    <row r="50910" hidden="1" x14ac:dyDescent="0.2"/>
    <row r="50911" hidden="1" x14ac:dyDescent="0.2"/>
    <row r="50912" hidden="1" x14ac:dyDescent="0.2"/>
    <row r="50913" hidden="1" x14ac:dyDescent="0.2"/>
    <row r="50914" hidden="1" x14ac:dyDescent="0.2"/>
    <row r="50915" hidden="1" x14ac:dyDescent="0.2"/>
    <row r="50916" hidden="1" x14ac:dyDescent="0.2"/>
    <row r="50917" hidden="1" x14ac:dyDescent="0.2"/>
    <row r="50918" hidden="1" x14ac:dyDescent="0.2"/>
    <row r="50919" hidden="1" x14ac:dyDescent="0.2"/>
    <row r="50920" hidden="1" x14ac:dyDescent="0.2"/>
    <row r="50921" hidden="1" x14ac:dyDescent="0.2"/>
    <row r="50922" hidden="1" x14ac:dyDescent="0.2"/>
    <row r="50923" hidden="1" x14ac:dyDescent="0.2"/>
    <row r="50924" hidden="1" x14ac:dyDescent="0.2"/>
    <row r="50925" hidden="1" x14ac:dyDescent="0.2"/>
    <row r="50926" hidden="1" x14ac:dyDescent="0.2"/>
    <row r="50927" hidden="1" x14ac:dyDescent="0.2"/>
    <row r="50928" hidden="1" x14ac:dyDescent="0.2"/>
    <row r="50929" hidden="1" x14ac:dyDescent="0.2"/>
    <row r="50930" hidden="1" x14ac:dyDescent="0.2"/>
    <row r="50931" hidden="1" x14ac:dyDescent="0.2"/>
    <row r="50932" hidden="1" x14ac:dyDescent="0.2"/>
    <row r="50933" hidden="1" x14ac:dyDescent="0.2"/>
    <row r="50934" hidden="1" x14ac:dyDescent="0.2"/>
    <row r="50935" hidden="1" x14ac:dyDescent="0.2"/>
    <row r="50936" hidden="1" x14ac:dyDescent="0.2"/>
    <row r="50937" hidden="1" x14ac:dyDescent="0.2"/>
    <row r="50938" hidden="1" x14ac:dyDescent="0.2"/>
    <row r="50939" hidden="1" x14ac:dyDescent="0.2"/>
    <row r="50940" hidden="1" x14ac:dyDescent="0.2"/>
    <row r="50941" hidden="1" x14ac:dyDescent="0.2"/>
    <row r="50942" hidden="1" x14ac:dyDescent="0.2"/>
    <row r="50943" hidden="1" x14ac:dyDescent="0.2"/>
    <row r="50944" hidden="1" x14ac:dyDescent="0.2"/>
    <row r="50945" hidden="1" x14ac:dyDescent="0.2"/>
    <row r="50946" hidden="1" x14ac:dyDescent="0.2"/>
    <row r="50947" hidden="1" x14ac:dyDescent="0.2"/>
    <row r="50948" hidden="1" x14ac:dyDescent="0.2"/>
    <row r="50949" hidden="1" x14ac:dyDescent="0.2"/>
    <row r="50950" hidden="1" x14ac:dyDescent="0.2"/>
    <row r="50951" hidden="1" x14ac:dyDescent="0.2"/>
    <row r="50952" hidden="1" x14ac:dyDescent="0.2"/>
    <row r="50953" hidden="1" x14ac:dyDescent="0.2"/>
    <row r="50954" hidden="1" x14ac:dyDescent="0.2"/>
    <row r="50955" hidden="1" x14ac:dyDescent="0.2"/>
    <row r="50956" hidden="1" x14ac:dyDescent="0.2"/>
    <row r="50957" hidden="1" x14ac:dyDescent="0.2"/>
    <row r="50958" hidden="1" x14ac:dyDescent="0.2"/>
    <row r="50959" hidden="1" x14ac:dyDescent="0.2"/>
    <row r="50960" hidden="1" x14ac:dyDescent="0.2"/>
    <row r="50961" hidden="1" x14ac:dyDescent="0.2"/>
    <row r="50962" hidden="1" x14ac:dyDescent="0.2"/>
    <row r="50963" hidden="1" x14ac:dyDescent="0.2"/>
    <row r="50964" hidden="1" x14ac:dyDescent="0.2"/>
    <row r="50965" hidden="1" x14ac:dyDescent="0.2"/>
    <row r="50966" hidden="1" x14ac:dyDescent="0.2"/>
    <row r="50967" hidden="1" x14ac:dyDescent="0.2"/>
    <row r="50968" hidden="1" x14ac:dyDescent="0.2"/>
    <row r="50969" hidden="1" x14ac:dyDescent="0.2"/>
    <row r="50970" hidden="1" x14ac:dyDescent="0.2"/>
    <row r="50971" hidden="1" x14ac:dyDescent="0.2"/>
    <row r="50972" hidden="1" x14ac:dyDescent="0.2"/>
    <row r="50973" hidden="1" x14ac:dyDescent="0.2"/>
    <row r="50974" hidden="1" x14ac:dyDescent="0.2"/>
    <row r="50975" hidden="1" x14ac:dyDescent="0.2"/>
    <row r="50976" hidden="1" x14ac:dyDescent="0.2"/>
    <row r="50977" hidden="1" x14ac:dyDescent="0.2"/>
    <row r="50978" hidden="1" x14ac:dyDescent="0.2"/>
    <row r="50979" hidden="1" x14ac:dyDescent="0.2"/>
    <row r="50980" hidden="1" x14ac:dyDescent="0.2"/>
    <row r="50981" hidden="1" x14ac:dyDescent="0.2"/>
    <row r="50982" hidden="1" x14ac:dyDescent="0.2"/>
    <row r="50983" hidden="1" x14ac:dyDescent="0.2"/>
    <row r="50984" hidden="1" x14ac:dyDescent="0.2"/>
    <row r="50985" hidden="1" x14ac:dyDescent="0.2"/>
    <row r="50986" hidden="1" x14ac:dyDescent="0.2"/>
    <row r="50987" hidden="1" x14ac:dyDescent="0.2"/>
    <row r="50988" hidden="1" x14ac:dyDescent="0.2"/>
    <row r="50989" hidden="1" x14ac:dyDescent="0.2"/>
    <row r="50990" hidden="1" x14ac:dyDescent="0.2"/>
    <row r="50991" hidden="1" x14ac:dyDescent="0.2"/>
    <row r="50992" hidden="1" x14ac:dyDescent="0.2"/>
    <row r="50993" hidden="1" x14ac:dyDescent="0.2"/>
    <row r="50994" hidden="1" x14ac:dyDescent="0.2"/>
    <row r="50995" hidden="1" x14ac:dyDescent="0.2"/>
    <row r="50996" hidden="1" x14ac:dyDescent="0.2"/>
    <row r="50997" hidden="1" x14ac:dyDescent="0.2"/>
    <row r="50998" hidden="1" x14ac:dyDescent="0.2"/>
    <row r="50999" hidden="1" x14ac:dyDescent="0.2"/>
    <row r="51000" hidden="1" x14ac:dyDescent="0.2"/>
    <row r="51001" hidden="1" x14ac:dyDescent="0.2"/>
    <row r="51002" hidden="1" x14ac:dyDescent="0.2"/>
    <row r="51003" hidden="1" x14ac:dyDescent="0.2"/>
    <row r="51004" hidden="1" x14ac:dyDescent="0.2"/>
    <row r="51005" hidden="1" x14ac:dyDescent="0.2"/>
    <row r="51006" hidden="1" x14ac:dyDescent="0.2"/>
    <row r="51007" hidden="1" x14ac:dyDescent="0.2"/>
    <row r="51008" hidden="1" x14ac:dyDescent="0.2"/>
    <row r="51009" hidden="1" x14ac:dyDescent="0.2"/>
    <row r="51010" hidden="1" x14ac:dyDescent="0.2"/>
    <row r="51011" hidden="1" x14ac:dyDescent="0.2"/>
    <row r="51012" hidden="1" x14ac:dyDescent="0.2"/>
    <row r="51013" hidden="1" x14ac:dyDescent="0.2"/>
    <row r="51014" hidden="1" x14ac:dyDescent="0.2"/>
    <row r="51015" hidden="1" x14ac:dyDescent="0.2"/>
    <row r="51016" hidden="1" x14ac:dyDescent="0.2"/>
    <row r="51017" hidden="1" x14ac:dyDescent="0.2"/>
    <row r="51018" hidden="1" x14ac:dyDescent="0.2"/>
    <row r="51019" hidden="1" x14ac:dyDescent="0.2"/>
    <row r="51020" hidden="1" x14ac:dyDescent="0.2"/>
    <row r="51021" hidden="1" x14ac:dyDescent="0.2"/>
    <row r="51022" hidden="1" x14ac:dyDescent="0.2"/>
    <row r="51023" hidden="1" x14ac:dyDescent="0.2"/>
    <row r="51024" hidden="1" x14ac:dyDescent="0.2"/>
    <row r="51025" hidden="1" x14ac:dyDescent="0.2"/>
    <row r="51026" hidden="1" x14ac:dyDescent="0.2"/>
    <row r="51027" hidden="1" x14ac:dyDescent="0.2"/>
    <row r="51028" hidden="1" x14ac:dyDescent="0.2"/>
    <row r="51029" hidden="1" x14ac:dyDescent="0.2"/>
    <row r="51030" hidden="1" x14ac:dyDescent="0.2"/>
    <row r="51031" hidden="1" x14ac:dyDescent="0.2"/>
    <row r="51032" hidden="1" x14ac:dyDescent="0.2"/>
    <row r="51033" hidden="1" x14ac:dyDescent="0.2"/>
    <row r="51034" hidden="1" x14ac:dyDescent="0.2"/>
    <row r="51035" hidden="1" x14ac:dyDescent="0.2"/>
    <row r="51036" hidden="1" x14ac:dyDescent="0.2"/>
    <row r="51037" hidden="1" x14ac:dyDescent="0.2"/>
    <row r="51038" hidden="1" x14ac:dyDescent="0.2"/>
    <row r="51039" hidden="1" x14ac:dyDescent="0.2"/>
    <row r="51040" hidden="1" x14ac:dyDescent="0.2"/>
    <row r="51041" hidden="1" x14ac:dyDescent="0.2"/>
    <row r="51042" hidden="1" x14ac:dyDescent="0.2"/>
    <row r="51043" hidden="1" x14ac:dyDescent="0.2"/>
    <row r="51044" hidden="1" x14ac:dyDescent="0.2"/>
    <row r="51045" hidden="1" x14ac:dyDescent="0.2"/>
    <row r="51046" hidden="1" x14ac:dyDescent="0.2"/>
    <row r="51047" hidden="1" x14ac:dyDescent="0.2"/>
    <row r="51048" hidden="1" x14ac:dyDescent="0.2"/>
    <row r="51049" hidden="1" x14ac:dyDescent="0.2"/>
    <row r="51050" hidden="1" x14ac:dyDescent="0.2"/>
    <row r="51051" hidden="1" x14ac:dyDescent="0.2"/>
    <row r="51052" hidden="1" x14ac:dyDescent="0.2"/>
    <row r="51053" hidden="1" x14ac:dyDescent="0.2"/>
    <row r="51054" hidden="1" x14ac:dyDescent="0.2"/>
    <row r="51055" hidden="1" x14ac:dyDescent="0.2"/>
    <row r="51056" hidden="1" x14ac:dyDescent="0.2"/>
    <row r="51057" hidden="1" x14ac:dyDescent="0.2"/>
    <row r="51058" hidden="1" x14ac:dyDescent="0.2"/>
    <row r="51059" hidden="1" x14ac:dyDescent="0.2"/>
    <row r="51060" hidden="1" x14ac:dyDescent="0.2"/>
    <row r="51061" hidden="1" x14ac:dyDescent="0.2"/>
    <row r="51062" hidden="1" x14ac:dyDescent="0.2"/>
    <row r="51063" hidden="1" x14ac:dyDescent="0.2"/>
    <row r="51064" hidden="1" x14ac:dyDescent="0.2"/>
    <row r="51065" hidden="1" x14ac:dyDescent="0.2"/>
    <row r="51066" hidden="1" x14ac:dyDescent="0.2"/>
    <row r="51067" hidden="1" x14ac:dyDescent="0.2"/>
    <row r="51068" hidden="1" x14ac:dyDescent="0.2"/>
    <row r="51069" hidden="1" x14ac:dyDescent="0.2"/>
    <row r="51070" hidden="1" x14ac:dyDescent="0.2"/>
    <row r="51071" hidden="1" x14ac:dyDescent="0.2"/>
    <row r="51072" hidden="1" x14ac:dyDescent="0.2"/>
    <row r="51073" hidden="1" x14ac:dyDescent="0.2"/>
    <row r="51074" hidden="1" x14ac:dyDescent="0.2"/>
    <row r="51075" hidden="1" x14ac:dyDescent="0.2"/>
    <row r="51076" hidden="1" x14ac:dyDescent="0.2"/>
    <row r="51077" hidden="1" x14ac:dyDescent="0.2"/>
    <row r="51078" hidden="1" x14ac:dyDescent="0.2"/>
    <row r="51079" hidden="1" x14ac:dyDescent="0.2"/>
    <row r="51080" hidden="1" x14ac:dyDescent="0.2"/>
    <row r="51081" hidden="1" x14ac:dyDescent="0.2"/>
    <row r="51082" hidden="1" x14ac:dyDescent="0.2"/>
    <row r="51083" hidden="1" x14ac:dyDescent="0.2"/>
    <row r="51084" hidden="1" x14ac:dyDescent="0.2"/>
    <row r="51085" hidden="1" x14ac:dyDescent="0.2"/>
    <row r="51086" hidden="1" x14ac:dyDescent="0.2"/>
    <row r="51087" hidden="1" x14ac:dyDescent="0.2"/>
    <row r="51088" hidden="1" x14ac:dyDescent="0.2"/>
    <row r="51089" hidden="1" x14ac:dyDescent="0.2"/>
    <row r="51090" hidden="1" x14ac:dyDescent="0.2"/>
    <row r="51091" hidden="1" x14ac:dyDescent="0.2"/>
    <row r="51092" hidden="1" x14ac:dyDescent="0.2"/>
    <row r="51093" hidden="1" x14ac:dyDescent="0.2"/>
    <row r="51094" hidden="1" x14ac:dyDescent="0.2"/>
    <row r="51095" hidden="1" x14ac:dyDescent="0.2"/>
    <row r="51096" hidden="1" x14ac:dyDescent="0.2"/>
    <row r="51097" hidden="1" x14ac:dyDescent="0.2"/>
    <row r="51098" hidden="1" x14ac:dyDescent="0.2"/>
    <row r="51099" hidden="1" x14ac:dyDescent="0.2"/>
    <row r="51100" hidden="1" x14ac:dyDescent="0.2"/>
    <row r="51101" hidden="1" x14ac:dyDescent="0.2"/>
    <row r="51102" hidden="1" x14ac:dyDescent="0.2"/>
    <row r="51103" hidden="1" x14ac:dyDescent="0.2"/>
    <row r="51104" hidden="1" x14ac:dyDescent="0.2"/>
    <row r="51105" hidden="1" x14ac:dyDescent="0.2"/>
    <row r="51106" hidden="1" x14ac:dyDescent="0.2"/>
    <row r="51107" hidden="1" x14ac:dyDescent="0.2"/>
    <row r="51108" hidden="1" x14ac:dyDescent="0.2"/>
    <row r="51109" hidden="1" x14ac:dyDescent="0.2"/>
    <row r="51110" hidden="1" x14ac:dyDescent="0.2"/>
    <row r="51111" hidden="1" x14ac:dyDescent="0.2"/>
    <row r="51112" hidden="1" x14ac:dyDescent="0.2"/>
    <row r="51113" hidden="1" x14ac:dyDescent="0.2"/>
    <row r="51114" hidden="1" x14ac:dyDescent="0.2"/>
    <row r="51115" hidden="1" x14ac:dyDescent="0.2"/>
    <row r="51116" hidden="1" x14ac:dyDescent="0.2"/>
    <row r="51117" hidden="1" x14ac:dyDescent="0.2"/>
    <row r="51118" hidden="1" x14ac:dyDescent="0.2"/>
    <row r="51119" hidden="1" x14ac:dyDescent="0.2"/>
    <row r="51120" hidden="1" x14ac:dyDescent="0.2"/>
    <row r="51121" hidden="1" x14ac:dyDescent="0.2"/>
    <row r="51122" hidden="1" x14ac:dyDescent="0.2"/>
    <row r="51123" hidden="1" x14ac:dyDescent="0.2"/>
    <row r="51124" hidden="1" x14ac:dyDescent="0.2"/>
    <row r="51125" hidden="1" x14ac:dyDescent="0.2"/>
    <row r="51126" hidden="1" x14ac:dyDescent="0.2"/>
    <row r="51127" hidden="1" x14ac:dyDescent="0.2"/>
    <row r="51128" hidden="1" x14ac:dyDescent="0.2"/>
    <row r="51129" hidden="1" x14ac:dyDescent="0.2"/>
    <row r="51130" hidden="1" x14ac:dyDescent="0.2"/>
    <row r="51131" hidden="1" x14ac:dyDescent="0.2"/>
    <row r="51132" hidden="1" x14ac:dyDescent="0.2"/>
    <row r="51133" hidden="1" x14ac:dyDescent="0.2"/>
    <row r="51134" hidden="1" x14ac:dyDescent="0.2"/>
    <row r="51135" hidden="1" x14ac:dyDescent="0.2"/>
    <row r="51136" hidden="1" x14ac:dyDescent="0.2"/>
    <row r="51137" hidden="1" x14ac:dyDescent="0.2"/>
    <row r="51138" hidden="1" x14ac:dyDescent="0.2"/>
    <row r="51139" hidden="1" x14ac:dyDescent="0.2"/>
    <row r="51140" hidden="1" x14ac:dyDescent="0.2"/>
    <row r="51141" hidden="1" x14ac:dyDescent="0.2"/>
    <row r="51142" hidden="1" x14ac:dyDescent="0.2"/>
    <row r="51143" hidden="1" x14ac:dyDescent="0.2"/>
    <row r="51144" hidden="1" x14ac:dyDescent="0.2"/>
    <row r="51145" hidden="1" x14ac:dyDescent="0.2"/>
    <row r="51146" hidden="1" x14ac:dyDescent="0.2"/>
    <row r="51147" hidden="1" x14ac:dyDescent="0.2"/>
    <row r="51148" hidden="1" x14ac:dyDescent="0.2"/>
    <row r="51149" hidden="1" x14ac:dyDescent="0.2"/>
    <row r="51150" hidden="1" x14ac:dyDescent="0.2"/>
    <row r="51151" hidden="1" x14ac:dyDescent="0.2"/>
    <row r="51152" hidden="1" x14ac:dyDescent="0.2"/>
    <row r="51153" hidden="1" x14ac:dyDescent="0.2"/>
    <row r="51154" hidden="1" x14ac:dyDescent="0.2"/>
    <row r="51155" hidden="1" x14ac:dyDescent="0.2"/>
    <row r="51156" hidden="1" x14ac:dyDescent="0.2"/>
    <row r="51157" hidden="1" x14ac:dyDescent="0.2"/>
    <row r="51158" hidden="1" x14ac:dyDescent="0.2"/>
    <row r="51159" hidden="1" x14ac:dyDescent="0.2"/>
    <row r="51160" hidden="1" x14ac:dyDescent="0.2"/>
    <row r="51161" hidden="1" x14ac:dyDescent="0.2"/>
    <row r="51162" hidden="1" x14ac:dyDescent="0.2"/>
    <row r="51163" hidden="1" x14ac:dyDescent="0.2"/>
    <row r="51164" hidden="1" x14ac:dyDescent="0.2"/>
    <row r="51165" hidden="1" x14ac:dyDescent="0.2"/>
    <row r="51166" hidden="1" x14ac:dyDescent="0.2"/>
    <row r="51167" hidden="1" x14ac:dyDescent="0.2"/>
    <row r="51168" hidden="1" x14ac:dyDescent="0.2"/>
    <row r="51169" hidden="1" x14ac:dyDescent="0.2"/>
    <row r="51170" hidden="1" x14ac:dyDescent="0.2"/>
    <row r="51171" hidden="1" x14ac:dyDescent="0.2"/>
    <row r="51172" hidden="1" x14ac:dyDescent="0.2"/>
    <row r="51173" hidden="1" x14ac:dyDescent="0.2"/>
    <row r="51174" hidden="1" x14ac:dyDescent="0.2"/>
    <row r="51175" hidden="1" x14ac:dyDescent="0.2"/>
    <row r="51176" hidden="1" x14ac:dyDescent="0.2"/>
    <row r="51177" hidden="1" x14ac:dyDescent="0.2"/>
    <row r="51178" hidden="1" x14ac:dyDescent="0.2"/>
    <row r="51179" hidden="1" x14ac:dyDescent="0.2"/>
    <row r="51180" hidden="1" x14ac:dyDescent="0.2"/>
    <row r="51181" hidden="1" x14ac:dyDescent="0.2"/>
    <row r="51182" hidden="1" x14ac:dyDescent="0.2"/>
    <row r="51183" hidden="1" x14ac:dyDescent="0.2"/>
    <row r="51184" hidden="1" x14ac:dyDescent="0.2"/>
    <row r="51185" hidden="1" x14ac:dyDescent="0.2"/>
    <row r="51186" hidden="1" x14ac:dyDescent="0.2"/>
    <row r="51187" hidden="1" x14ac:dyDescent="0.2"/>
    <row r="51188" hidden="1" x14ac:dyDescent="0.2"/>
    <row r="51189" hidden="1" x14ac:dyDescent="0.2"/>
    <row r="51190" hidden="1" x14ac:dyDescent="0.2"/>
    <row r="51191" hidden="1" x14ac:dyDescent="0.2"/>
    <row r="51192" hidden="1" x14ac:dyDescent="0.2"/>
    <row r="51193" hidden="1" x14ac:dyDescent="0.2"/>
    <row r="51194" hidden="1" x14ac:dyDescent="0.2"/>
    <row r="51195" hidden="1" x14ac:dyDescent="0.2"/>
    <row r="51196" hidden="1" x14ac:dyDescent="0.2"/>
    <row r="51197" hidden="1" x14ac:dyDescent="0.2"/>
    <row r="51198" hidden="1" x14ac:dyDescent="0.2"/>
    <row r="51199" hidden="1" x14ac:dyDescent="0.2"/>
    <row r="51200" hidden="1" x14ac:dyDescent="0.2"/>
    <row r="51201" hidden="1" x14ac:dyDescent="0.2"/>
    <row r="51202" hidden="1" x14ac:dyDescent="0.2"/>
    <row r="51203" hidden="1" x14ac:dyDescent="0.2"/>
    <row r="51204" hidden="1" x14ac:dyDescent="0.2"/>
    <row r="51205" hidden="1" x14ac:dyDescent="0.2"/>
    <row r="51206" hidden="1" x14ac:dyDescent="0.2"/>
    <row r="51207" hidden="1" x14ac:dyDescent="0.2"/>
    <row r="51208" hidden="1" x14ac:dyDescent="0.2"/>
    <row r="51209" hidden="1" x14ac:dyDescent="0.2"/>
    <row r="51210" hidden="1" x14ac:dyDescent="0.2"/>
    <row r="51211" hidden="1" x14ac:dyDescent="0.2"/>
    <row r="51212" hidden="1" x14ac:dyDescent="0.2"/>
    <row r="51213" hidden="1" x14ac:dyDescent="0.2"/>
    <row r="51214" hidden="1" x14ac:dyDescent="0.2"/>
    <row r="51215" hidden="1" x14ac:dyDescent="0.2"/>
    <row r="51216" hidden="1" x14ac:dyDescent="0.2"/>
    <row r="51217" hidden="1" x14ac:dyDescent="0.2"/>
    <row r="51218" hidden="1" x14ac:dyDescent="0.2"/>
    <row r="51219" hidden="1" x14ac:dyDescent="0.2"/>
    <row r="51220" hidden="1" x14ac:dyDescent="0.2"/>
    <row r="51221" hidden="1" x14ac:dyDescent="0.2"/>
    <row r="51222" hidden="1" x14ac:dyDescent="0.2"/>
    <row r="51223" hidden="1" x14ac:dyDescent="0.2"/>
    <row r="51224" hidden="1" x14ac:dyDescent="0.2"/>
    <row r="51225" hidden="1" x14ac:dyDescent="0.2"/>
    <row r="51226" hidden="1" x14ac:dyDescent="0.2"/>
    <row r="51227" hidden="1" x14ac:dyDescent="0.2"/>
    <row r="51228" hidden="1" x14ac:dyDescent="0.2"/>
    <row r="51229" hidden="1" x14ac:dyDescent="0.2"/>
    <row r="51230" hidden="1" x14ac:dyDescent="0.2"/>
    <row r="51231" hidden="1" x14ac:dyDescent="0.2"/>
    <row r="51232" hidden="1" x14ac:dyDescent="0.2"/>
    <row r="51233" hidden="1" x14ac:dyDescent="0.2"/>
    <row r="51234" hidden="1" x14ac:dyDescent="0.2"/>
    <row r="51235" hidden="1" x14ac:dyDescent="0.2"/>
    <row r="51236" hidden="1" x14ac:dyDescent="0.2"/>
    <row r="51237" hidden="1" x14ac:dyDescent="0.2"/>
    <row r="51238" hidden="1" x14ac:dyDescent="0.2"/>
    <row r="51239" hidden="1" x14ac:dyDescent="0.2"/>
    <row r="51240" hidden="1" x14ac:dyDescent="0.2"/>
    <row r="51241" hidden="1" x14ac:dyDescent="0.2"/>
    <row r="51242" hidden="1" x14ac:dyDescent="0.2"/>
    <row r="51243" hidden="1" x14ac:dyDescent="0.2"/>
    <row r="51244" hidden="1" x14ac:dyDescent="0.2"/>
    <row r="51245" hidden="1" x14ac:dyDescent="0.2"/>
    <row r="51246" hidden="1" x14ac:dyDescent="0.2"/>
    <row r="51247" hidden="1" x14ac:dyDescent="0.2"/>
    <row r="51248" hidden="1" x14ac:dyDescent="0.2"/>
    <row r="51249" hidden="1" x14ac:dyDescent="0.2"/>
    <row r="51250" hidden="1" x14ac:dyDescent="0.2"/>
    <row r="51251" hidden="1" x14ac:dyDescent="0.2"/>
    <row r="51252" hidden="1" x14ac:dyDescent="0.2"/>
    <row r="51253" hidden="1" x14ac:dyDescent="0.2"/>
    <row r="51254" hidden="1" x14ac:dyDescent="0.2"/>
    <row r="51255" hidden="1" x14ac:dyDescent="0.2"/>
    <row r="51256" hidden="1" x14ac:dyDescent="0.2"/>
    <row r="51257" hidden="1" x14ac:dyDescent="0.2"/>
    <row r="51258" hidden="1" x14ac:dyDescent="0.2"/>
    <row r="51259" hidden="1" x14ac:dyDescent="0.2"/>
    <row r="51260" hidden="1" x14ac:dyDescent="0.2"/>
    <row r="51261" hidden="1" x14ac:dyDescent="0.2"/>
    <row r="51262" hidden="1" x14ac:dyDescent="0.2"/>
    <row r="51263" hidden="1" x14ac:dyDescent="0.2"/>
    <row r="51264" hidden="1" x14ac:dyDescent="0.2"/>
    <row r="51265" hidden="1" x14ac:dyDescent="0.2"/>
    <row r="51266" hidden="1" x14ac:dyDescent="0.2"/>
    <row r="51267" hidden="1" x14ac:dyDescent="0.2"/>
    <row r="51268" hidden="1" x14ac:dyDescent="0.2"/>
    <row r="51269" hidden="1" x14ac:dyDescent="0.2"/>
    <row r="51270" hidden="1" x14ac:dyDescent="0.2"/>
    <row r="51271" hidden="1" x14ac:dyDescent="0.2"/>
    <row r="51272" hidden="1" x14ac:dyDescent="0.2"/>
    <row r="51273" hidden="1" x14ac:dyDescent="0.2"/>
    <row r="51274" hidden="1" x14ac:dyDescent="0.2"/>
    <row r="51275" hidden="1" x14ac:dyDescent="0.2"/>
    <row r="51276" hidden="1" x14ac:dyDescent="0.2"/>
    <row r="51277" hidden="1" x14ac:dyDescent="0.2"/>
    <row r="51278" hidden="1" x14ac:dyDescent="0.2"/>
    <row r="51279" hidden="1" x14ac:dyDescent="0.2"/>
    <row r="51280" hidden="1" x14ac:dyDescent="0.2"/>
    <row r="51281" hidden="1" x14ac:dyDescent="0.2"/>
    <row r="51282" hidden="1" x14ac:dyDescent="0.2"/>
    <row r="51283" hidden="1" x14ac:dyDescent="0.2"/>
    <row r="51284" hidden="1" x14ac:dyDescent="0.2"/>
    <row r="51285" hidden="1" x14ac:dyDescent="0.2"/>
    <row r="51286" hidden="1" x14ac:dyDescent="0.2"/>
    <row r="51287" hidden="1" x14ac:dyDescent="0.2"/>
    <row r="51288" hidden="1" x14ac:dyDescent="0.2"/>
    <row r="51289" hidden="1" x14ac:dyDescent="0.2"/>
    <row r="51290" hidden="1" x14ac:dyDescent="0.2"/>
    <row r="51291" hidden="1" x14ac:dyDescent="0.2"/>
    <row r="51292" hidden="1" x14ac:dyDescent="0.2"/>
    <row r="51293" hidden="1" x14ac:dyDescent="0.2"/>
    <row r="51294" hidden="1" x14ac:dyDescent="0.2"/>
    <row r="51295" hidden="1" x14ac:dyDescent="0.2"/>
    <row r="51296" hidden="1" x14ac:dyDescent="0.2"/>
    <row r="51297" hidden="1" x14ac:dyDescent="0.2"/>
    <row r="51298" hidden="1" x14ac:dyDescent="0.2"/>
    <row r="51299" hidden="1" x14ac:dyDescent="0.2"/>
    <row r="51300" hidden="1" x14ac:dyDescent="0.2"/>
    <row r="51301" hidden="1" x14ac:dyDescent="0.2"/>
    <row r="51302" hidden="1" x14ac:dyDescent="0.2"/>
    <row r="51303" hidden="1" x14ac:dyDescent="0.2"/>
    <row r="51304" hidden="1" x14ac:dyDescent="0.2"/>
    <row r="51305" hidden="1" x14ac:dyDescent="0.2"/>
    <row r="51306" hidden="1" x14ac:dyDescent="0.2"/>
    <row r="51307" hidden="1" x14ac:dyDescent="0.2"/>
    <row r="51308" hidden="1" x14ac:dyDescent="0.2"/>
    <row r="51309" hidden="1" x14ac:dyDescent="0.2"/>
    <row r="51310" hidden="1" x14ac:dyDescent="0.2"/>
    <row r="51311" hidden="1" x14ac:dyDescent="0.2"/>
    <row r="51312" hidden="1" x14ac:dyDescent="0.2"/>
    <row r="51313" hidden="1" x14ac:dyDescent="0.2"/>
    <row r="51314" hidden="1" x14ac:dyDescent="0.2"/>
    <row r="51315" hidden="1" x14ac:dyDescent="0.2"/>
    <row r="51316" hidden="1" x14ac:dyDescent="0.2"/>
    <row r="51317" hidden="1" x14ac:dyDescent="0.2"/>
    <row r="51318" hidden="1" x14ac:dyDescent="0.2"/>
    <row r="51319" hidden="1" x14ac:dyDescent="0.2"/>
    <row r="51320" hidden="1" x14ac:dyDescent="0.2"/>
    <row r="51321" hidden="1" x14ac:dyDescent="0.2"/>
    <row r="51322" hidden="1" x14ac:dyDescent="0.2"/>
    <row r="51323" hidden="1" x14ac:dyDescent="0.2"/>
    <row r="51324" hidden="1" x14ac:dyDescent="0.2"/>
    <row r="51325" hidden="1" x14ac:dyDescent="0.2"/>
    <row r="51326" hidden="1" x14ac:dyDescent="0.2"/>
    <row r="51327" hidden="1" x14ac:dyDescent="0.2"/>
    <row r="51328" hidden="1" x14ac:dyDescent="0.2"/>
    <row r="51329" hidden="1" x14ac:dyDescent="0.2"/>
    <row r="51330" hidden="1" x14ac:dyDescent="0.2"/>
    <row r="51331" hidden="1" x14ac:dyDescent="0.2"/>
    <row r="51332" hidden="1" x14ac:dyDescent="0.2"/>
    <row r="51333" hidden="1" x14ac:dyDescent="0.2"/>
    <row r="51334" hidden="1" x14ac:dyDescent="0.2"/>
    <row r="51335" hidden="1" x14ac:dyDescent="0.2"/>
    <row r="51336" hidden="1" x14ac:dyDescent="0.2"/>
    <row r="51337" hidden="1" x14ac:dyDescent="0.2"/>
    <row r="51338" hidden="1" x14ac:dyDescent="0.2"/>
    <row r="51339" hidden="1" x14ac:dyDescent="0.2"/>
    <row r="51340" hidden="1" x14ac:dyDescent="0.2"/>
    <row r="51341" hidden="1" x14ac:dyDescent="0.2"/>
    <row r="51342" hidden="1" x14ac:dyDescent="0.2"/>
    <row r="51343" hidden="1" x14ac:dyDescent="0.2"/>
    <row r="51344" hidden="1" x14ac:dyDescent="0.2"/>
    <row r="51345" hidden="1" x14ac:dyDescent="0.2"/>
    <row r="51346" hidden="1" x14ac:dyDescent="0.2"/>
    <row r="51347" hidden="1" x14ac:dyDescent="0.2"/>
    <row r="51348" hidden="1" x14ac:dyDescent="0.2"/>
    <row r="51349" hidden="1" x14ac:dyDescent="0.2"/>
    <row r="51350" hidden="1" x14ac:dyDescent="0.2"/>
    <row r="51351" hidden="1" x14ac:dyDescent="0.2"/>
    <row r="51352" hidden="1" x14ac:dyDescent="0.2"/>
    <row r="51353" hidden="1" x14ac:dyDescent="0.2"/>
    <row r="51354" hidden="1" x14ac:dyDescent="0.2"/>
    <row r="51355" hidden="1" x14ac:dyDescent="0.2"/>
    <row r="51356" hidden="1" x14ac:dyDescent="0.2"/>
    <row r="51357" hidden="1" x14ac:dyDescent="0.2"/>
    <row r="51358" hidden="1" x14ac:dyDescent="0.2"/>
    <row r="51359" hidden="1" x14ac:dyDescent="0.2"/>
    <row r="51360" hidden="1" x14ac:dyDescent="0.2"/>
    <row r="51361" hidden="1" x14ac:dyDescent="0.2"/>
    <row r="51362" hidden="1" x14ac:dyDescent="0.2"/>
    <row r="51363" hidden="1" x14ac:dyDescent="0.2"/>
    <row r="51364" hidden="1" x14ac:dyDescent="0.2"/>
    <row r="51365" hidden="1" x14ac:dyDescent="0.2"/>
    <row r="51366" hidden="1" x14ac:dyDescent="0.2"/>
    <row r="51367" hidden="1" x14ac:dyDescent="0.2"/>
    <row r="51368" hidden="1" x14ac:dyDescent="0.2"/>
    <row r="51369" hidden="1" x14ac:dyDescent="0.2"/>
    <row r="51370" hidden="1" x14ac:dyDescent="0.2"/>
    <row r="51371" hidden="1" x14ac:dyDescent="0.2"/>
    <row r="51372" hidden="1" x14ac:dyDescent="0.2"/>
    <row r="51373" hidden="1" x14ac:dyDescent="0.2"/>
    <row r="51374" hidden="1" x14ac:dyDescent="0.2"/>
    <row r="51375" hidden="1" x14ac:dyDescent="0.2"/>
    <row r="51376" hidden="1" x14ac:dyDescent="0.2"/>
    <row r="51377" hidden="1" x14ac:dyDescent="0.2"/>
    <row r="51378" hidden="1" x14ac:dyDescent="0.2"/>
    <row r="51379" hidden="1" x14ac:dyDescent="0.2"/>
    <row r="51380" hidden="1" x14ac:dyDescent="0.2"/>
    <row r="51381" hidden="1" x14ac:dyDescent="0.2"/>
    <row r="51382" hidden="1" x14ac:dyDescent="0.2"/>
    <row r="51383" hidden="1" x14ac:dyDescent="0.2"/>
    <row r="51384" hidden="1" x14ac:dyDescent="0.2"/>
    <row r="51385" hidden="1" x14ac:dyDescent="0.2"/>
    <row r="51386" hidden="1" x14ac:dyDescent="0.2"/>
    <row r="51387" hidden="1" x14ac:dyDescent="0.2"/>
    <row r="51388" hidden="1" x14ac:dyDescent="0.2"/>
    <row r="51389" hidden="1" x14ac:dyDescent="0.2"/>
    <row r="51390" hidden="1" x14ac:dyDescent="0.2"/>
    <row r="51391" hidden="1" x14ac:dyDescent="0.2"/>
    <row r="51392" hidden="1" x14ac:dyDescent="0.2"/>
    <row r="51393" hidden="1" x14ac:dyDescent="0.2"/>
    <row r="51394" hidden="1" x14ac:dyDescent="0.2"/>
    <row r="51395" hidden="1" x14ac:dyDescent="0.2"/>
    <row r="51396" hidden="1" x14ac:dyDescent="0.2"/>
    <row r="51397" hidden="1" x14ac:dyDescent="0.2"/>
    <row r="51398" hidden="1" x14ac:dyDescent="0.2"/>
    <row r="51399" hidden="1" x14ac:dyDescent="0.2"/>
    <row r="51400" hidden="1" x14ac:dyDescent="0.2"/>
    <row r="51401" hidden="1" x14ac:dyDescent="0.2"/>
    <row r="51402" hidden="1" x14ac:dyDescent="0.2"/>
    <row r="51403" hidden="1" x14ac:dyDescent="0.2"/>
    <row r="51404" hidden="1" x14ac:dyDescent="0.2"/>
    <row r="51405" hidden="1" x14ac:dyDescent="0.2"/>
    <row r="51406" hidden="1" x14ac:dyDescent="0.2"/>
    <row r="51407" hidden="1" x14ac:dyDescent="0.2"/>
    <row r="51408" hidden="1" x14ac:dyDescent="0.2"/>
    <row r="51409" hidden="1" x14ac:dyDescent="0.2"/>
    <row r="51410" hidden="1" x14ac:dyDescent="0.2"/>
    <row r="51411" hidden="1" x14ac:dyDescent="0.2"/>
    <row r="51412" hidden="1" x14ac:dyDescent="0.2"/>
    <row r="51413" hidden="1" x14ac:dyDescent="0.2"/>
    <row r="51414" hidden="1" x14ac:dyDescent="0.2"/>
    <row r="51415" hidden="1" x14ac:dyDescent="0.2"/>
    <row r="51416" hidden="1" x14ac:dyDescent="0.2"/>
    <row r="51417" hidden="1" x14ac:dyDescent="0.2"/>
    <row r="51418" hidden="1" x14ac:dyDescent="0.2"/>
    <row r="51419" hidden="1" x14ac:dyDescent="0.2"/>
    <row r="51420" hidden="1" x14ac:dyDescent="0.2"/>
    <row r="51421" hidden="1" x14ac:dyDescent="0.2"/>
    <row r="51422" hidden="1" x14ac:dyDescent="0.2"/>
    <row r="51423" hidden="1" x14ac:dyDescent="0.2"/>
    <row r="51424" hidden="1" x14ac:dyDescent="0.2"/>
    <row r="51425" hidden="1" x14ac:dyDescent="0.2"/>
    <row r="51426" hidden="1" x14ac:dyDescent="0.2"/>
    <row r="51427" hidden="1" x14ac:dyDescent="0.2"/>
    <row r="51428" hidden="1" x14ac:dyDescent="0.2"/>
    <row r="51429" hidden="1" x14ac:dyDescent="0.2"/>
    <row r="51430" hidden="1" x14ac:dyDescent="0.2"/>
    <row r="51431" hidden="1" x14ac:dyDescent="0.2"/>
    <row r="51432" hidden="1" x14ac:dyDescent="0.2"/>
    <row r="51433" hidden="1" x14ac:dyDescent="0.2"/>
    <row r="51434" hidden="1" x14ac:dyDescent="0.2"/>
    <row r="51435" hidden="1" x14ac:dyDescent="0.2"/>
    <row r="51436" hidden="1" x14ac:dyDescent="0.2"/>
    <row r="51437" hidden="1" x14ac:dyDescent="0.2"/>
    <row r="51438" hidden="1" x14ac:dyDescent="0.2"/>
    <row r="51439" hidden="1" x14ac:dyDescent="0.2"/>
    <row r="51440" hidden="1" x14ac:dyDescent="0.2"/>
    <row r="51441" hidden="1" x14ac:dyDescent="0.2"/>
    <row r="51442" hidden="1" x14ac:dyDescent="0.2"/>
    <row r="51443" hidden="1" x14ac:dyDescent="0.2"/>
    <row r="51444" hidden="1" x14ac:dyDescent="0.2"/>
    <row r="51445" hidden="1" x14ac:dyDescent="0.2"/>
    <row r="51446" hidden="1" x14ac:dyDescent="0.2"/>
    <row r="51447" hidden="1" x14ac:dyDescent="0.2"/>
    <row r="51448" hidden="1" x14ac:dyDescent="0.2"/>
    <row r="51449" hidden="1" x14ac:dyDescent="0.2"/>
    <row r="51450" hidden="1" x14ac:dyDescent="0.2"/>
    <row r="51451" hidden="1" x14ac:dyDescent="0.2"/>
    <row r="51452" hidden="1" x14ac:dyDescent="0.2"/>
    <row r="51453" hidden="1" x14ac:dyDescent="0.2"/>
    <row r="51454" hidden="1" x14ac:dyDescent="0.2"/>
    <row r="51455" hidden="1" x14ac:dyDescent="0.2"/>
    <row r="51456" hidden="1" x14ac:dyDescent="0.2"/>
    <row r="51457" hidden="1" x14ac:dyDescent="0.2"/>
    <row r="51458" hidden="1" x14ac:dyDescent="0.2"/>
    <row r="51459" hidden="1" x14ac:dyDescent="0.2"/>
    <row r="51460" hidden="1" x14ac:dyDescent="0.2"/>
    <row r="51461" hidden="1" x14ac:dyDescent="0.2"/>
    <row r="51462" hidden="1" x14ac:dyDescent="0.2"/>
    <row r="51463" hidden="1" x14ac:dyDescent="0.2"/>
    <row r="51464" hidden="1" x14ac:dyDescent="0.2"/>
    <row r="51465" hidden="1" x14ac:dyDescent="0.2"/>
    <row r="51466" hidden="1" x14ac:dyDescent="0.2"/>
    <row r="51467" hidden="1" x14ac:dyDescent="0.2"/>
    <row r="51468" hidden="1" x14ac:dyDescent="0.2"/>
    <row r="51469" hidden="1" x14ac:dyDescent="0.2"/>
    <row r="51470" hidden="1" x14ac:dyDescent="0.2"/>
    <row r="51471" hidden="1" x14ac:dyDescent="0.2"/>
    <row r="51472" hidden="1" x14ac:dyDescent="0.2"/>
    <row r="51473" hidden="1" x14ac:dyDescent="0.2"/>
    <row r="51474" hidden="1" x14ac:dyDescent="0.2"/>
    <row r="51475" hidden="1" x14ac:dyDescent="0.2"/>
    <row r="51476" hidden="1" x14ac:dyDescent="0.2"/>
    <row r="51477" hidden="1" x14ac:dyDescent="0.2"/>
    <row r="51478" hidden="1" x14ac:dyDescent="0.2"/>
    <row r="51479" hidden="1" x14ac:dyDescent="0.2"/>
    <row r="51480" hidden="1" x14ac:dyDescent="0.2"/>
    <row r="51481" hidden="1" x14ac:dyDescent="0.2"/>
    <row r="51482" hidden="1" x14ac:dyDescent="0.2"/>
    <row r="51483" hidden="1" x14ac:dyDescent="0.2"/>
    <row r="51484" hidden="1" x14ac:dyDescent="0.2"/>
    <row r="51485" hidden="1" x14ac:dyDescent="0.2"/>
    <row r="51486" hidden="1" x14ac:dyDescent="0.2"/>
    <row r="51487" hidden="1" x14ac:dyDescent="0.2"/>
    <row r="51488" hidden="1" x14ac:dyDescent="0.2"/>
    <row r="51489" hidden="1" x14ac:dyDescent="0.2"/>
    <row r="51490" hidden="1" x14ac:dyDescent="0.2"/>
    <row r="51491" hidden="1" x14ac:dyDescent="0.2"/>
    <row r="51492" hidden="1" x14ac:dyDescent="0.2"/>
    <row r="51493" hidden="1" x14ac:dyDescent="0.2"/>
    <row r="51494" hidden="1" x14ac:dyDescent="0.2"/>
    <row r="51495" hidden="1" x14ac:dyDescent="0.2"/>
    <row r="51496" hidden="1" x14ac:dyDescent="0.2"/>
    <row r="51497" hidden="1" x14ac:dyDescent="0.2"/>
    <row r="51498" hidden="1" x14ac:dyDescent="0.2"/>
    <row r="51499" hidden="1" x14ac:dyDescent="0.2"/>
    <row r="51500" hidden="1" x14ac:dyDescent="0.2"/>
    <row r="51501" hidden="1" x14ac:dyDescent="0.2"/>
    <row r="51502" hidden="1" x14ac:dyDescent="0.2"/>
    <row r="51503" hidden="1" x14ac:dyDescent="0.2"/>
    <row r="51504" hidden="1" x14ac:dyDescent="0.2"/>
    <row r="51505" hidden="1" x14ac:dyDescent="0.2"/>
    <row r="51506" hidden="1" x14ac:dyDescent="0.2"/>
    <row r="51507" hidden="1" x14ac:dyDescent="0.2"/>
    <row r="51508" hidden="1" x14ac:dyDescent="0.2"/>
    <row r="51509" hidden="1" x14ac:dyDescent="0.2"/>
    <row r="51510" hidden="1" x14ac:dyDescent="0.2"/>
    <row r="51511" hidden="1" x14ac:dyDescent="0.2"/>
    <row r="51512" hidden="1" x14ac:dyDescent="0.2"/>
    <row r="51513" hidden="1" x14ac:dyDescent="0.2"/>
    <row r="51514" hidden="1" x14ac:dyDescent="0.2"/>
    <row r="51515" hidden="1" x14ac:dyDescent="0.2"/>
    <row r="51516" hidden="1" x14ac:dyDescent="0.2"/>
    <row r="51517" hidden="1" x14ac:dyDescent="0.2"/>
    <row r="51518" hidden="1" x14ac:dyDescent="0.2"/>
    <row r="51519" hidden="1" x14ac:dyDescent="0.2"/>
    <row r="51520" hidden="1" x14ac:dyDescent="0.2"/>
    <row r="51521" hidden="1" x14ac:dyDescent="0.2"/>
    <row r="51522" hidden="1" x14ac:dyDescent="0.2"/>
    <row r="51523" hidden="1" x14ac:dyDescent="0.2"/>
    <row r="51524" hidden="1" x14ac:dyDescent="0.2"/>
    <row r="51525" hidden="1" x14ac:dyDescent="0.2"/>
    <row r="51526" hidden="1" x14ac:dyDescent="0.2"/>
    <row r="51527" hidden="1" x14ac:dyDescent="0.2"/>
    <row r="51528" hidden="1" x14ac:dyDescent="0.2"/>
    <row r="51529" hidden="1" x14ac:dyDescent="0.2"/>
    <row r="51530" hidden="1" x14ac:dyDescent="0.2"/>
    <row r="51531" hidden="1" x14ac:dyDescent="0.2"/>
    <row r="51532" hidden="1" x14ac:dyDescent="0.2"/>
    <row r="51533" hidden="1" x14ac:dyDescent="0.2"/>
    <row r="51534" hidden="1" x14ac:dyDescent="0.2"/>
    <row r="51535" hidden="1" x14ac:dyDescent="0.2"/>
    <row r="51536" hidden="1" x14ac:dyDescent="0.2"/>
    <row r="51537" hidden="1" x14ac:dyDescent="0.2"/>
    <row r="51538" hidden="1" x14ac:dyDescent="0.2"/>
    <row r="51539" hidden="1" x14ac:dyDescent="0.2"/>
    <row r="51540" hidden="1" x14ac:dyDescent="0.2"/>
    <row r="51541" hidden="1" x14ac:dyDescent="0.2"/>
    <row r="51542" hidden="1" x14ac:dyDescent="0.2"/>
    <row r="51543" hidden="1" x14ac:dyDescent="0.2"/>
    <row r="51544" hidden="1" x14ac:dyDescent="0.2"/>
    <row r="51545" hidden="1" x14ac:dyDescent="0.2"/>
    <row r="51546" hidden="1" x14ac:dyDescent="0.2"/>
    <row r="51547" hidden="1" x14ac:dyDescent="0.2"/>
    <row r="51548" hidden="1" x14ac:dyDescent="0.2"/>
    <row r="51549" hidden="1" x14ac:dyDescent="0.2"/>
    <row r="51550" hidden="1" x14ac:dyDescent="0.2"/>
    <row r="51551" hidden="1" x14ac:dyDescent="0.2"/>
    <row r="51552" hidden="1" x14ac:dyDescent="0.2"/>
    <row r="51553" hidden="1" x14ac:dyDescent="0.2"/>
    <row r="51554" hidden="1" x14ac:dyDescent="0.2"/>
    <row r="51555" hidden="1" x14ac:dyDescent="0.2"/>
    <row r="51556" hidden="1" x14ac:dyDescent="0.2"/>
    <row r="51557" hidden="1" x14ac:dyDescent="0.2"/>
    <row r="51558" hidden="1" x14ac:dyDescent="0.2"/>
    <row r="51559" hidden="1" x14ac:dyDescent="0.2"/>
    <row r="51560" hidden="1" x14ac:dyDescent="0.2"/>
    <row r="51561" hidden="1" x14ac:dyDescent="0.2"/>
    <row r="51562" hidden="1" x14ac:dyDescent="0.2"/>
    <row r="51563" hidden="1" x14ac:dyDescent="0.2"/>
    <row r="51564" hidden="1" x14ac:dyDescent="0.2"/>
    <row r="51565" hidden="1" x14ac:dyDescent="0.2"/>
    <row r="51566" hidden="1" x14ac:dyDescent="0.2"/>
    <row r="51567" hidden="1" x14ac:dyDescent="0.2"/>
    <row r="51568" hidden="1" x14ac:dyDescent="0.2"/>
    <row r="51569" hidden="1" x14ac:dyDescent="0.2"/>
    <row r="51570" hidden="1" x14ac:dyDescent="0.2"/>
    <row r="51571" hidden="1" x14ac:dyDescent="0.2"/>
    <row r="51572" hidden="1" x14ac:dyDescent="0.2"/>
    <row r="51573" hidden="1" x14ac:dyDescent="0.2"/>
    <row r="51574" hidden="1" x14ac:dyDescent="0.2"/>
    <row r="51575" hidden="1" x14ac:dyDescent="0.2"/>
    <row r="51576" hidden="1" x14ac:dyDescent="0.2"/>
    <row r="51577" hidden="1" x14ac:dyDescent="0.2"/>
    <row r="51578" hidden="1" x14ac:dyDescent="0.2"/>
    <row r="51579" hidden="1" x14ac:dyDescent="0.2"/>
    <row r="51580" hidden="1" x14ac:dyDescent="0.2"/>
    <row r="51581" hidden="1" x14ac:dyDescent="0.2"/>
    <row r="51582" hidden="1" x14ac:dyDescent="0.2"/>
    <row r="51583" hidden="1" x14ac:dyDescent="0.2"/>
    <row r="51584" hidden="1" x14ac:dyDescent="0.2"/>
    <row r="51585" hidden="1" x14ac:dyDescent="0.2"/>
    <row r="51586" hidden="1" x14ac:dyDescent="0.2"/>
    <row r="51587" hidden="1" x14ac:dyDescent="0.2"/>
    <row r="51588" hidden="1" x14ac:dyDescent="0.2"/>
    <row r="51589" hidden="1" x14ac:dyDescent="0.2"/>
    <row r="51590" hidden="1" x14ac:dyDescent="0.2"/>
    <row r="51591" hidden="1" x14ac:dyDescent="0.2"/>
    <row r="51592" hidden="1" x14ac:dyDescent="0.2"/>
    <row r="51593" hidden="1" x14ac:dyDescent="0.2"/>
    <row r="51594" hidden="1" x14ac:dyDescent="0.2"/>
    <row r="51595" hidden="1" x14ac:dyDescent="0.2"/>
    <row r="51596" hidden="1" x14ac:dyDescent="0.2"/>
    <row r="51597" hidden="1" x14ac:dyDescent="0.2"/>
    <row r="51598" hidden="1" x14ac:dyDescent="0.2"/>
    <row r="51599" hidden="1" x14ac:dyDescent="0.2"/>
    <row r="51600" hidden="1" x14ac:dyDescent="0.2"/>
    <row r="51601" hidden="1" x14ac:dyDescent="0.2"/>
    <row r="51602" hidden="1" x14ac:dyDescent="0.2"/>
    <row r="51603" hidden="1" x14ac:dyDescent="0.2"/>
    <row r="51604" hidden="1" x14ac:dyDescent="0.2"/>
    <row r="51605" hidden="1" x14ac:dyDescent="0.2"/>
    <row r="51606" hidden="1" x14ac:dyDescent="0.2"/>
    <row r="51607" hidden="1" x14ac:dyDescent="0.2"/>
    <row r="51608" hidden="1" x14ac:dyDescent="0.2"/>
    <row r="51609" hidden="1" x14ac:dyDescent="0.2"/>
    <row r="51610" hidden="1" x14ac:dyDescent="0.2"/>
    <row r="51611" hidden="1" x14ac:dyDescent="0.2"/>
    <row r="51612" hidden="1" x14ac:dyDescent="0.2"/>
    <row r="51613" hidden="1" x14ac:dyDescent="0.2"/>
    <row r="51614" hidden="1" x14ac:dyDescent="0.2"/>
    <row r="51615" hidden="1" x14ac:dyDescent="0.2"/>
    <row r="51616" hidden="1" x14ac:dyDescent="0.2"/>
    <row r="51617" hidden="1" x14ac:dyDescent="0.2"/>
    <row r="51618" hidden="1" x14ac:dyDescent="0.2"/>
    <row r="51619" hidden="1" x14ac:dyDescent="0.2"/>
    <row r="51620" hidden="1" x14ac:dyDescent="0.2"/>
    <row r="51621" hidden="1" x14ac:dyDescent="0.2"/>
    <row r="51622" hidden="1" x14ac:dyDescent="0.2"/>
    <row r="51623" hidden="1" x14ac:dyDescent="0.2"/>
    <row r="51624" hidden="1" x14ac:dyDescent="0.2"/>
    <row r="51625" hidden="1" x14ac:dyDescent="0.2"/>
    <row r="51626" hidden="1" x14ac:dyDescent="0.2"/>
    <row r="51627" hidden="1" x14ac:dyDescent="0.2"/>
    <row r="51628" hidden="1" x14ac:dyDescent="0.2"/>
    <row r="51629" hidden="1" x14ac:dyDescent="0.2"/>
    <row r="51630" hidden="1" x14ac:dyDescent="0.2"/>
    <row r="51631" hidden="1" x14ac:dyDescent="0.2"/>
    <row r="51632" hidden="1" x14ac:dyDescent="0.2"/>
    <row r="51633" hidden="1" x14ac:dyDescent="0.2"/>
    <row r="51634" hidden="1" x14ac:dyDescent="0.2"/>
    <row r="51635" hidden="1" x14ac:dyDescent="0.2"/>
    <row r="51636" hidden="1" x14ac:dyDescent="0.2"/>
    <row r="51637" hidden="1" x14ac:dyDescent="0.2"/>
    <row r="51638" hidden="1" x14ac:dyDescent="0.2"/>
    <row r="51639" hidden="1" x14ac:dyDescent="0.2"/>
    <row r="51640" hidden="1" x14ac:dyDescent="0.2"/>
    <row r="51641" hidden="1" x14ac:dyDescent="0.2"/>
    <row r="51642" hidden="1" x14ac:dyDescent="0.2"/>
    <row r="51643" hidden="1" x14ac:dyDescent="0.2"/>
    <row r="51644" hidden="1" x14ac:dyDescent="0.2"/>
    <row r="51645" hidden="1" x14ac:dyDescent="0.2"/>
    <row r="51646" hidden="1" x14ac:dyDescent="0.2"/>
    <row r="51647" hidden="1" x14ac:dyDescent="0.2"/>
    <row r="51648" hidden="1" x14ac:dyDescent="0.2"/>
    <row r="51649" hidden="1" x14ac:dyDescent="0.2"/>
    <row r="51650" hidden="1" x14ac:dyDescent="0.2"/>
    <row r="51651" hidden="1" x14ac:dyDescent="0.2"/>
    <row r="51652" hidden="1" x14ac:dyDescent="0.2"/>
    <row r="51653" hidden="1" x14ac:dyDescent="0.2"/>
    <row r="51654" hidden="1" x14ac:dyDescent="0.2"/>
    <row r="51655" hidden="1" x14ac:dyDescent="0.2"/>
    <row r="51656" hidden="1" x14ac:dyDescent="0.2"/>
    <row r="51657" hidden="1" x14ac:dyDescent="0.2"/>
    <row r="51658" hidden="1" x14ac:dyDescent="0.2"/>
    <row r="51659" hidden="1" x14ac:dyDescent="0.2"/>
    <row r="51660" hidden="1" x14ac:dyDescent="0.2"/>
    <row r="51661" hidden="1" x14ac:dyDescent="0.2"/>
    <row r="51662" hidden="1" x14ac:dyDescent="0.2"/>
    <row r="51663" hidden="1" x14ac:dyDescent="0.2"/>
    <row r="51664" hidden="1" x14ac:dyDescent="0.2"/>
    <row r="51665" hidden="1" x14ac:dyDescent="0.2"/>
    <row r="51666" hidden="1" x14ac:dyDescent="0.2"/>
    <row r="51667" hidden="1" x14ac:dyDescent="0.2"/>
    <row r="51668" hidden="1" x14ac:dyDescent="0.2"/>
    <row r="51669" hidden="1" x14ac:dyDescent="0.2"/>
    <row r="51670" hidden="1" x14ac:dyDescent="0.2"/>
    <row r="51671" hidden="1" x14ac:dyDescent="0.2"/>
    <row r="51672" hidden="1" x14ac:dyDescent="0.2"/>
    <row r="51673" hidden="1" x14ac:dyDescent="0.2"/>
    <row r="51674" hidden="1" x14ac:dyDescent="0.2"/>
    <row r="51675" hidden="1" x14ac:dyDescent="0.2"/>
    <row r="51676" hidden="1" x14ac:dyDescent="0.2"/>
    <row r="51677" hidden="1" x14ac:dyDescent="0.2"/>
    <row r="51678" hidden="1" x14ac:dyDescent="0.2"/>
    <row r="51679" hidden="1" x14ac:dyDescent="0.2"/>
    <row r="51680" hidden="1" x14ac:dyDescent="0.2"/>
    <row r="51681" hidden="1" x14ac:dyDescent="0.2"/>
    <row r="51682" hidden="1" x14ac:dyDescent="0.2"/>
    <row r="51683" hidden="1" x14ac:dyDescent="0.2"/>
    <row r="51684" hidden="1" x14ac:dyDescent="0.2"/>
    <row r="51685" hidden="1" x14ac:dyDescent="0.2"/>
    <row r="51686" hidden="1" x14ac:dyDescent="0.2"/>
    <row r="51687" hidden="1" x14ac:dyDescent="0.2"/>
    <row r="51688" hidden="1" x14ac:dyDescent="0.2"/>
    <row r="51689" hidden="1" x14ac:dyDescent="0.2"/>
    <row r="51690" hidden="1" x14ac:dyDescent="0.2"/>
    <row r="51691" hidden="1" x14ac:dyDescent="0.2"/>
    <row r="51692" hidden="1" x14ac:dyDescent="0.2"/>
    <row r="51693" hidden="1" x14ac:dyDescent="0.2"/>
    <row r="51694" hidden="1" x14ac:dyDescent="0.2"/>
    <row r="51695" hidden="1" x14ac:dyDescent="0.2"/>
    <row r="51696" hidden="1" x14ac:dyDescent="0.2"/>
    <row r="51697" hidden="1" x14ac:dyDescent="0.2"/>
    <row r="51698" hidden="1" x14ac:dyDescent="0.2"/>
    <row r="51699" hidden="1" x14ac:dyDescent="0.2"/>
    <row r="51700" hidden="1" x14ac:dyDescent="0.2"/>
    <row r="51701" hidden="1" x14ac:dyDescent="0.2"/>
    <row r="51702" hidden="1" x14ac:dyDescent="0.2"/>
    <row r="51703" hidden="1" x14ac:dyDescent="0.2"/>
    <row r="51704" hidden="1" x14ac:dyDescent="0.2"/>
    <row r="51705" hidden="1" x14ac:dyDescent="0.2"/>
    <row r="51706" hidden="1" x14ac:dyDescent="0.2"/>
    <row r="51707" hidden="1" x14ac:dyDescent="0.2"/>
    <row r="51708" hidden="1" x14ac:dyDescent="0.2"/>
    <row r="51709" hidden="1" x14ac:dyDescent="0.2"/>
    <row r="51710" hidden="1" x14ac:dyDescent="0.2"/>
    <row r="51711" hidden="1" x14ac:dyDescent="0.2"/>
    <row r="51712" hidden="1" x14ac:dyDescent="0.2"/>
    <row r="51713" hidden="1" x14ac:dyDescent="0.2"/>
    <row r="51714" hidden="1" x14ac:dyDescent="0.2"/>
    <row r="51715" hidden="1" x14ac:dyDescent="0.2"/>
    <row r="51716" hidden="1" x14ac:dyDescent="0.2"/>
    <row r="51717" hidden="1" x14ac:dyDescent="0.2"/>
    <row r="51718" hidden="1" x14ac:dyDescent="0.2"/>
    <row r="51719" hidden="1" x14ac:dyDescent="0.2"/>
    <row r="51720" hidden="1" x14ac:dyDescent="0.2"/>
    <row r="51721" hidden="1" x14ac:dyDescent="0.2"/>
    <row r="51722" hidden="1" x14ac:dyDescent="0.2"/>
    <row r="51723" hidden="1" x14ac:dyDescent="0.2"/>
    <row r="51724" hidden="1" x14ac:dyDescent="0.2"/>
    <row r="51725" hidden="1" x14ac:dyDescent="0.2"/>
    <row r="51726" hidden="1" x14ac:dyDescent="0.2"/>
    <row r="51727" hidden="1" x14ac:dyDescent="0.2"/>
    <row r="51728" hidden="1" x14ac:dyDescent="0.2"/>
    <row r="51729" hidden="1" x14ac:dyDescent="0.2"/>
    <row r="51730" hidden="1" x14ac:dyDescent="0.2"/>
    <row r="51731" hidden="1" x14ac:dyDescent="0.2"/>
    <row r="51732" hidden="1" x14ac:dyDescent="0.2"/>
    <row r="51733" hidden="1" x14ac:dyDescent="0.2"/>
    <row r="51734" hidden="1" x14ac:dyDescent="0.2"/>
    <row r="51735" hidden="1" x14ac:dyDescent="0.2"/>
    <row r="51736" hidden="1" x14ac:dyDescent="0.2"/>
    <row r="51737" hidden="1" x14ac:dyDescent="0.2"/>
    <row r="51738" hidden="1" x14ac:dyDescent="0.2"/>
    <row r="51739" hidden="1" x14ac:dyDescent="0.2"/>
    <row r="51740" hidden="1" x14ac:dyDescent="0.2"/>
    <row r="51741" hidden="1" x14ac:dyDescent="0.2"/>
    <row r="51742" hidden="1" x14ac:dyDescent="0.2"/>
    <row r="51743" hidden="1" x14ac:dyDescent="0.2"/>
    <row r="51744" hidden="1" x14ac:dyDescent="0.2"/>
    <row r="51745" hidden="1" x14ac:dyDescent="0.2"/>
    <row r="51746" hidden="1" x14ac:dyDescent="0.2"/>
    <row r="51747" hidden="1" x14ac:dyDescent="0.2"/>
    <row r="51748" hidden="1" x14ac:dyDescent="0.2"/>
    <row r="51749" hidden="1" x14ac:dyDescent="0.2"/>
    <row r="51750" hidden="1" x14ac:dyDescent="0.2"/>
    <row r="51751" hidden="1" x14ac:dyDescent="0.2"/>
    <row r="51752" hidden="1" x14ac:dyDescent="0.2"/>
    <row r="51753" hidden="1" x14ac:dyDescent="0.2"/>
    <row r="51754" hidden="1" x14ac:dyDescent="0.2"/>
    <row r="51755" hidden="1" x14ac:dyDescent="0.2"/>
    <row r="51756" hidden="1" x14ac:dyDescent="0.2"/>
    <row r="51757" hidden="1" x14ac:dyDescent="0.2"/>
    <row r="51758" hidden="1" x14ac:dyDescent="0.2"/>
    <row r="51759" hidden="1" x14ac:dyDescent="0.2"/>
    <row r="51760" hidden="1" x14ac:dyDescent="0.2"/>
    <row r="51761" hidden="1" x14ac:dyDescent="0.2"/>
    <row r="51762" hidden="1" x14ac:dyDescent="0.2"/>
    <row r="51763" hidden="1" x14ac:dyDescent="0.2"/>
    <row r="51764" hidden="1" x14ac:dyDescent="0.2"/>
    <row r="51765" hidden="1" x14ac:dyDescent="0.2"/>
    <row r="51766" hidden="1" x14ac:dyDescent="0.2"/>
    <row r="51767" hidden="1" x14ac:dyDescent="0.2"/>
    <row r="51768" hidden="1" x14ac:dyDescent="0.2"/>
    <row r="51769" hidden="1" x14ac:dyDescent="0.2"/>
    <row r="51770" hidden="1" x14ac:dyDescent="0.2"/>
    <row r="51771" hidden="1" x14ac:dyDescent="0.2"/>
    <row r="51772" hidden="1" x14ac:dyDescent="0.2"/>
    <row r="51773" hidden="1" x14ac:dyDescent="0.2"/>
    <row r="51774" hidden="1" x14ac:dyDescent="0.2"/>
    <row r="51775" hidden="1" x14ac:dyDescent="0.2"/>
    <row r="51776" hidden="1" x14ac:dyDescent="0.2"/>
    <row r="51777" hidden="1" x14ac:dyDescent="0.2"/>
    <row r="51778" hidden="1" x14ac:dyDescent="0.2"/>
    <row r="51779" hidden="1" x14ac:dyDescent="0.2"/>
    <row r="51780" hidden="1" x14ac:dyDescent="0.2"/>
    <row r="51781" hidden="1" x14ac:dyDescent="0.2"/>
    <row r="51782" hidden="1" x14ac:dyDescent="0.2"/>
    <row r="51783" hidden="1" x14ac:dyDescent="0.2"/>
    <row r="51784" hidden="1" x14ac:dyDescent="0.2"/>
    <row r="51785" hidden="1" x14ac:dyDescent="0.2"/>
    <row r="51786" hidden="1" x14ac:dyDescent="0.2"/>
    <row r="51787" hidden="1" x14ac:dyDescent="0.2"/>
    <row r="51788" hidden="1" x14ac:dyDescent="0.2"/>
    <row r="51789" hidden="1" x14ac:dyDescent="0.2"/>
    <row r="51790" hidden="1" x14ac:dyDescent="0.2"/>
    <row r="51791" hidden="1" x14ac:dyDescent="0.2"/>
    <row r="51792" hidden="1" x14ac:dyDescent="0.2"/>
    <row r="51793" hidden="1" x14ac:dyDescent="0.2"/>
    <row r="51794" hidden="1" x14ac:dyDescent="0.2"/>
    <row r="51795" hidden="1" x14ac:dyDescent="0.2"/>
    <row r="51796" hidden="1" x14ac:dyDescent="0.2"/>
    <row r="51797" hidden="1" x14ac:dyDescent="0.2"/>
    <row r="51798" hidden="1" x14ac:dyDescent="0.2"/>
    <row r="51799" hidden="1" x14ac:dyDescent="0.2"/>
    <row r="51800" hidden="1" x14ac:dyDescent="0.2"/>
    <row r="51801" hidden="1" x14ac:dyDescent="0.2"/>
    <row r="51802" hidden="1" x14ac:dyDescent="0.2"/>
    <row r="51803" hidden="1" x14ac:dyDescent="0.2"/>
    <row r="51804" hidden="1" x14ac:dyDescent="0.2"/>
    <row r="51805" hidden="1" x14ac:dyDescent="0.2"/>
    <row r="51806" hidden="1" x14ac:dyDescent="0.2"/>
    <row r="51807" hidden="1" x14ac:dyDescent="0.2"/>
    <row r="51808" hidden="1" x14ac:dyDescent="0.2"/>
    <row r="51809" hidden="1" x14ac:dyDescent="0.2"/>
    <row r="51810" hidden="1" x14ac:dyDescent="0.2"/>
    <row r="51811" hidden="1" x14ac:dyDescent="0.2"/>
    <row r="51812" hidden="1" x14ac:dyDescent="0.2"/>
    <row r="51813" hidden="1" x14ac:dyDescent="0.2"/>
    <row r="51814" hidden="1" x14ac:dyDescent="0.2"/>
    <row r="51815" hidden="1" x14ac:dyDescent="0.2"/>
    <row r="51816" hidden="1" x14ac:dyDescent="0.2"/>
    <row r="51817" hidden="1" x14ac:dyDescent="0.2"/>
    <row r="51818" hidden="1" x14ac:dyDescent="0.2"/>
    <row r="51819" hidden="1" x14ac:dyDescent="0.2"/>
    <row r="51820" hidden="1" x14ac:dyDescent="0.2"/>
    <row r="51821" hidden="1" x14ac:dyDescent="0.2"/>
    <row r="51822" hidden="1" x14ac:dyDescent="0.2"/>
    <row r="51823" hidden="1" x14ac:dyDescent="0.2"/>
    <row r="51824" hidden="1" x14ac:dyDescent="0.2"/>
    <row r="51825" hidden="1" x14ac:dyDescent="0.2"/>
    <row r="51826" hidden="1" x14ac:dyDescent="0.2"/>
    <row r="51827" hidden="1" x14ac:dyDescent="0.2"/>
    <row r="51828" hidden="1" x14ac:dyDescent="0.2"/>
    <row r="51829" hidden="1" x14ac:dyDescent="0.2"/>
    <row r="51830" hidden="1" x14ac:dyDescent="0.2"/>
    <row r="51831" hidden="1" x14ac:dyDescent="0.2"/>
    <row r="51832" hidden="1" x14ac:dyDescent="0.2"/>
    <row r="51833" hidden="1" x14ac:dyDescent="0.2"/>
    <row r="51834" hidden="1" x14ac:dyDescent="0.2"/>
    <row r="51835" hidden="1" x14ac:dyDescent="0.2"/>
    <row r="51836" hidden="1" x14ac:dyDescent="0.2"/>
    <row r="51837" hidden="1" x14ac:dyDescent="0.2"/>
    <row r="51838" hidden="1" x14ac:dyDescent="0.2"/>
    <row r="51839" hidden="1" x14ac:dyDescent="0.2"/>
    <row r="51840" hidden="1" x14ac:dyDescent="0.2"/>
    <row r="51841" hidden="1" x14ac:dyDescent="0.2"/>
    <row r="51842" hidden="1" x14ac:dyDescent="0.2"/>
    <row r="51843" hidden="1" x14ac:dyDescent="0.2"/>
    <row r="51844" hidden="1" x14ac:dyDescent="0.2"/>
    <row r="51845" hidden="1" x14ac:dyDescent="0.2"/>
    <row r="51846" hidden="1" x14ac:dyDescent="0.2"/>
    <row r="51847" hidden="1" x14ac:dyDescent="0.2"/>
    <row r="51848" hidden="1" x14ac:dyDescent="0.2"/>
    <row r="51849" hidden="1" x14ac:dyDescent="0.2"/>
    <row r="51850" hidden="1" x14ac:dyDescent="0.2"/>
    <row r="51851" hidden="1" x14ac:dyDescent="0.2"/>
    <row r="51852" hidden="1" x14ac:dyDescent="0.2"/>
    <row r="51853" hidden="1" x14ac:dyDescent="0.2"/>
    <row r="51854" hidden="1" x14ac:dyDescent="0.2"/>
    <row r="51855" hidden="1" x14ac:dyDescent="0.2"/>
    <row r="51856" hidden="1" x14ac:dyDescent="0.2"/>
    <row r="51857" hidden="1" x14ac:dyDescent="0.2"/>
    <row r="51858" hidden="1" x14ac:dyDescent="0.2"/>
    <row r="51859" hidden="1" x14ac:dyDescent="0.2"/>
    <row r="51860" hidden="1" x14ac:dyDescent="0.2"/>
    <row r="51861" hidden="1" x14ac:dyDescent="0.2"/>
    <row r="51862" hidden="1" x14ac:dyDescent="0.2"/>
    <row r="51863" hidden="1" x14ac:dyDescent="0.2"/>
    <row r="51864" hidden="1" x14ac:dyDescent="0.2"/>
    <row r="51865" hidden="1" x14ac:dyDescent="0.2"/>
    <row r="51866" hidden="1" x14ac:dyDescent="0.2"/>
    <row r="51867" hidden="1" x14ac:dyDescent="0.2"/>
    <row r="51868" hidden="1" x14ac:dyDescent="0.2"/>
    <row r="51869" hidden="1" x14ac:dyDescent="0.2"/>
    <row r="51870" hidden="1" x14ac:dyDescent="0.2"/>
    <row r="51871" hidden="1" x14ac:dyDescent="0.2"/>
    <row r="51872" hidden="1" x14ac:dyDescent="0.2"/>
    <row r="51873" hidden="1" x14ac:dyDescent="0.2"/>
    <row r="51874" hidden="1" x14ac:dyDescent="0.2"/>
    <row r="51875" hidden="1" x14ac:dyDescent="0.2"/>
    <row r="51876" hidden="1" x14ac:dyDescent="0.2"/>
    <row r="51877" hidden="1" x14ac:dyDescent="0.2"/>
    <row r="51878" hidden="1" x14ac:dyDescent="0.2"/>
    <row r="51879" hidden="1" x14ac:dyDescent="0.2"/>
    <row r="51880" hidden="1" x14ac:dyDescent="0.2"/>
    <row r="51881" hidden="1" x14ac:dyDescent="0.2"/>
    <row r="51882" hidden="1" x14ac:dyDescent="0.2"/>
    <row r="51883" hidden="1" x14ac:dyDescent="0.2"/>
    <row r="51884" hidden="1" x14ac:dyDescent="0.2"/>
    <row r="51885" hidden="1" x14ac:dyDescent="0.2"/>
    <row r="51886" hidden="1" x14ac:dyDescent="0.2"/>
    <row r="51887" hidden="1" x14ac:dyDescent="0.2"/>
    <row r="51888" hidden="1" x14ac:dyDescent="0.2"/>
    <row r="51889" hidden="1" x14ac:dyDescent="0.2"/>
    <row r="51890" hidden="1" x14ac:dyDescent="0.2"/>
    <row r="51891" hidden="1" x14ac:dyDescent="0.2"/>
    <row r="51892" hidden="1" x14ac:dyDescent="0.2"/>
    <row r="51893" hidden="1" x14ac:dyDescent="0.2"/>
    <row r="51894" hidden="1" x14ac:dyDescent="0.2"/>
    <row r="51895" hidden="1" x14ac:dyDescent="0.2"/>
    <row r="51896" hidden="1" x14ac:dyDescent="0.2"/>
    <row r="51897" hidden="1" x14ac:dyDescent="0.2"/>
    <row r="51898" hidden="1" x14ac:dyDescent="0.2"/>
    <row r="51899" hidden="1" x14ac:dyDescent="0.2"/>
    <row r="51900" hidden="1" x14ac:dyDescent="0.2"/>
    <row r="51901" hidden="1" x14ac:dyDescent="0.2"/>
    <row r="51902" hidden="1" x14ac:dyDescent="0.2"/>
    <row r="51903" hidden="1" x14ac:dyDescent="0.2"/>
    <row r="51904" hidden="1" x14ac:dyDescent="0.2"/>
    <row r="51905" hidden="1" x14ac:dyDescent="0.2"/>
    <row r="51906" hidden="1" x14ac:dyDescent="0.2"/>
    <row r="51907" hidden="1" x14ac:dyDescent="0.2"/>
    <row r="51908" hidden="1" x14ac:dyDescent="0.2"/>
    <row r="51909" hidden="1" x14ac:dyDescent="0.2"/>
    <row r="51910" hidden="1" x14ac:dyDescent="0.2"/>
    <row r="51911" hidden="1" x14ac:dyDescent="0.2"/>
    <row r="51912" hidden="1" x14ac:dyDescent="0.2"/>
    <row r="51913" hidden="1" x14ac:dyDescent="0.2"/>
    <row r="51914" hidden="1" x14ac:dyDescent="0.2"/>
    <row r="51915" hidden="1" x14ac:dyDescent="0.2"/>
    <row r="51916" hidden="1" x14ac:dyDescent="0.2"/>
    <row r="51917" hidden="1" x14ac:dyDescent="0.2"/>
    <row r="51918" hidden="1" x14ac:dyDescent="0.2"/>
    <row r="51919" hidden="1" x14ac:dyDescent="0.2"/>
    <row r="51920" hidden="1" x14ac:dyDescent="0.2"/>
    <row r="51921" hidden="1" x14ac:dyDescent="0.2"/>
    <row r="51922" hidden="1" x14ac:dyDescent="0.2"/>
    <row r="51923" hidden="1" x14ac:dyDescent="0.2"/>
    <row r="51924" hidden="1" x14ac:dyDescent="0.2"/>
    <row r="51925" hidden="1" x14ac:dyDescent="0.2"/>
    <row r="51926" hidden="1" x14ac:dyDescent="0.2"/>
    <row r="51927" hidden="1" x14ac:dyDescent="0.2"/>
    <row r="51928" hidden="1" x14ac:dyDescent="0.2"/>
    <row r="51929" hidden="1" x14ac:dyDescent="0.2"/>
    <row r="51930" hidden="1" x14ac:dyDescent="0.2"/>
    <row r="51931" hidden="1" x14ac:dyDescent="0.2"/>
    <row r="51932" hidden="1" x14ac:dyDescent="0.2"/>
    <row r="51933" hidden="1" x14ac:dyDescent="0.2"/>
    <row r="51934" hidden="1" x14ac:dyDescent="0.2"/>
    <row r="51935" hidden="1" x14ac:dyDescent="0.2"/>
    <row r="51936" hidden="1" x14ac:dyDescent="0.2"/>
    <row r="51937" hidden="1" x14ac:dyDescent="0.2"/>
    <row r="51938" hidden="1" x14ac:dyDescent="0.2"/>
    <row r="51939" hidden="1" x14ac:dyDescent="0.2"/>
    <row r="51940" hidden="1" x14ac:dyDescent="0.2"/>
    <row r="51941" hidden="1" x14ac:dyDescent="0.2"/>
    <row r="51942" hidden="1" x14ac:dyDescent="0.2"/>
    <row r="51943" hidden="1" x14ac:dyDescent="0.2"/>
    <row r="51944" hidden="1" x14ac:dyDescent="0.2"/>
    <row r="51945" hidden="1" x14ac:dyDescent="0.2"/>
    <row r="51946" hidden="1" x14ac:dyDescent="0.2"/>
    <row r="51947" hidden="1" x14ac:dyDescent="0.2"/>
    <row r="51948" hidden="1" x14ac:dyDescent="0.2"/>
    <row r="51949" hidden="1" x14ac:dyDescent="0.2"/>
    <row r="51950" hidden="1" x14ac:dyDescent="0.2"/>
    <row r="51951" hidden="1" x14ac:dyDescent="0.2"/>
    <row r="51952" hidden="1" x14ac:dyDescent="0.2"/>
    <row r="51953" hidden="1" x14ac:dyDescent="0.2"/>
    <row r="51954" hidden="1" x14ac:dyDescent="0.2"/>
    <row r="51955" hidden="1" x14ac:dyDescent="0.2"/>
    <row r="51956" hidden="1" x14ac:dyDescent="0.2"/>
    <row r="51957" hidden="1" x14ac:dyDescent="0.2"/>
    <row r="51958" hidden="1" x14ac:dyDescent="0.2"/>
    <row r="51959" hidden="1" x14ac:dyDescent="0.2"/>
    <row r="51960" hidden="1" x14ac:dyDescent="0.2"/>
    <row r="51961" hidden="1" x14ac:dyDescent="0.2"/>
    <row r="51962" hidden="1" x14ac:dyDescent="0.2"/>
    <row r="51963" hidden="1" x14ac:dyDescent="0.2"/>
    <row r="51964" hidden="1" x14ac:dyDescent="0.2"/>
    <row r="51965" hidden="1" x14ac:dyDescent="0.2"/>
    <row r="51966" hidden="1" x14ac:dyDescent="0.2"/>
    <row r="51967" hidden="1" x14ac:dyDescent="0.2"/>
    <row r="51968" hidden="1" x14ac:dyDescent="0.2"/>
    <row r="51969" hidden="1" x14ac:dyDescent="0.2"/>
    <row r="51970" hidden="1" x14ac:dyDescent="0.2"/>
    <row r="51971" hidden="1" x14ac:dyDescent="0.2"/>
    <row r="51972" hidden="1" x14ac:dyDescent="0.2"/>
    <row r="51973" hidden="1" x14ac:dyDescent="0.2"/>
    <row r="51974" hidden="1" x14ac:dyDescent="0.2"/>
    <row r="51975" hidden="1" x14ac:dyDescent="0.2"/>
    <row r="51976" hidden="1" x14ac:dyDescent="0.2"/>
    <row r="51977" hidden="1" x14ac:dyDescent="0.2"/>
    <row r="51978" hidden="1" x14ac:dyDescent="0.2"/>
    <row r="51979" hidden="1" x14ac:dyDescent="0.2"/>
    <row r="51980" hidden="1" x14ac:dyDescent="0.2"/>
    <row r="51981" hidden="1" x14ac:dyDescent="0.2"/>
    <row r="51982" hidden="1" x14ac:dyDescent="0.2"/>
    <row r="51983" hidden="1" x14ac:dyDescent="0.2"/>
    <row r="51984" hidden="1" x14ac:dyDescent="0.2"/>
    <row r="51985" hidden="1" x14ac:dyDescent="0.2"/>
    <row r="51986" hidden="1" x14ac:dyDescent="0.2"/>
    <row r="51987" hidden="1" x14ac:dyDescent="0.2"/>
    <row r="51988" hidden="1" x14ac:dyDescent="0.2"/>
    <row r="51989" hidden="1" x14ac:dyDescent="0.2"/>
    <row r="51990" hidden="1" x14ac:dyDescent="0.2"/>
    <row r="51991" hidden="1" x14ac:dyDescent="0.2"/>
    <row r="51992" hidden="1" x14ac:dyDescent="0.2"/>
    <row r="51993" hidden="1" x14ac:dyDescent="0.2"/>
    <row r="51994" hidden="1" x14ac:dyDescent="0.2"/>
    <row r="51995" hidden="1" x14ac:dyDescent="0.2"/>
    <row r="51996" hidden="1" x14ac:dyDescent="0.2"/>
    <row r="51997" hidden="1" x14ac:dyDescent="0.2"/>
    <row r="51998" hidden="1" x14ac:dyDescent="0.2"/>
    <row r="51999" hidden="1" x14ac:dyDescent="0.2"/>
    <row r="52000" hidden="1" x14ac:dyDescent="0.2"/>
    <row r="52001" hidden="1" x14ac:dyDescent="0.2"/>
    <row r="52002" hidden="1" x14ac:dyDescent="0.2"/>
    <row r="52003" hidden="1" x14ac:dyDescent="0.2"/>
    <row r="52004" hidden="1" x14ac:dyDescent="0.2"/>
    <row r="52005" hidden="1" x14ac:dyDescent="0.2"/>
    <row r="52006" hidden="1" x14ac:dyDescent="0.2"/>
    <row r="52007" hidden="1" x14ac:dyDescent="0.2"/>
    <row r="52008" hidden="1" x14ac:dyDescent="0.2"/>
    <row r="52009" hidden="1" x14ac:dyDescent="0.2"/>
    <row r="52010" hidden="1" x14ac:dyDescent="0.2"/>
    <row r="52011" hidden="1" x14ac:dyDescent="0.2"/>
    <row r="52012" hidden="1" x14ac:dyDescent="0.2"/>
    <row r="52013" hidden="1" x14ac:dyDescent="0.2"/>
    <row r="52014" hidden="1" x14ac:dyDescent="0.2"/>
    <row r="52015" hidden="1" x14ac:dyDescent="0.2"/>
    <row r="52016" hidden="1" x14ac:dyDescent="0.2"/>
    <row r="52017" hidden="1" x14ac:dyDescent="0.2"/>
    <row r="52018" hidden="1" x14ac:dyDescent="0.2"/>
    <row r="52019" hidden="1" x14ac:dyDescent="0.2"/>
    <row r="52020" hidden="1" x14ac:dyDescent="0.2"/>
    <row r="52021" hidden="1" x14ac:dyDescent="0.2"/>
    <row r="52022" hidden="1" x14ac:dyDescent="0.2"/>
    <row r="52023" hidden="1" x14ac:dyDescent="0.2"/>
    <row r="52024" hidden="1" x14ac:dyDescent="0.2"/>
    <row r="52025" hidden="1" x14ac:dyDescent="0.2"/>
    <row r="52026" hidden="1" x14ac:dyDescent="0.2"/>
    <row r="52027" hidden="1" x14ac:dyDescent="0.2"/>
    <row r="52028" hidden="1" x14ac:dyDescent="0.2"/>
    <row r="52029" hidden="1" x14ac:dyDescent="0.2"/>
    <row r="52030" hidden="1" x14ac:dyDescent="0.2"/>
    <row r="52031" hidden="1" x14ac:dyDescent="0.2"/>
    <row r="52032" hidden="1" x14ac:dyDescent="0.2"/>
    <row r="52033" hidden="1" x14ac:dyDescent="0.2"/>
    <row r="52034" hidden="1" x14ac:dyDescent="0.2"/>
    <row r="52035" hidden="1" x14ac:dyDescent="0.2"/>
    <row r="52036" hidden="1" x14ac:dyDescent="0.2"/>
    <row r="52037" hidden="1" x14ac:dyDescent="0.2"/>
    <row r="52038" hidden="1" x14ac:dyDescent="0.2"/>
    <row r="52039" hidden="1" x14ac:dyDescent="0.2"/>
    <row r="52040" hidden="1" x14ac:dyDescent="0.2"/>
    <row r="52041" hidden="1" x14ac:dyDescent="0.2"/>
    <row r="52042" hidden="1" x14ac:dyDescent="0.2"/>
    <row r="52043" hidden="1" x14ac:dyDescent="0.2"/>
    <row r="52044" hidden="1" x14ac:dyDescent="0.2"/>
    <row r="52045" hidden="1" x14ac:dyDescent="0.2"/>
    <row r="52046" hidden="1" x14ac:dyDescent="0.2"/>
    <row r="52047" hidden="1" x14ac:dyDescent="0.2"/>
    <row r="52048" hidden="1" x14ac:dyDescent="0.2"/>
    <row r="52049" hidden="1" x14ac:dyDescent="0.2"/>
    <row r="52050" hidden="1" x14ac:dyDescent="0.2"/>
    <row r="52051" hidden="1" x14ac:dyDescent="0.2"/>
    <row r="52052" hidden="1" x14ac:dyDescent="0.2"/>
    <row r="52053" hidden="1" x14ac:dyDescent="0.2"/>
    <row r="52054" hidden="1" x14ac:dyDescent="0.2"/>
    <row r="52055" hidden="1" x14ac:dyDescent="0.2"/>
    <row r="52056" hidden="1" x14ac:dyDescent="0.2"/>
    <row r="52057" hidden="1" x14ac:dyDescent="0.2"/>
    <row r="52058" hidden="1" x14ac:dyDescent="0.2"/>
    <row r="52059" hidden="1" x14ac:dyDescent="0.2"/>
    <row r="52060" hidden="1" x14ac:dyDescent="0.2"/>
    <row r="52061" hidden="1" x14ac:dyDescent="0.2"/>
    <row r="52062" hidden="1" x14ac:dyDescent="0.2"/>
    <row r="52063" hidden="1" x14ac:dyDescent="0.2"/>
    <row r="52064" hidden="1" x14ac:dyDescent="0.2"/>
    <row r="52065" hidden="1" x14ac:dyDescent="0.2"/>
    <row r="52066" hidden="1" x14ac:dyDescent="0.2"/>
    <row r="52067" hidden="1" x14ac:dyDescent="0.2"/>
    <row r="52068" hidden="1" x14ac:dyDescent="0.2"/>
    <row r="52069" hidden="1" x14ac:dyDescent="0.2"/>
    <row r="52070" hidden="1" x14ac:dyDescent="0.2"/>
    <row r="52071" hidden="1" x14ac:dyDescent="0.2"/>
    <row r="52072" hidden="1" x14ac:dyDescent="0.2"/>
    <row r="52073" hidden="1" x14ac:dyDescent="0.2"/>
    <row r="52074" hidden="1" x14ac:dyDescent="0.2"/>
    <row r="52075" hidden="1" x14ac:dyDescent="0.2"/>
    <row r="52076" hidden="1" x14ac:dyDescent="0.2"/>
    <row r="52077" hidden="1" x14ac:dyDescent="0.2"/>
    <row r="52078" hidden="1" x14ac:dyDescent="0.2"/>
    <row r="52079" hidden="1" x14ac:dyDescent="0.2"/>
    <row r="52080" hidden="1" x14ac:dyDescent="0.2"/>
    <row r="52081" hidden="1" x14ac:dyDescent="0.2"/>
    <row r="52082" hidden="1" x14ac:dyDescent="0.2"/>
    <row r="52083" hidden="1" x14ac:dyDescent="0.2"/>
    <row r="52084" hidden="1" x14ac:dyDescent="0.2"/>
    <row r="52085" hidden="1" x14ac:dyDescent="0.2"/>
    <row r="52086" hidden="1" x14ac:dyDescent="0.2"/>
    <row r="52087" hidden="1" x14ac:dyDescent="0.2"/>
    <row r="52088" hidden="1" x14ac:dyDescent="0.2"/>
    <row r="52089" hidden="1" x14ac:dyDescent="0.2"/>
    <row r="52090" hidden="1" x14ac:dyDescent="0.2"/>
    <row r="52091" hidden="1" x14ac:dyDescent="0.2"/>
    <row r="52092" hidden="1" x14ac:dyDescent="0.2"/>
    <row r="52093" hidden="1" x14ac:dyDescent="0.2"/>
    <row r="52094" hidden="1" x14ac:dyDescent="0.2"/>
    <row r="52095" hidden="1" x14ac:dyDescent="0.2"/>
    <row r="52096" hidden="1" x14ac:dyDescent="0.2"/>
    <row r="52097" hidden="1" x14ac:dyDescent="0.2"/>
    <row r="52098" hidden="1" x14ac:dyDescent="0.2"/>
    <row r="52099" hidden="1" x14ac:dyDescent="0.2"/>
    <row r="52100" hidden="1" x14ac:dyDescent="0.2"/>
    <row r="52101" hidden="1" x14ac:dyDescent="0.2"/>
    <row r="52102" hidden="1" x14ac:dyDescent="0.2"/>
    <row r="52103" hidden="1" x14ac:dyDescent="0.2"/>
    <row r="52104" hidden="1" x14ac:dyDescent="0.2"/>
    <row r="52105" hidden="1" x14ac:dyDescent="0.2"/>
    <row r="52106" hidden="1" x14ac:dyDescent="0.2"/>
    <row r="52107" hidden="1" x14ac:dyDescent="0.2"/>
    <row r="52108" hidden="1" x14ac:dyDescent="0.2"/>
    <row r="52109" hidden="1" x14ac:dyDescent="0.2"/>
    <row r="52110" hidden="1" x14ac:dyDescent="0.2"/>
    <row r="52111" hidden="1" x14ac:dyDescent="0.2"/>
    <row r="52112" hidden="1" x14ac:dyDescent="0.2"/>
    <row r="52113" hidden="1" x14ac:dyDescent="0.2"/>
    <row r="52114" hidden="1" x14ac:dyDescent="0.2"/>
    <row r="52115" hidden="1" x14ac:dyDescent="0.2"/>
    <row r="52116" hidden="1" x14ac:dyDescent="0.2"/>
    <row r="52117" hidden="1" x14ac:dyDescent="0.2"/>
    <row r="52118" hidden="1" x14ac:dyDescent="0.2"/>
    <row r="52119" hidden="1" x14ac:dyDescent="0.2"/>
    <row r="52120" hidden="1" x14ac:dyDescent="0.2"/>
    <row r="52121" hidden="1" x14ac:dyDescent="0.2"/>
    <row r="52122" hidden="1" x14ac:dyDescent="0.2"/>
    <row r="52123" hidden="1" x14ac:dyDescent="0.2"/>
    <row r="52124" hidden="1" x14ac:dyDescent="0.2"/>
    <row r="52125" hidden="1" x14ac:dyDescent="0.2"/>
    <row r="52126" hidden="1" x14ac:dyDescent="0.2"/>
    <row r="52127" hidden="1" x14ac:dyDescent="0.2"/>
    <row r="52128" hidden="1" x14ac:dyDescent="0.2"/>
    <row r="52129" hidden="1" x14ac:dyDescent="0.2"/>
    <row r="52130" hidden="1" x14ac:dyDescent="0.2"/>
    <row r="52131" hidden="1" x14ac:dyDescent="0.2"/>
    <row r="52132" hidden="1" x14ac:dyDescent="0.2"/>
    <row r="52133" hidden="1" x14ac:dyDescent="0.2"/>
    <row r="52134" hidden="1" x14ac:dyDescent="0.2"/>
    <row r="52135" hidden="1" x14ac:dyDescent="0.2"/>
    <row r="52136" hidden="1" x14ac:dyDescent="0.2"/>
    <row r="52137" hidden="1" x14ac:dyDescent="0.2"/>
    <row r="52138" hidden="1" x14ac:dyDescent="0.2"/>
    <row r="52139" hidden="1" x14ac:dyDescent="0.2"/>
    <row r="52140" hidden="1" x14ac:dyDescent="0.2"/>
    <row r="52141" hidden="1" x14ac:dyDescent="0.2"/>
    <row r="52142" hidden="1" x14ac:dyDescent="0.2"/>
    <row r="52143" hidden="1" x14ac:dyDescent="0.2"/>
    <row r="52144" hidden="1" x14ac:dyDescent="0.2"/>
    <row r="52145" hidden="1" x14ac:dyDescent="0.2"/>
    <row r="52146" hidden="1" x14ac:dyDescent="0.2"/>
    <row r="52147" hidden="1" x14ac:dyDescent="0.2"/>
    <row r="52148" hidden="1" x14ac:dyDescent="0.2"/>
    <row r="52149" hidden="1" x14ac:dyDescent="0.2"/>
    <row r="52150" hidden="1" x14ac:dyDescent="0.2"/>
    <row r="52151" hidden="1" x14ac:dyDescent="0.2"/>
    <row r="52152" hidden="1" x14ac:dyDescent="0.2"/>
    <row r="52153" hidden="1" x14ac:dyDescent="0.2"/>
    <row r="52154" hidden="1" x14ac:dyDescent="0.2"/>
    <row r="52155" hidden="1" x14ac:dyDescent="0.2"/>
    <row r="52156" hidden="1" x14ac:dyDescent="0.2"/>
    <row r="52157" hidden="1" x14ac:dyDescent="0.2"/>
    <row r="52158" hidden="1" x14ac:dyDescent="0.2"/>
    <row r="52159" hidden="1" x14ac:dyDescent="0.2"/>
    <row r="52160" hidden="1" x14ac:dyDescent="0.2"/>
    <row r="52161" hidden="1" x14ac:dyDescent="0.2"/>
    <row r="52162" hidden="1" x14ac:dyDescent="0.2"/>
    <row r="52163" hidden="1" x14ac:dyDescent="0.2"/>
    <row r="52164" hidden="1" x14ac:dyDescent="0.2"/>
    <row r="52165" hidden="1" x14ac:dyDescent="0.2"/>
    <row r="52166" hidden="1" x14ac:dyDescent="0.2"/>
    <row r="52167" hidden="1" x14ac:dyDescent="0.2"/>
    <row r="52168" hidden="1" x14ac:dyDescent="0.2"/>
    <row r="52169" hidden="1" x14ac:dyDescent="0.2"/>
    <row r="52170" hidden="1" x14ac:dyDescent="0.2"/>
    <row r="52171" hidden="1" x14ac:dyDescent="0.2"/>
    <row r="52172" hidden="1" x14ac:dyDescent="0.2"/>
    <row r="52173" hidden="1" x14ac:dyDescent="0.2"/>
    <row r="52174" hidden="1" x14ac:dyDescent="0.2"/>
    <row r="52175" hidden="1" x14ac:dyDescent="0.2"/>
    <row r="52176" hidden="1" x14ac:dyDescent="0.2"/>
    <row r="52177" hidden="1" x14ac:dyDescent="0.2"/>
    <row r="52178" hidden="1" x14ac:dyDescent="0.2"/>
    <row r="52179" hidden="1" x14ac:dyDescent="0.2"/>
    <row r="52180" hidden="1" x14ac:dyDescent="0.2"/>
    <row r="52181" hidden="1" x14ac:dyDescent="0.2"/>
    <row r="52182" hidden="1" x14ac:dyDescent="0.2"/>
    <row r="52183" hidden="1" x14ac:dyDescent="0.2"/>
    <row r="52184" hidden="1" x14ac:dyDescent="0.2"/>
    <row r="52185" hidden="1" x14ac:dyDescent="0.2"/>
    <row r="52186" hidden="1" x14ac:dyDescent="0.2"/>
    <row r="52187" hidden="1" x14ac:dyDescent="0.2"/>
    <row r="52188" hidden="1" x14ac:dyDescent="0.2"/>
    <row r="52189" hidden="1" x14ac:dyDescent="0.2"/>
    <row r="52190" hidden="1" x14ac:dyDescent="0.2"/>
    <row r="52191" hidden="1" x14ac:dyDescent="0.2"/>
    <row r="52192" hidden="1" x14ac:dyDescent="0.2"/>
    <row r="52193" hidden="1" x14ac:dyDescent="0.2"/>
    <row r="52194" hidden="1" x14ac:dyDescent="0.2"/>
    <row r="52195" hidden="1" x14ac:dyDescent="0.2"/>
    <row r="52196" hidden="1" x14ac:dyDescent="0.2"/>
    <row r="52197" hidden="1" x14ac:dyDescent="0.2"/>
    <row r="52198" hidden="1" x14ac:dyDescent="0.2"/>
    <row r="52199" hidden="1" x14ac:dyDescent="0.2"/>
    <row r="52200" hidden="1" x14ac:dyDescent="0.2"/>
    <row r="52201" hidden="1" x14ac:dyDescent="0.2"/>
    <row r="52202" hidden="1" x14ac:dyDescent="0.2"/>
    <row r="52203" hidden="1" x14ac:dyDescent="0.2"/>
    <row r="52204" hidden="1" x14ac:dyDescent="0.2"/>
    <row r="52205" hidden="1" x14ac:dyDescent="0.2"/>
    <row r="52206" hidden="1" x14ac:dyDescent="0.2"/>
    <row r="52207" hidden="1" x14ac:dyDescent="0.2"/>
    <row r="52208" hidden="1" x14ac:dyDescent="0.2"/>
    <row r="52209" hidden="1" x14ac:dyDescent="0.2"/>
    <row r="52210" hidden="1" x14ac:dyDescent="0.2"/>
    <row r="52211" hidden="1" x14ac:dyDescent="0.2"/>
    <row r="52212" hidden="1" x14ac:dyDescent="0.2"/>
    <row r="52213" hidden="1" x14ac:dyDescent="0.2"/>
    <row r="52214" hidden="1" x14ac:dyDescent="0.2"/>
    <row r="52215" hidden="1" x14ac:dyDescent="0.2"/>
    <row r="52216" hidden="1" x14ac:dyDescent="0.2"/>
    <row r="52217" hidden="1" x14ac:dyDescent="0.2"/>
    <row r="52218" hidden="1" x14ac:dyDescent="0.2"/>
    <row r="52219" hidden="1" x14ac:dyDescent="0.2"/>
    <row r="52220" hidden="1" x14ac:dyDescent="0.2"/>
    <row r="52221" hidden="1" x14ac:dyDescent="0.2"/>
    <row r="52222" hidden="1" x14ac:dyDescent="0.2"/>
    <row r="52223" hidden="1" x14ac:dyDescent="0.2"/>
    <row r="52224" hidden="1" x14ac:dyDescent="0.2"/>
    <row r="52225" hidden="1" x14ac:dyDescent="0.2"/>
    <row r="52226" hidden="1" x14ac:dyDescent="0.2"/>
    <row r="52227" hidden="1" x14ac:dyDescent="0.2"/>
    <row r="52228" hidden="1" x14ac:dyDescent="0.2"/>
    <row r="52229" hidden="1" x14ac:dyDescent="0.2"/>
    <row r="52230" hidden="1" x14ac:dyDescent="0.2"/>
    <row r="52231" hidden="1" x14ac:dyDescent="0.2"/>
    <row r="52232" hidden="1" x14ac:dyDescent="0.2"/>
    <row r="52233" hidden="1" x14ac:dyDescent="0.2"/>
    <row r="52234" hidden="1" x14ac:dyDescent="0.2"/>
    <row r="52235" hidden="1" x14ac:dyDescent="0.2"/>
    <row r="52236" hidden="1" x14ac:dyDescent="0.2"/>
    <row r="52237" hidden="1" x14ac:dyDescent="0.2"/>
    <row r="52238" hidden="1" x14ac:dyDescent="0.2"/>
    <row r="52239" hidden="1" x14ac:dyDescent="0.2"/>
    <row r="52240" hidden="1" x14ac:dyDescent="0.2"/>
    <row r="52241" hidden="1" x14ac:dyDescent="0.2"/>
    <row r="52242" hidden="1" x14ac:dyDescent="0.2"/>
    <row r="52243" hidden="1" x14ac:dyDescent="0.2"/>
    <row r="52244" hidden="1" x14ac:dyDescent="0.2"/>
    <row r="52245" hidden="1" x14ac:dyDescent="0.2"/>
    <row r="52246" hidden="1" x14ac:dyDescent="0.2"/>
    <row r="52247" hidden="1" x14ac:dyDescent="0.2"/>
    <row r="52248" hidden="1" x14ac:dyDescent="0.2"/>
    <row r="52249" hidden="1" x14ac:dyDescent="0.2"/>
    <row r="52250" hidden="1" x14ac:dyDescent="0.2"/>
    <row r="52251" hidden="1" x14ac:dyDescent="0.2"/>
    <row r="52252" hidden="1" x14ac:dyDescent="0.2"/>
    <row r="52253" hidden="1" x14ac:dyDescent="0.2"/>
    <row r="52254" hidden="1" x14ac:dyDescent="0.2"/>
    <row r="52255" hidden="1" x14ac:dyDescent="0.2"/>
    <row r="52256" hidden="1" x14ac:dyDescent="0.2"/>
    <row r="52257" hidden="1" x14ac:dyDescent="0.2"/>
    <row r="52258" hidden="1" x14ac:dyDescent="0.2"/>
    <row r="52259" hidden="1" x14ac:dyDescent="0.2"/>
    <row r="52260" hidden="1" x14ac:dyDescent="0.2"/>
    <row r="52261" hidden="1" x14ac:dyDescent="0.2"/>
    <row r="52262" hidden="1" x14ac:dyDescent="0.2"/>
    <row r="52263" hidden="1" x14ac:dyDescent="0.2"/>
    <row r="52264" hidden="1" x14ac:dyDescent="0.2"/>
    <row r="52265" hidden="1" x14ac:dyDescent="0.2"/>
    <row r="52266" hidden="1" x14ac:dyDescent="0.2"/>
    <row r="52267" hidden="1" x14ac:dyDescent="0.2"/>
    <row r="52268" hidden="1" x14ac:dyDescent="0.2"/>
    <row r="52269" hidden="1" x14ac:dyDescent="0.2"/>
    <row r="52270" hidden="1" x14ac:dyDescent="0.2"/>
    <row r="52271" hidden="1" x14ac:dyDescent="0.2"/>
    <row r="52272" hidden="1" x14ac:dyDescent="0.2"/>
    <row r="52273" hidden="1" x14ac:dyDescent="0.2"/>
    <row r="52274" hidden="1" x14ac:dyDescent="0.2"/>
    <row r="52275" hidden="1" x14ac:dyDescent="0.2"/>
    <row r="52276" hidden="1" x14ac:dyDescent="0.2"/>
    <row r="52277" hidden="1" x14ac:dyDescent="0.2"/>
    <row r="52278" hidden="1" x14ac:dyDescent="0.2"/>
    <row r="52279" hidden="1" x14ac:dyDescent="0.2"/>
    <row r="52280" hidden="1" x14ac:dyDescent="0.2"/>
    <row r="52281" hidden="1" x14ac:dyDescent="0.2"/>
    <row r="52282" hidden="1" x14ac:dyDescent="0.2"/>
    <row r="52283" hidden="1" x14ac:dyDescent="0.2"/>
    <row r="52284" hidden="1" x14ac:dyDescent="0.2"/>
    <row r="52285" hidden="1" x14ac:dyDescent="0.2"/>
    <row r="52286" hidden="1" x14ac:dyDescent="0.2"/>
    <row r="52287" hidden="1" x14ac:dyDescent="0.2"/>
    <row r="52288" hidden="1" x14ac:dyDescent="0.2"/>
    <row r="52289" hidden="1" x14ac:dyDescent="0.2"/>
    <row r="52290" hidden="1" x14ac:dyDescent="0.2"/>
    <row r="52291" hidden="1" x14ac:dyDescent="0.2"/>
    <row r="52292" hidden="1" x14ac:dyDescent="0.2"/>
    <row r="52293" hidden="1" x14ac:dyDescent="0.2"/>
    <row r="52294" hidden="1" x14ac:dyDescent="0.2"/>
    <row r="52295" hidden="1" x14ac:dyDescent="0.2"/>
    <row r="52296" hidden="1" x14ac:dyDescent="0.2"/>
    <row r="52297" hidden="1" x14ac:dyDescent="0.2"/>
    <row r="52298" hidden="1" x14ac:dyDescent="0.2"/>
    <row r="52299" hidden="1" x14ac:dyDescent="0.2"/>
    <row r="52300" hidden="1" x14ac:dyDescent="0.2"/>
    <row r="52301" hidden="1" x14ac:dyDescent="0.2"/>
    <row r="52302" hidden="1" x14ac:dyDescent="0.2"/>
    <row r="52303" hidden="1" x14ac:dyDescent="0.2"/>
    <row r="52304" hidden="1" x14ac:dyDescent="0.2"/>
    <row r="52305" hidden="1" x14ac:dyDescent="0.2"/>
    <row r="52306" hidden="1" x14ac:dyDescent="0.2"/>
    <row r="52307" hidden="1" x14ac:dyDescent="0.2"/>
    <row r="52308" hidden="1" x14ac:dyDescent="0.2"/>
    <row r="52309" hidden="1" x14ac:dyDescent="0.2"/>
    <row r="52310" hidden="1" x14ac:dyDescent="0.2"/>
    <row r="52311" hidden="1" x14ac:dyDescent="0.2"/>
    <row r="52312" hidden="1" x14ac:dyDescent="0.2"/>
    <row r="52313" hidden="1" x14ac:dyDescent="0.2"/>
    <row r="52314" hidden="1" x14ac:dyDescent="0.2"/>
    <row r="52315" hidden="1" x14ac:dyDescent="0.2"/>
    <row r="52316" hidden="1" x14ac:dyDescent="0.2"/>
    <row r="52317" hidden="1" x14ac:dyDescent="0.2"/>
    <row r="52318" hidden="1" x14ac:dyDescent="0.2"/>
    <row r="52319" hidden="1" x14ac:dyDescent="0.2"/>
    <row r="52320" hidden="1" x14ac:dyDescent="0.2"/>
    <row r="52321" hidden="1" x14ac:dyDescent="0.2"/>
    <row r="52322" hidden="1" x14ac:dyDescent="0.2"/>
    <row r="52323" hidden="1" x14ac:dyDescent="0.2"/>
    <row r="52324" hidden="1" x14ac:dyDescent="0.2"/>
    <row r="52325" hidden="1" x14ac:dyDescent="0.2"/>
    <row r="52326" hidden="1" x14ac:dyDescent="0.2"/>
    <row r="52327" hidden="1" x14ac:dyDescent="0.2"/>
    <row r="52328" hidden="1" x14ac:dyDescent="0.2"/>
    <row r="52329" hidden="1" x14ac:dyDescent="0.2"/>
    <row r="52330" hidden="1" x14ac:dyDescent="0.2"/>
    <row r="52331" hidden="1" x14ac:dyDescent="0.2"/>
    <row r="52332" hidden="1" x14ac:dyDescent="0.2"/>
    <row r="52333" hidden="1" x14ac:dyDescent="0.2"/>
    <row r="52334" hidden="1" x14ac:dyDescent="0.2"/>
    <row r="52335" hidden="1" x14ac:dyDescent="0.2"/>
    <row r="52336" hidden="1" x14ac:dyDescent="0.2"/>
    <row r="52337" hidden="1" x14ac:dyDescent="0.2"/>
    <row r="52338" hidden="1" x14ac:dyDescent="0.2"/>
    <row r="52339" hidden="1" x14ac:dyDescent="0.2"/>
    <row r="52340" hidden="1" x14ac:dyDescent="0.2"/>
    <row r="52341" hidden="1" x14ac:dyDescent="0.2"/>
    <row r="52342" hidden="1" x14ac:dyDescent="0.2"/>
    <row r="52343" hidden="1" x14ac:dyDescent="0.2"/>
    <row r="52344" hidden="1" x14ac:dyDescent="0.2"/>
    <row r="52345" hidden="1" x14ac:dyDescent="0.2"/>
    <row r="52346" hidden="1" x14ac:dyDescent="0.2"/>
    <row r="52347" hidden="1" x14ac:dyDescent="0.2"/>
    <row r="52348" hidden="1" x14ac:dyDescent="0.2"/>
    <row r="52349" hidden="1" x14ac:dyDescent="0.2"/>
    <row r="52350" hidden="1" x14ac:dyDescent="0.2"/>
    <row r="52351" hidden="1" x14ac:dyDescent="0.2"/>
    <row r="52352" hidden="1" x14ac:dyDescent="0.2"/>
    <row r="52353" hidden="1" x14ac:dyDescent="0.2"/>
    <row r="52354" hidden="1" x14ac:dyDescent="0.2"/>
    <row r="52355" hidden="1" x14ac:dyDescent="0.2"/>
    <row r="52356" hidden="1" x14ac:dyDescent="0.2"/>
    <row r="52357" hidden="1" x14ac:dyDescent="0.2"/>
    <row r="52358" hidden="1" x14ac:dyDescent="0.2"/>
    <row r="52359" hidden="1" x14ac:dyDescent="0.2"/>
    <row r="52360" hidden="1" x14ac:dyDescent="0.2"/>
    <row r="52361" hidden="1" x14ac:dyDescent="0.2"/>
    <row r="52362" hidden="1" x14ac:dyDescent="0.2"/>
    <row r="52363" hidden="1" x14ac:dyDescent="0.2"/>
    <row r="52364" hidden="1" x14ac:dyDescent="0.2"/>
    <row r="52365" hidden="1" x14ac:dyDescent="0.2"/>
    <row r="52366" hidden="1" x14ac:dyDescent="0.2"/>
    <row r="52367" hidden="1" x14ac:dyDescent="0.2"/>
    <row r="52368" hidden="1" x14ac:dyDescent="0.2"/>
    <row r="52369" hidden="1" x14ac:dyDescent="0.2"/>
    <row r="52370" hidden="1" x14ac:dyDescent="0.2"/>
    <row r="52371" hidden="1" x14ac:dyDescent="0.2"/>
    <row r="52372" hidden="1" x14ac:dyDescent="0.2"/>
    <row r="52373" hidden="1" x14ac:dyDescent="0.2"/>
    <row r="52374" hidden="1" x14ac:dyDescent="0.2"/>
    <row r="52375" hidden="1" x14ac:dyDescent="0.2"/>
    <row r="52376" hidden="1" x14ac:dyDescent="0.2"/>
    <row r="52377" hidden="1" x14ac:dyDescent="0.2"/>
    <row r="52378" hidden="1" x14ac:dyDescent="0.2"/>
    <row r="52379" hidden="1" x14ac:dyDescent="0.2"/>
    <row r="52380" hidden="1" x14ac:dyDescent="0.2"/>
    <row r="52381" hidden="1" x14ac:dyDescent="0.2"/>
    <row r="52382" hidden="1" x14ac:dyDescent="0.2"/>
    <row r="52383" hidden="1" x14ac:dyDescent="0.2"/>
    <row r="52384" hidden="1" x14ac:dyDescent="0.2"/>
    <row r="52385" hidden="1" x14ac:dyDescent="0.2"/>
    <row r="52386" hidden="1" x14ac:dyDescent="0.2"/>
    <row r="52387" hidden="1" x14ac:dyDescent="0.2"/>
    <row r="52388" hidden="1" x14ac:dyDescent="0.2"/>
    <row r="52389" hidden="1" x14ac:dyDescent="0.2"/>
    <row r="52390" hidden="1" x14ac:dyDescent="0.2"/>
    <row r="52391" hidden="1" x14ac:dyDescent="0.2"/>
    <row r="52392" hidden="1" x14ac:dyDescent="0.2"/>
    <row r="52393" hidden="1" x14ac:dyDescent="0.2"/>
    <row r="52394" hidden="1" x14ac:dyDescent="0.2"/>
    <row r="52395" hidden="1" x14ac:dyDescent="0.2"/>
    <row r="52396" hidden="1" x14ac:dyDescent="0.2"/>
    <row r="52397" hidden="1" x14ac:dyDescent="0.2"/>
    <row r="52398" hidden="1" x14ac:dyDescent="0.2"/>
    <row r="52399" hidden="1" x14ac:dyDescent="0.2"/>
    <row r="52400" hidden="1" x14ac:dyDescent="0.2"/>
    <row r="52401" hidden="1" x14ac:dyDescent="0.2"/>
    <row r="52402" hidden="1" x14ac:dyDescent="0.2"/>
    <row r="52403" hidden="1" x14ac:dyDescent="0.2"/>
    <row r="52404" hidden="1" x14ac:dyDescent="0.2"/>
    <row r="52405" hidden="1" x14ac:dyDescent="0.2"/>
    <row r="52406" hidden="1" x14ac:dyDescent="0.2"/>
    <row r="52407" hidden="1" x14ac:dyDescent="0.2"/>
    <row r="52408" hidden="1" x14ac:dyDescent="0.2"/>
    <row r="52409" hidden="1" x14ac:dyDescent="0.2"/>
    <row r="52410" hidden="1" x14ac:dyDescent="0.2"/>
    <row r="52411" hidden="1" x14ac:dyDescent="0.2"/>
    <row r="52412" hidden="1" x14ac:dyDescent="0.2"/>
    <row r="52413" hidden="1" x14ac:dyDescent="0.2"/>
    <row r="52414" hidden="1" x14ac:dyDescent="0.2"/>
    <row r="52415" hidden="1" x14ac:dyDescent="0.2"/>
    <row r="52416" hidden="1" x14ac:dyDescent="0.2"/>
    <row r="52417" hidden="1" x14ac:dyDescent="0.2"/>
    <row r="52418" hidden="1" x14ac:dyDescent="0.2"/>
    <row r="52419" hidden="1" x14ac:dyDescent="0.2"/>
    <row r="52420" hidden="1" x14ac:dyDescent="0.2"/>
    <row r="52421" hidden="1" x14ac:dyDescent="0.2"/>
    <row r="52422" hidden="1" x14ac:dyDescent="0.2"/>
    <row r="52423" hidden="1" x14ac:dyDescent="0.2"/>
    <row r="52424" hidden="1" x14ac:dyDescent="0.2"/>
    <row r="52425" hidden="1" x14ac:dyDescent="0.2"/>
    <row r="52426" hidden="1" x14ac:dyDescent="0.2"/>
    <row r="52427" hidden="1" x14ac:dyDescent="0.2"/>
    <row r="52428" hidden="1" x14ac:dyDescent="0.2"/>
    <row r="52429" hidden="1" x14ac:dyDescent="0.2"/>
    <row r="52430" hidden="1" x14ac:dyDescent="0.2"/>
    <row r="52431" hidden="1" x14ac:dyDescent="0.2"/>
    <row r="52432" hidden="1" x14ac:dyDescent="0.2"/>
    <row r="52433" hidden="1" x14ac:dyDescent="0.2"/>
    <row r="52434" hidden="1" x14ac:dyDescent="0.2"/>
    <row r="52435" hidden="1" x14ac:dyDescent="0.2"/>
    <row r="52436" hidden="1" x14ac:dyDescent="0.2"/>
    <row r="52437" hidden="1" x14ac:dyDescent="0.2"/>
    <row r="52438" hidden="1" x14ac:dyDescent="0.2"/>
    <row r="52439" hidden="1" x14ac:dyDescent="0.2"/>
    <row r="52440" hidden="1" x14ac:dyDescent="0.2"/>
    <row r="52441" hidden="1" x14ac:dyDescent="0.2"/>
    <row r="52442" hidden="1" x14ac:dyDescent="0.2"/>
    <row r="52443" hidden="1" x14ac:dyDescent="0.2"/>
    <row r="52444" hidden="1" x14ac:dyDescent="0.2"/>
    <row r="52445" hidden="1" x14ac:dyDescent="0.2"/>
    <row r="52446" hidden="1" x14ac:dyDescent="0.2"/>
    <row r="52447" hidden="1" x14ac:dyDescent="0.2"/>
    <row r="52448" hidden="1" x14ac:dyDescent="0.2"/>
    <row r="52449" hidden="1" x14ac:dyDescent="0.2"/>
    <row r="52450" hidden="1" x14ac:dyDescent="0.2"/>
    <row r="52451" hidden="1" x14ac:dyDescent="0.2"/>
    <row r="52452" hidden="1" x14ac:dyDescent="0.2"/>
    <row r="52453" hidden="1" x14ac:dyDescent="0.2"/>
    <row r="52454" hidden="1" x14ac:dyDescent="0.2"/>
    <row r="52455" hidden="1" x14ac:dyDescent="0.2"/>
    <row r="52456" hidden="1" x14ac:dyDescent="0.2"/>
    <row r="52457" hidden="1" x14ac:dyDescent="0.2"/>
    <row r="52458" hidden="1" x14ac:dyDescent="0.2"/>
    <row r="52459" hidden="1" x14ac:dyDescent="0.2"/>
    <row r="52460" hidden="1" x14ac:dyDescent="0.2"/>
    <row r="52461" hidden="1" x14ac:dyDescent="0.2"/>
    <row r="52462" hidden="1" x14ac:dyDescent="0.2"/>
    <row r="52463" hidden="1" x14ac:dyDescent="0.2"/>
    <row r="52464" hidden="1" x14ac:dyDescent="0.2"/>
    <row r="52465" hidden="1" x14ac:dyDescent="0.2"/>
    <row r="52466" hidden="1" x14ac:dyDescent="0.2"/>
    <row r="52467" hidden="1" x14ac:dyDescent="0.2"/>
    <row r="52468" hidden="1" x14ac:dyDescent="0.2"/>
    <row r="52469" hidden="1" x14ac:dyDescent="0.2"/>
    <row r="52470" hidden="1" x14ac:dyDescent="0.2"/>
    <row r="52471" hidden="1" x14ac:dyDescent="0.2"/>
    <row r="52472" hidden="1" x14ac:dyDescent="0.2"/>
    <row r="52473" hidden="1" x14ac:dyDescent="0.2"/>
    <row r="52474" hidden="1" x14ac:dyDescent="0.2"/>
    <row r="52475" hidden="1" x14ac:dyDescent="0.2"/>
    <row r="52476" hidden="1" x14ac:dyDescent="0.2"/>
    <row r="52477" hidden="1" x14ac:dyDescent="0.2"/>
    <row r="52478" hidden="1" x14ac:dyDescent="0.2"/>
    <row r="52479" hidden="1" x14ac:dyDescent="0.2"/>
    <row r="52480" hidden="1" x14ac:dyDescent="0.2"/>
    <row r="52481" hidden="1" x14ac:dyDescent="0.2"/>
    <row r="52482" hidden="1" x14ac:dyDescent="0.2"/>
    <row r="52483" hidden="1" x14ac:dyDescent="0.2"/>
    <row r="52484" hidden="1" x14ac:dyDescent="0.2"/>
    <row r="52485" hidden="1" x14ac:dyDescent="0.2"/>
    <row r="52486" hidden="1" x14ac:dyDescent="0.2"/>
    <row r="52487" hidden="1" x14ac:dyDescent="0.2"/>
    <row r="52488" hidden="1" x14ac:dyDescent="0.2"/>
    <row r="52489" hidden="1" x14ac:dyDescent="0.2"/>
    <row r="52490" hidden="1" x14ac:dyDescent="0.2"/>
    <row r="52491" hidden="1" x14ac:dyDescent="0.2"/>
    <row r="52492" hidden="1" x14ac:dyDescent="0.2"/>
    <row r="52493" hidden="1" x14ac:dyDescent="0.2"/>
    <row r="52494" hidden="1" x14ac:dyDescent="0.2"/>
    <row r="52495" hidden="1" x14ac:dyDescent="0.2"/>
    <row r="52496" hidden="1" x14ac:dyDescent="0.2"/>
    <row r="52497" hidden="1" x14ac:dyDescent="0.2"/>
    <row r="52498" hidden="1" x14ac:dyDescent="0.2"/>
    <row r="52499" hidden="1" x14ac:dyDescent="0.2"/>
    <row r="52500" hidden="1" x14ac:dyDescent="0.2"/>
    <row r="52501" hidden="1" x14ac:dyDescent="0.2"/>
    <row r="52502" hidden="1" x14ac:dyDescent="0.2"/>
    <row r="52503" hidden="1" x14ac:dyDescent="0.2"/>
    <row r="52504" hidden="1" x14ac:dyDescent="0.2"/>
    <row r="52505" hidden="1" x14ac:dyDescent="0.2"/>
    <row r="52506" hidden="1" x14ac:dyDescent="0.2"/>
    <row r="52507" hidden="1" x14ac:dyDescent="0.2"/>
    <row r="52508" hidden="1" x14ac:dyDescent="0.2"/>
    <row r="52509" hidden="1" x14ac:dyDescent="0.2"/>
    <row r="52510" hidden="1" x14ac:dyDescent="0.2"/>
    <row r="52511" hidden="1" x14ac:dyDescent="0.2"/>
    <row r="52512" hidden="1" x14ac:dyDescent="0.2"/>
    <row r="52513" hidden="1" x14ac:dyDescent="0.2"/>
    <row r="52514" hidden="1" x14ac:dyDescent="0.2"/>
    <row r="52515" hidden="1" x14ac:dyDescent="0.2"/>
    <row r="52516" hidden="1" x14ac:dyDescent="0.2"/>
    <row r="52517" hidden="1" x14ac:dyDescent="0.2"/>
    <row r="52518" hidden="1" x14ac:dyDescent="0.2"/>
    <row r="52519" hidden="1" x14ac:dyDescent="0.2"/>
    <row r="52520" hidden="1" x14ac:dyDescent="0.2"/>
    <row r="52521" hidden="1" x14ac:dyDescent="0.2"/>
    <row r="52522" hidden="1" x14ac:dyDescent="0.2"/>
    <row r="52523" hidden="1" x14ac:dyDescent="0.2"/>
    <row r="52524" hidden="1" x14ac:dyDescent="0.2"/>
    <row r="52525" hidden="1" x14ac:dyDescent="0.2"/>
    <row r="52526" hidden="1" x14ac:dyDescent="0.2"/>
    <row r="52527" hidden="1" x14ac:dyDescent="0.2"/>
    <row r="52528" hidden="1" x14ac:dyDescent="0.2"/>
    <row r="52529" hidden="1" x14ac:dyDescent="0.2"/>
    <row r="52530" hidden="1" x14ac:dyDescent="0.2"/>
    <row r="52531" hidden="1" x14ac:dyDescent="0.2"/>
    <row r="52532" hidden="1" x14ac:dyDescent="0.2"/>
    <row r="52533" hidden="1" x14ac:dyDescent="0.2"/>
    <row r="52534" hidden="1" x14ac:dyDescent="0.2"/>
    <row r="52535" hidden="1" x14ac:dyDescent="0.2"/>
    <row r="52536" hidden="1" x14ac:dyDescent="0.2"/>
    <row r="52537" hidden="1" x14ac:dyDescent="0.2"/>
    <row r="52538" hidden="1" x14ac:dyDescent="0.2"/>
    <row r="52539" hidden="1" x14ac:dyDescent="0.2"/>
    <row r="52540" hidden="1" x14ac:dyDescent="0.2"/>
    <row r="52541" hidden="1" x14ac:dyDescent="0.2"/>
    <row r="52542" hidden="1" x14ac:dyDescent="0.2"/>
    <row r="52543" hidden="1" x14ac:dyDescent="0.2"/>
    <row r="52544" hidden="1" x14ac:dyDescent="0.2"/>
    <row r="52545" hidden="1" x14ac:dyDescent="0.2"/>
    <row r="52546" hidden="1" x14ac:dyDescent="0.2"/>
    <row r="52547" hidden="1" x14ac:dyDescent="0.2"/>
    <row r="52548" hidden="1" x14ac:dyDescent="0.2"/>
    <row r="52549" hidden="1" x14ac:dyDescent="0.2"/>
    <row r="52550" hidden="1" x14ac:dyDescent="0.2"/>
    <row r="52551" hidden="1" x14ac:dyDescent="0.2"/>
    <row r="52552" hidden="1" x14ac:dyDescent="0.2"/>
    <row r="52553" hidden="1" x14ac:dyDescent="0.2"/>
    <row r="52554" hidden="1" x14ac:dyDescent="0.2"/>
    <row r="52555" hidden="1" x14ac:dyDescent="0.2"/>
    <row r="52556" hidden="1" x14ac:dyDescent="0.2"/>
    <row r="52557" hidden="1" x14ac:dyDescent="0.2"/>
    <row r="52558" hidden="1" x14ac:dyDescent="0.2"/>
    <row r="52559" hidden="1" x14ac:dyDescent="0.2"/>
    <row r="52560" hidden="1" x14ac:dyDescent="0.2"/>
    <row r="52561" hidden="1" x14ac:dyDescent="0.2"/>
    <row r="52562" hidden="1" x14ac:dyDescent="0.2"/>
    <row r="52563" hidden="1" x14ac:dyDescent="0.2"/>
    <row r="52564" hidden="1" x14ac:dyDescent="0.2"/>
    <row r="52565" hidden="1" x14ac:dyDescent="0.2"/>
    <row r="52566" hidden="1" x14ac:dyDescent="0.2"/>
    <row r="52567" hidden="1" x14ac:dyDescent="0.2"/>
    <row r="52568" hidden="1" x14ac:dyDescent="0.2"/>
    <row r="52569" hidden="1" x14ac:dyDescent="0.2"/>
    <row r="52570" hidden="1" x14ac:dyDescent="0.2"/>
    <row r="52571" hidden="1" x14ac:dyDescent="0.2"/>
    <row r="52572" hidden="1" x14ac:dyDescent="0.2"/>
    <row r="52573" hidden="1" x14ac:dyDescent="0.2"/>
    <row r="52574" hidden="1" x14ac:dyDescent="0.2"/>
    <row r="52575" hidden="1" x14ac:dyDescent="0.2"/>
    <row r="52576" hidden="1" x14ac:dyDescent="0.2"/>
    <row r="52577" hidden="1" x14ac:dyDescent="0.2"/>
    <row r="52578" hidden="1" x14ac:dyDescent="0.2"/>
    <row r="52579" hidden="1" x14ac:dyDescent="0.2"/>
    <row r="52580" hidden="1" x14ac:dyDescent="0.2"/>
    <row r="52581" hidden="1" x14ac:dyDescent="0.2"/>
    <row r="52582" hidden="1" x14ac:dyDescent="0.2"/>
    <row r="52583" hidden="1" x14ac:dyDescent="0.2"/>
    <row r="52584" hidden="1" x14ac:dyDescent="0.2"/>
    <row r="52585" hidden="1" x14ac:dyDescent="0.2"/>
    <row r="52586" hidden="1" x14ac:dyDescent="0.2"/>
    <row r="52587" hidden="1" x14ac:dyDescent="0.2"/>
    <row r="52588" hidden="1" x14ac:dyDescent="0.2"/>
    <row r="52589" hidden="1" x14ac:dyDescent="0.2"/>
    <row r="52590" hidden="1" x14ac:dyDescent="0.2"/>
    <row r="52591" hidden="1" x14ac:dyDescent="0.2"/>
    <row r="52592" hidden="1" x14ac:dyDescent="0.2"/>
    <row r="52593" hidden="1" x14ac:dyDescent="0.2"/>
    <row r="52594" hidden="1" x14ac:dyDescent="0.2"/>
    <row r="52595" hidden="1" x14ac:dyDescent="0.2"/>
    <row r="52596" hidden="1" x14ac:dyDescent="0.2"/>
    <row r="52597" hidden="1" x14ac:dyDescent="0.2"/>
    <row r="52598" hidden="1" x14ac:dyDescent="0.2"/>
    <row r="52599" hidden="1" x14ac:dyDescent="0.2"/>
    <row r="52600" hidden="1" x14ac:dyDescent="0.2"/>
    <row r="52601" hidden="1" x14ac:dyDescent="0.2"/>
    <row r="52602" hidden="1" x14ac:dyDescent="0.2"/>
    <row r="52603" hidden="1" x14ac:dyDescent="0.2"/>
    <row r="52604" hidden="1" x14ac:dyDescent="0.2"/>
    <row r="52605" hidden="1" x14ac:dyDescent="0.2"/>
    <row r="52606" hidden="1" x14ac:dyDescent="0.2"/>
    <row r="52607" hidden="1" x14ac:dyDescent="0.2"/>
    <row r="52608" hidden="1" x14ac:dyDescent="0.2"/>
    <row r="52609" hidden="1" x14ac:dyDescent="0.2"/>
    <row r="52610" hidden="1" x14ac:dyDescent="0.2"/>
    <row r="52611" hidden="1" x14ac:dyDescent="0.2"/>
    <row r="52612" hidden="1" x14ac:dyDescent="0.2"/>
    <row r="52613" hidden="1" x14ac:dyDescent="0.2"/>
    <row r="52614" hidden="1" x14ac:dyDescent="0.2"/>
    <row r="52615" hidden="1" x14ac:dyDescent="0.2"/>
    <row r="52616" hidden="1" x14ac:dyDescent="0.2"/>
    <row r="52617" hidden="1" x14ac:dyDescent="0.2"/>
    <row r="52618" hidden="1" x14ac:dyDescent="0.2"/>
    <row r="52619" hidden="1" x14ac:dyDescent="0.2"/>
    <row r="52620" hidden="1" x14ac:dyDescent="0.2"/>
    <row r="52621" hidden="1" x14ac:dyDescent="0.2"/>
    <row r="52622" hidden="1" x14ac:dyDescent="0.2"/>
    <row r="52623" hidden="1" x14ac:dyDescent="0.2"/>
    <row r="52624" hidden="1" x14ac:dyDescent="0.2"/>
    <row r="52625" hidden="1" x14ac:dyDescent="0.2"/>
    <row r="52626" hidden="1" x14ac:dyDescent="0.2"/>
    <row r="52627" hidden="1" x14ac:dyDescent="0.2"/>
    <row r="52628" hidden="1" x14ac:dyDescent="0.2"/>
    <row r="52629" hidden="1" x14ac:dyDescent="0.2"/>
    <row r="52630" hidden="1" x14ac:dyDescent="0.2"/>
    <row r="52631" hidden="1" x14ac:dyDescent="0.2"/>
    <row r="52632" hidden="1" x14ac:dyDescent="0.2"/>
    <row r="52633" hidden="1" x14ac:dyDescent="0.2"/>
    <row r="52634" hidden="1" x14ac:dyDescent="0.2"/>
    <row r="52635" hidden="1" x14ac:dyDescent="0.2"/>
    <row r="52636" hidden="1" x14ac:dyDescent="0.2"/>
    <row r="52637" hidden="1" x14ac:dyDescent="0.2"/>
    <row r="52638" hidden="1" x14ac:dyDescent="0.2"/>
    <row r="52639" hidden="1" x14ac:dyDescent="0.2"/>
    <row r="52640" hidden="1" x14ac:dyDescent="0.2"/>
    <row r="52641" hidden="1" x14ac:dyDescent="0.2"/>
    <row r="52642" hidden="1" x14ac:dyDescent="0.2"/>
    <row r="52643" hidden="1" x14ac:dyDescent="0.2"/>
    <row r="52644" hidden="1" x14ac:dyDescent="0.2"/>
    <row r="52645" hidden="1" x14ac:dyDescent="0.2"/>
    <row r="52646" hidden="1" x14ac:dyDescent="0.2"/>
    <row r="52647" hidden="1" x14ac:dyDescent="0.2"/>
    <row r="52648" hidden="1" x14ac:dyDescent="0.2"/>
    <row r="52649" hidden="1" x14ac:dyDescent="0.2"/>
    <row r="52650" hidden="1" x14ac:dyDescent="0.2"/>
    <row r="52651" hidden="1" x14ac:dyDescent="0.2"/>
    <row r="52652" hidden="1" x14ac:dyDescent="0.2"/>
    <row r="52653" hidden="1" x14ac:dyDescent="0.2"/>
    <row r="52654" hidden="1" x14ac:dyDescent="0.2"/>
    <row r="52655" hidden="1" x14ac:dyDescent="0.2"/>
    <row r="52656" hidden="1" x14ac:dyDescent="0.2"/>
    <row r="52657" hidden="1" x14ac:dyDescent="0.2"/>
    <row r="52658" hidden="1" x14ac:dyDescent="0.2"/>
    <row r="52659" hidden="1" x14ac:dyDescent="0.2"/>
    <row r="52660" hidden="1" x14ac:dyDescent="0.2"/>
    <row r="52661" hidden="1" x14ac:dyDescent="0.2"/>
    <row r="52662" hidden="1" x14ac:dyDescent="0.2"/>
    <row r="52663" hidden="1" x14ac:dyDescent="0.2"/>
    <row r="52664" hidden="1" x14ac:dyDescent="0.2"/>
    <row r="52665" hidden="1" x14ac:dyDescent="0.2"/>
    <row r="52666" hidden="1" x14ac:dyDescent="0.2"/>
    <row r="52667" hidden="1" x14ac:dyDescent="0.2"/>
    <row r="52668" hidden="1" x14ac:dyDescent="0.2"/>
    <row r="52669" hidden="1" x14ac:dyDescent="0.2"/>
    <row r="52670" hidden="1" x14ac:dyDescent="0.2"/>
    <row r="52671" hidden="1" x14ac:dyDescent="0.2"/>
    <row r="52672" hidden="1" x14ac:dyDescent="0.2"/>
    <row r="52673" hidden="1" x14ac:dyDescent="0.2"/>
    <row r="52674" hidden="1" x14ac:dyDescent="0.2"/>
    <row r="52675" hidden="1" x14ac:dyDescent="0.2"/>
    <row r="52676" hidden="1" x14ac:dyDescent="0.2"/>
    <row r="52677" hidden="1" x14ac:dyDescent="0.2"/>
    <row r="52678" hidden="1" x14ac:dyDescent="0.2"/>
    <row r="52679" hidden="1" x14ac:dyDescent="0.2"/>
    <row r="52680" hidden="1" x14ac:dyDescent="0.2"/>
    <row r="52681" hidden="1" x14ac:dyDescent="0.2"/>
    <row r="52682" hidden="1" x14ac:dyDescent="0.2"/>
    <row r="52683" hidden="1" x14ac:dyDescent="0.2"/>
    <row r="52684" hidden="1" x14ac:dyDescent="0.2"/>
    <row r="52685" hidden="1" x14ac:dyDescent="0.2"/>
    <row r="52686" hidden="1" x14ac:dyDescent="0.2"/>
    <row r="52687" hidden="1" x14ac:dyDescent="0.2"/>
    <row r="52688" hidden="1" x14ac:dyDescent="0.2"/>
    <row r="52689" hidden="1" x14ac:dyDescent="0.2"/>
    <row r="52690" hidden="1" x14ac:dyDescent="0.2"/>
    <row r="52691" hidden="1" x14ac:dyDescent="0.2"/>
    <row r="52692" hidden="1" x14ac:dyDescent="0.2"/>
    <row r="52693" hidden="1" x14ac:dyDescent="0.2"/>
    <row r="52694" hidden="1" x14ac:dyDescent="0.2"/>
    <row r="52695" hidden="1" x14ac:dyDescent="0.2"/>
    <row r="52696" hidden="1" x14ac:dyDescent="0.2"/>
    <row r="52697" hidden="1" x14ac:dyDescent="0.2"/>
    <row r="52698" hidden="1" x14ac:dyDescent="0.2"/>
    <row r="52699" hidden="1" x14ac:dyDescent="0.2"/>
    <row r="52700" hidden="1" x14ac:dyDescent="0.2"/>
    <row r="52701" hidden="1" x14ac:dyDescent="0.2"/>
    <row r="52702" hidden="1" x14ac:dyDescent="0.2"/>
    <row r="52703" hidden="1" x14ac:dyDescent="0.2"/>
    <row r="52704" hidden="1" x14ac:dyDescent="0.2"/>
    <row r="52705" hidden="1" x14ac:dyDescent="0.2"/>
    <row r="52706" hidden="1" x14ac:dyDescent="0.2"/>
    <row r="52707" hidden="1" x14ac:dyDescent="0.2"/>
    <row r="52708" hidden="1" x14ac:dyDescent="0.2"/>
    <row r="52709" hidden="1" x14ac:dyDescent="0.2"/>
    <row r="52710" hidden="1" x14ac:dyDescent="0.2"/>
    <row r="52711" hidden="1" x14ac:dyDescent="0.2"/>
    <row r="52712" hidden="1" x14ac:dyDescent="0.2"/>
    <row r="52713" hidden="1" x14ac:dyDescent="0.2"/>
    <row r="52714" hidden="1" x14ac:dyDescent="0.2"/>
    <row r="52715" hidden="1" x14ac:dyDescent="0.2"/>
    <row r="52716" hidden="1" x14ac:dyDescent="0.2"/>
    <row r="52717" hidden="1" x14ac:dyDescent="0.2"/>
    <row r="52718" hidden="1" x14ac:dyDescent="0.2"/>
    <row r="52719" hidden="1" x14ac:dyDescent="0.2"/>
    <row r="52720" hidden="1" x14ac:dyDescent="0.2"/>
    <row r="52721" hidden="1" x14ac:dyDescent="0.2"/>
    <row r="52722" hidden="1" x14ac:dyDescent="0.2"/>
    <row r="52723" hidden="1" x14ac:dyDescent="0.2"/>
    <row r="52724" hidden="1" x14ac:dyDescent="0.2"/>
    <row r="52725" hidden="1" x14ac:dyDescent="0.2"/>
    <row r="52726" hidden="1" x14ac:dyDescent="0.2"/>
    <row r="52727" hidden="1" x14ac:dyDescent="0.2"/>
    <row r="52728" hidden="1" x14ac:dyDescent="0.2"/>
    <row r="52729" hidden="1" x14ac:dyDescent="0.2"/>
    <row r="52730" hidden="1" x14ac:dyDescent="0.2"/>
    <row r="52731" hidden="1" x14ac:dyDescent="0.2"/>
    <row r="52732" hidden="1" x14ac:dyDescent="0.2"/>
    <row r="52733" hidden="1" x14ac:dyDescent="0.2"/>
    <row r="52734" hidden="1" x14ac:dyDescent="0.2"/>
    <row r="52735" hidden="1" x14ac:dyDescent="0.2"/>
    <row r="52736" hidden="1" x14ac:dyDescent="0.2"/>
    <row r="52737" hidden="1" x14ac:dyDescent="0.2"/>
    <row r="52738" hidden="1" x14ac:dyDescent="0.2"/>
    <row r="52739" hidden="1" x14ac:dyDescent="0.2"/>
    <row r="52740" hidden="1" x14ac:dyDescent="0.2"/>
    <row r="52741" hidden="1" x14ac:dyDescent="0.2"/>
    <row r="52742" hidden="1" x14ac:dyDescent="0.2"/>
    <row r="52743" hidden="1" x14ac:dyDescent="0.2"/>
    <row r="52744" hidden="1" x14ac:dyDescent="0.2"/>
    <row r="52745" hidden="1" x14ac:dyDescent="0.2"/>
    <row r="52746" hidden="1" x14ac:dyDescent="0.2"/>
    <row r="52747" hidden="1" x14ac:dyDescent="0.2"/>
    <row r="52748" hidden="1" x14ac:dyDescent="0.2"/>
    <row r="52749" hidden="1" x14ac:dyDescent="0.2"/>
    <row r="52750" hidden="1" x14ac:dyDescent="0.2"/>
    <row r="52751" hidden="1" x14ac:dyDescent="0.2"/>
    <row r="52752" hidden="1" x14ac:dyDescent="0.2"/>
    <row r="52753" hidden="1" x14ac:dyDescent="0.2"/>
    <row r="52754" hidden="1" x14ac:dyDescent="0.2"/>
    <row r="52755" hidden="1" x14ac:dyDescent="0.2"/>
    <row r="52756" hidden="1" x14ac:dyDescent="0.2"/>
    <row r="52757" hidden="1" x14ac:dyDescent="0.2"/>
    <row r="52758" hidden="1" x14ac:dyDescent="0.2"/>
    <row r="52759" hidden="1" x14ac:dyDescent="0.2"/>
    <row r="52760" hidden="1" x14ac:dyDescent="0.2"/>
    <row r="52761" hidden="1" x14ac:dyDescent="0.2"/>
    <row r="52762" hidden="1" x14ac:dyDescent="0.2"/>
    <row r="52763" hidden="1" x14ac:dyDescent="0.2"/>
    <row r="52764" hidden="1" x14ac:dyDescent="0.2"/>
    <row r="52765" hidden="1" x14ac:dyDescent="0.2"/>
    <row r="52766" hidden="1" x14ac:dyDescent="0.2"/>
    <row r="52767" hidden="1" x14ac:dyDescent="0.2"/>
    <row r="52768" hidden="1" x14ac:dyDescent="0.2"/>
    <row r="52769" hidden="1" x14ac:dyDescent="0.2"/>
    <row r="52770" hidden="1" x14ac:dyDescent="0.2"/>
    <row r="52771" hidden="1" x14ac:dyDescent="0.2"/>
    <row r="52772" hidden="1" x14ac:dyDescent="0.2"/>
    <row r="52773" hidden="1" x14ac:dyDescent="0.2"/>
    <row r="52774" hidden="1" x14ac:dyDescent="0.2"/>
    <row r="52775" hidden="1" x14ac:dyDescent="0.2"/>
    <row r="52776" hidden="1" x14ac:dyDescent="0.2"/>
    <row r="52777" hidden="1" x14ac:dyDescent="0.2"/>
    <row r="52778" hidden="1" x14ac:dyDescent="0.2"/>
    <row r="52779" hidden="1" x14ac:dyDescent="0.2"/>
    <row r="52780" hidden="1" x14ac:dyDescent="0.2"/>
    <row r="52781" hidden="1" x14ac:dyDescent="0.2"/>
    <row r="52782" hidden="1" x14ac:dyDescent="0.2"/>
    <row r="52783" hidden="1" x14ac:dyDescent="0.2"/>
    <row r="52784" hidden="1" x14ac:dyDescent="0.2"/>
    <row r="52785" hidden="1" x14ac:dyDescent="0.2"/>
    <row r="52786" hidden="1" x14ac:dyDescent="0.2"/>
    <row r="52787" hidden="1" x14ac:dyDescent="0.2"/>
    <row r="52788" hidden="1" x14ac:dyDescent="0.2"/>
    <row r="52789" hidden="1" x14ac:dyDescent="0.2"/>
    <row r="52790" hidden="1" x14ac:dyDescent="0.2"/>
    <row r="52791" hidden="1" x14ac:dyDescent="0.2"/>
    <row r="52792" hidden="1" x14ac:dyDescent="0.2"/>
    <row r="52793" hidden="1" x14ac:dyDescent="0.2"/>
    <row r="52794" hidden="1" x14ac:dyDescent="0.2"/>
    <row r="52795" hidden="1" x14ac:dyDescent="0.2"/>
    <row r="52796" hidden="1" x14ac:dyDescent="0.2"/>
    <row r="52797" hidden="1" x14ac:dyDescent="0.2"/>
    <row r="52798" hidden="1" x14ac:dyDescent="0.2"/>
    <row r="52799" hidden="1" x14ac:dyDescent="0.2"/>
    <row r="52800" hidden="1" x14ac:dyDescent="0.2"/>
    <row r="52801" hidden="1" x14ac:dyDescent="0.2"/>
    <row r="52802" hidden="1" x14ac:dyDescent="0.2"/>
    <row r="52803" hidden="1" x14ac:dyDescent="0.2"/>
    <row r="52804" hidden="1" x14ac:dyDescent="0.2"/>
    <row r="52805" hidden="1" x14ac:dyDescent="0.2"/>
    <row r="52806" hidden="1" x14ac:dyDescent="0.2"/>
    <row r="52807" hidden="1" x14ac:dyDescent="0.2"/>
    <row r="52808" hidden="1" x14ac:dyDescent="0.2"/>
    <row r="52809" hidden="1" x14ac:dyDescent="0.2"/>
    <row r="52810" hidden="1" x14ac:dyDescent="0.2"/>
    <row r="52811" hidden="1" x14ac:dyDescent="0.2"/>
    <row r="52812" hidden="1" x14ac:dyDescent="0.2"/>
    <row r="52813" hidden="1" x14ac:dyDescent="0.2"/>
    <row r="52814" hidden="1" x14ac:dyDescent="0.2"/>
    <row r="52815" hidden="1" x14ac:dyDescent="0.2"/>
    <row r="52816" hidden="1" x14ac:dyDescent="0.2"/>
    <row r="52817" hidden="1" x14ac:dyDescent="0.2"/>
    <row r="52818" hidden="1" x14ac:dyDescent="0.2"/>
    <row r="52819" hidden="1" x14ac:dyDescent="0.2"/>
    <row r="52820" hidden="1" x14ac:dyDescent="0.2"/>
    <row r="52821" hidden="1" x14ac:dyDescent="0.2"/>
    <row r="52822" hidden="1" x14ac:dyDescent="0.2"/>
    <row r="52823" hidden="1" x14ac:dyDescent="0.2"/>
    <row r="52824" hidden="1" x14ac:dyDescent="0.2"/>
    <row r="52825" hidden="1" x14ac:dyDescent="0.2"/>
    <row r="52826" hidden="1" x14ac:dyDescent="0.2"/>
    <row r="52827" hidden="1" x14ac:dyDescent="0.2"/>
    <row r="52828" hidden="1" x14ac:dyDescent="0.2"/>
    <row r="52829" hidden="1" x14ac:dyDescent="0.2"/>
    <row r="52830" hidden="1" x14ac:dyDescent="0.2"/>
    <row r="52831" hidden="1" x14ac:dyDescent="0.2"/>
    <row r="52832" hidden="1" x14ac:dyDescent="0.2"/>
    <row r="52833" hidden="1" x14ac:dyDescent="0.2"/>
    <row r="52834" hidden="1" x14ac:dyDescent="0.2"/>
    <row r="52835" hidden="1" x14ac:dyDescent="0.2"/>
    <row r="52836" hidden="1" x14ac:dyDescent="0.2"/>
    <row r="52837" hidden="1" x14ac:dyDescent="0.2"/>
    <row r="52838" hidden="1" x14ac:dyDescent="0.2"/>
    <row r="52839" hidden="1" x14ac:dyDescent="0.2"/>
    <row r="52840" hidden="1" x14ac:dyDescent="0.2"/>
    <row r="52841" hidden="1" x14ac:dyDescent="0.2"/>
    <row r="52842" hidden="1" x14ac:dyDescent="0.2"/>
    <row r="52843" hidden="1" x14ac:dyDescent="0.2"/>
    <row r="52844" hidden="1" x14ac:dyDescent="0.2"/>
    <row r="52845" hidden="1" x14ac:dyDescent="0.2"/>
    <row r="52846" hidden="1" x14ac:dyDescent="0.2"/>
    <row r="52847" hidden="1" x14ac:dyDescent="0.2"/>
    <row r="52848" hidden="1" x14ac:dyDescent="0.2"/>
    <row r="52849" hidden="1" x14ac:dyDescent="0.2"/>
    <row r="52850" hidden="1" x14ac:dyDescent="0.2"/>
    <row r="52851" hidden="1" x14ac:dyDescent="0.2"/>
    <row r="52852" hidden="1" x14ac:dyDescent="0.2"/>
    <row r="52853" hidden="1" x14ac:dyDescent="0.2"/>
    <row r="52854" hidden="1" x14ac:dyDescent="0.2"/>
    <row r="52855" hidden="1" x14ac:dyDescent="0.2"/>
    <row r="52856" hidden="1" x14ac:dyDescent="0.2"/>
    <row r="52857" hidden="1" x14ac:dyDescent="0.2"/>
    <row r="52858" hidden="1" x14ac:dyDescent="0.2"/>
    <row r="52859" hidden="1" x14ac:dyDescent="0.2"/>
    <row r="52860" hidden="1" x14ac:dyDescent="0.2"/>
    <row r="52861" hidden="1" x14ac:dyDescent="0.2"/>
    <row r="52862" hidden="1" x14ac:dyDescent="0.2"/>
    <row r="52863" hidden="1" x14ac:dyDescent="0.2"/>
    <row r="52864" hidden="1" x14ac:dyDescent="0.2"/>
    <row r="52865" hidden="1" x14ac:dyDescent="0.2"/>
    <row r="52866" hidden="1" x14ac:dyDescent="0.2"/>
    <row r="52867" hidden="1" x14ac:dyDescent="0.2"/>
    <row r="52868" hidden="1" x14ac:dyDescent="0.2"/>
    <row r="52869" hidden="1" x14ac:dyDescent="0.2"/>
    <row r="52870" hidden="1" x14ac:dyDescent="0.2"/>
    <row r="52871" hidden="1" x14ac:dyDescent="0.2"/>
    <row r="52872" hidden="1" x14ac:dyDescent="0.2"/>
    <row r="52873" hidden="1" x14ac:dyDescent="0.2"/>
    <row r="52874" hidden="1" x14ac:dyDescent="0.2"/>
    <row r="52875" hidden="1" x14ac:dyDescent="0.2"/>
    <row r="52876" hidden="1" x14ac:dyDescent="0.2"/>
    <row r="52877" hidden="1" x14ac:dyDescent="0.2"/>
    <row r="52878" hidden="1" x14ac:dyDescent="0.2"/>
    <row r="52879" hidden="1" x14ac:dyDescent="0.2"/>
    <row r="52880" hidden="1" x14ac:dyDescent="0.2"/>
    <row r="52881" hidden="1" x14ac:dyDescent="0.2"/>
    <row r="52882" hidden="1" x14ac:dyDescent="0.2"/>
    <row r="52883" hidden="1" x14ac:dyDescent="0.2"/>
    <row r="52884" hidden="1" x14ac:dyDescent="0.2"/>
    <row r="52885" hidden="1" x14ac:dyDescent="0.2"/>
    <row r="52886" hidden="1" x14ac:dyDescent="0.2"/>
    <row r="52887" hidden="1" x14ac:dyDescent="0.2"/>
    <row r="52888" hidden="1" x14ac:dyDescent="0.2"/>
    <row r="52889" hidden="1" x14ac:dyDescent="0.2"/>
    <row r="52890" hidden="1" x14ac:dyDescent="0.2"/>
    <row r="52891" hidden="1" x14ac:dyDescent="0.2"/>
    <row r="52892" hidden="1" x14ac:dyDescent="0.2"/>
    <row r="52893" hidden="1" x14ac:dyDescent="0.2"/>
    <row r="52894" hidden="1" x14ac:dyDescent="0.2"/>
    <row r="52895" hidden="1" x14ac:dyDescent="0.2"/>
    <row r="52896" hidden="1" x14ac:dyDescent="0.2"/>
    <row r="52897" hidden="1" x14ac:dyDescent="0.2"/>
    <row r="52898" hidden="1" x14ac:dyDescent="0.2"/>
    <row r="52899" hidden="1" x14ac:dyDescent="0.2"/>
    <row r="52900" hidden="1" x14ac:dyDescent="0.2"/>
    <row r="52901" hidden="1" x14ac:dyDescent="0.2"/>
    <row r="52902" hidden="1" x14ac:dyDescent="0.2"/>
    <row r="52903" hidden="1" x14ac:dyDescent="0.2"/>
    <row r="52904" hidden="1" x14ac:dyDescent="0.2"/>
    <row r="52905" hidden="1" x14ac:dyDescent="0.2"/>
    <row r="52906" hidden="1" x14ac:dyDescent="0.2"/>
    <row r="52907" hidden="1" x14ac:dyDescent="0.2"/>
    <row r="52908" hidden="1" x14ac:dyDescent="0.2"/>
    <row r="52909" hidden="1" x14ac:dyDescent="0.2"/>
    <row r="52910" hidden="1" x14ac:dyDescent="0.2"/>
    <row r="52911" hidden="1" x14ac:dyDescent="0.2"/>
    <row r="52912" hidden="1" x14ac:dyDescent="0.2"/>
    <row r="52913" hidden="1" x14ac:dyDescent="0.2"/>
    <row r="52914" hidden="1" x14ac:dyDescent="0.2"/>
    <row r="52915" hidden="1" x14ac:dyDescent="0.2"/>
    <row r="52916" hidden="1" x14ac:dyDescent="0.2"/>
    <row r="52917" hidden="1" x14ac:dyDescent="0.2"/>
    <row r="52918" hidden="1" x14ac:dyDescent="0.2"/>
    <row r="52919" hidden="1" x14ac:dyDescent="0.2"/>
    <row r="52920" hidden="1" x14ac:dyDescent="0.2"/>
    <row r="52921" hidden="1" x14ac:dyDescent="0.2"/>
    <row r="52922" hidden="1" x14ac:dyDescent="0.2"/>
    <row r="52923" hidden="1" x14ac:dyDescent="0.2"/>
    <row r="52924" hidden="1" x14ac:dyDescent="0.2"/>
    <row r="52925" hidden="1" x14ac:dyDescent="0.2"/>
    <row r="52926" hidden="1" x14ac:dyDescent="0.2"/>
    <row r="52927" hidden="1" x14ac:dyDescent="0.2"/>
    <row r="52928" hidden="1" x14ac:dyDescent="0.2"/>
    <row r="52929" hidden="1" x14ac:dyDescent="0.2"/>
    <row r="52930" hidden="1" x14ac:dyDescent="0.2"/>
    <row r="52931" hidden="1" x14ac:dyDescent="0.2"/>
    <row r="52932" hidden="1" x14ac:dyDescent="0.2"/>
    <row r="52933" hidden="1" x14ac:dyDescent="0.2"/>
    <row r="52934" hidden="1" x14ac:dyDescent="0.2"/>
    <row r="52935" hidden="1" x14ac:dyDescent="0.2"/>
    <row r="52936" hidden="1" x14ac:dyDescent="0.2"/>
    <row r="52937" hidden="1" x14ac:dyDescent="0.2"/>
    <row r="52938" hidden="1" x14ac:dyDescent="0.2"/>
    <row r="52939" hidden="1" x14ac:dyDescent="0.2"/>
    <row r="52940" hidden="1" x14ac:dyDescent="0.2"/>
    <row r="52941" hidden="1" x14ac:dyDescent="0.2"/>
    <row r="52942" hidden="1" x14ac:dyDescent="0.2"/>
    <row r="52943" hidden="1" x14ac:dyDescent="0.2"/>
    <row r="52944" hidden="1" x14ac:dyDescent="0.2"/>
    <row r="52945" hidden="1" x14ac:dyDescent="0.2"/>
    <row r="52946" hidden="1" x14ac:dyDescent="0.2"/>
    <row r="52947" hidden="1" x14ac:dyDescent="0.2"/>
    <row r="52948" hidden="1" x14ac:dyDescent="0.2"/>
    <row r="52949" hidden="1" x14ac:dyDescent="0.2"/>
    <row r="52950" hidden="1" x14ac:dyDescent="0.2"/>
    <row r="52951" hidden="1" x14ac:dyDescent="0.2"/>
    <row r="52952" hidden="1" x14ac:dyDescent="0.2"/>
    <row r="52953" hidden="1" x14ac:dyDescent="0.2"/>
    <row r="52954" hidden="1" x14ac:dyDescent="0.2"/>
    <row r="52955" hidden="1" x14ac:dyDescent="0.2"/>
    <row r="52956" hidden="1" x14ac:dyDescent="0.2"/>
    <row r="52957" hidden="1" x14ac:dyDescent="0.2"/>
    <row r="52958" hidden="1" x14ac:dyDescent="0.2"/>
    <row r="52959" hidden="1" x14ac:dyDescent="0.2"/>
    <row r="52960" hidden="1" x14ac:dyDescent="0.2"/>
    <row r="52961" hidden="1" x14ac:dyDescent="0.2"/>
    <row r="52962" hidden="1" x14ac:dyDescent="0.2"/>
    <row r="52963" hidden="1" x14ac:dyDescent="0.2"/>
    <row r="52964" hidden="1" x14ac:dyDescent="0.2"/>
    <row r="52965" hidden="1" x14ac:dyDescent="0.2"/>
    <row r="52966" hidden="1" x14ac:dyDescent="0.2"/>
    <row r="52967" hidden="1" x14ac:dyDescent="0.2"/>
    <row r="52968" hidden="1" x14ac:dyDescent="0.2"/>
    <row r="52969" hidden="1" x14ac:dyDescent="0.2"/>
    <row r="52970" hidden="1" x14ac:dyDescent="0.2"/>
    <row r="52971" hidden="1" x14ac:dyDescent="0.2"/>
    <row r="52972" hidden="1" x14ac:dyDescent="0.2"/>
    <row r="52973" hidden="1" x14ac:dyDescent="0.2"/>
    <row r="52974" hidden="1" x14ac:dyDescent="0.2"/>
    <row r="52975" hidden="1" x14ac:dyDescent="0.2"/>
    <row r="52976" hidden="1" x14ac:dyDescent="0.2"/>
    <row r="52977" hidden="1" x14ac:dyDescent="0.2"/>
    <row r="52978" hidden="1" x14ac:dyDescent="0.2"/>
    <row r="52979" hidden="1" x14ac:dyDescent="0.2"/>
    <row r="52980" hidden="1" x14ac:dyDescent="0.2"/>
    <row r="52981" hidden="1" x14ac:dyDescent="0.2"/>
    <row r="52982" hidden="1" x14ac:dyDescent="0.2"/>
    <row r="52983" hidden="1" x14ac:dyDescent="0.2"/>
    <row r="52984" hidden="1" x14ac:dyDescent="0.2"/>
    <row r="52985" hidden="1" x14ac:dyDescent="0.2"/>
    <row r="52986" hidden="1" x14ac:dyDescent="0.2"/>
    <row r="52987" hidden="1" x14ac:dyDescent="0.2"/>
    <row r="52988" hidden="1" x14ac:dyDescent="0.2"/>
    <row r="52989" hidden="1" x14ac:dyDescent="0.2"/>
    <row r="52990" hidden="1" x14ac:dyDescent="0.2"/>
    <row r="52991" hidden="1" x14ac:dyDescent="0.2"/>
    <row r="52992" hidden="1" x14ac:dyDescent="0.2"/>
    <row r="52993" hidden="1" x14ac:dyDescent="0.2"/>
    <row r="52994" hidden="1" x14ac:dyDescent="0.2"/>
    <row r="52995" hidden="1" x14ac:dyDescent="0.2"/>
    <row r="52996" hidden="1" x14ac:dyDescent="0.2"/>
    <row r="52997" hidden="1" x14ac:dyDescent="0.2"/>
    <row r="52998" hidden="1" x14ac:dyDescent="0.2"/>
    <row r="52999" hidden="1" x14ac:dyDescent="0.2"/>
    <row r="53000" hidden="1" x14ac:dyDescent="0.2"/>
    <row r="53001" hidden="1" x14ac:dyDescent="0.2"/>
    <row r="53002" hidden="1" x14ac:dyDescent="0.2"/>
    <row r="53003" hidden="1" x14ac:dyDescent="0.2"/>
    <row r="53004" hidden="1" x14ac:dyDescent="0.2"/>
    <row r="53005" hidden="1" x14ac:dyDescent="0.2"/>
    <row r="53006" hidden="1" x14ac:dyDescent="0.2"/>
    <row r="53007" hidden="1" x14ac:dyDescent="0.2"/>
    <row r="53008" hidden="1" x14ac:dyDescent="0.2"/>
    <row r="53009" hidden="1" x14ac:dyDescent="0.2"/>
    <row r="53010" hidden="1" x14ac:dyDescent="0.2"/>
    <row r="53011" hidden="1" x14ac:dyDescent="0.2"/>
    <row r="53012" hidden="1" x14ac:dyDescent="0.2"/>
    <row r="53013" hidden="1" x14ac:dyDescent="0.2"/>
    <row r="53014" hidden="1" x14ac:dyDescent="0.2"/>
    <row r="53015" hidden="1" x14ac:dyDescent="0.2"/>
    <row r="53016" hidden="1" x14ac:dyDescent="0.2"/>
    <row r="53017" hidden="1" x14ac:dyDescent="0.2"/>
    <row r="53018" hidden="1" x14ac:dyDescent="0.2"/>
    <row r="53019" hidden="1" x14ac:dyDescent="0.2"/>
    <row r="53020" hidden="1" x14ac:dyDescent="0.2"/>
    <row r="53021" hidden="1" x14ac:dyDescent="0.2"/>
    <row r="53022" hidden="1" x14ac:dyDescent="0.2"/>
    <row r="53023" hidden="1" x14ac:dyDescent="0.2"/>
    <row r="53024" hidden="1" x14ac:dyDescent="0.2"/>
    <row r="53025" hidden="1" x14ac:dyDescent="0.2"/>
    <row r="53026" hidden="1" x14ac:dyDescent="0.2"/>
    <row r="53027" hidden="1" x14ac:dyDescent="0.2"/>
    <row r="53028" hidden="1" x14ac:dyDescent="0.2"/>
    <row r="53029" hidden="1" x14ac:dyDescent="0.2"/>
    <row r="53030" hidden="1" x14ac:dyDescent="0.2"/>
    <row r="53031" hidden="1" x14ac:dyDescent="0.2"/>
    <row r="53032" hidden="1" x14ac:dyDescent="0.2"/>
    <row r="53033" hidden="1" x14ac:dyDescent="0.2"/>
    <row r="53034" hidden="1" x14ac:dyDescent="0.2"/>
    <row r="53035" hidden="1" x14ac:dyDescent="0.2"/>
    <row r="53036" hidden="1" x14ac:dyDescent="0.2"/>
    <row r="53037" hidden="1" x14ac:dyDescent="0.2"/>
    <row r="53038" hidden="1" x14ac:dyDescent="0.2"/>
    <row r="53039" hidden="1" x14ac:dyDescent="0.2"/>
    <row r="53040" hidden="1" x14ac:dyDescent="0.2"/>
    <row r="53041" hidden="1" x14ac:dyDescent="0.2"/>
    <row r="53042" hidden="1" x14ac:dyDescent="0.2"/>
    <row r="53043" hidden="1" x14ac:dyDescent="0.2"/>
    <row r="53044" hidden="1" x14ac:dyDescent="0.2"/>
    <row r="53045" hidden="1" x14ac:dyDescent="0.2"/>
    <row r="53046" hidden="1" x14ac:dyDescent="0.2"/>
    <row r="53047" hidden="1" x14ac:dyDescent="0.2"/>
    <row r="53048" hidden="1" x14ac:dyDescent="0.2"/>
    <row r="53049" hidden="1" x14ac:dyDescent="0.2"/>
    <row r="53050" hidden="1" x14ac:dyDescent="0.2"/>
    <row r="53051" hidden="1" x14ac:dyDescent="0.2"/>
    <row r="53052" hidden="1" x14ac:dyDescent="0.2"/>
    <row r="53053" hidden="1" x14ac:dyDescent="0.2"/>
    <row r="53054" hidden="1" x14ac:dyDescent="0.2"/>
    <row r="53055" hidden="1" x14ac:dyDescent="0.2"/>
    <row r="53056" hidden="1" x14ac:dyDescent="0.2"/>
    <row r="53057" hidden="1" x14ac:dyDescent="0.2"/>
    <row r="53058" hidden="1" x14ac:dyDescent="0.2"/>
    <row r="53059" hidden="1" x14ac:dyDescent="0.2"/>
    <row r="53060" hidden="1" x14ac:dyDescent="0.2"/>
    <row r="53061" hidden="1" x14ac:dyDescent="0.2"/>
    <row r="53062" hidden="1" x14ac:dyDescent="0.2"/>
    <row r="53063" hidden="1" x14ac:dyDescent="0.2"/>
    <row r="53064" hidden="1" x14ac:dyDescent="0.2"/>
    <row r="53065" hidden="1" x14ac:dyDescent="0.2"/>
    <row r="53066" hidden="1" x14ac:dyDescent="0.2"/>
    <row r="53067" hidden="1" x14ac:dyDescent="0.2"/>
    <row r="53068" hidden="1" x14ac:dyDescent="0.2"/>
    <row r="53069" hidden="1" x14ac:dyDescent="0.2"/>
    <row r="53070" hidden="1" x14ac:dyDescent="0.2"/>
    <row r="53071" hidden="1" x14ac:dyDescent="0.2"/>
    <row r="53072" hidden="1" x14ac:dyDescent="0.2"/>
    <row r="53073" hidden="1" x14ac:dyDescent="0.2"/>
    <row r="53074" hidden="1" x14ac:dyDescent="0.2"/>
    <row r="53075" hidden="1" x14ac:dyDescent="0.2"/>
    <row r="53076" hidden="1" x14ac:dyDescent="0.2"/>
    <row r="53077" hidden="1" x14ac:dyDescent="0.2"/>
    <row r="53078" hidden="1" x14ac:dyDescent="0.2"/>
    <row r="53079" hidden="1" x14ac:dyDescent="0.2"/>
    <row r="53080" hidden="1" x14ac:dyDescent="0.2"/>
    <row r="53081" hidden="1" x14ac:dyDescent="0.2"/>
    <row r="53082" hidden="1" x14ac:dyDescent="0.2"/>
    <row r="53083" hidden="1" x14ac:dyDescent="0.2"/>
    <row r="53084" hidden="1" x14ac:dyDescent="0.2"/>
    <row r="53085" hidden="1" x14ac:dyDescent="0.2"/>
    <row r="53086" hidden="1" x14ac:dyDescent="0.2"/>
    <row r="53087" hidden="1" x14ac:dyDescent="0.2"/>
    <row r="53088" hidden="1" x14ac:dyDescent="0.2"/>
    <row r="53089" hidden="1" x14ac:dyDescent="0.2"/>
    <row r="53090" hidden="1" x14ac:dyDescent="0.2"/>
    <row r="53091" hidden="1" x14ac:dyDescent="0.2"/>
    <row r="53092" hidden="1" x14ac:dyDescent="0.2"/>
    <row r="53093" hidden="1" x14ac:dyDescent="0.2"/>
    <row r="53094" hidden="1" x14ac:dyDescent="0.2"/>
    <row r="53095" hidden="1" x14ac:dyDescent="0.2"/>
    <row r="53096" hidden="1" x14ac:dyDescent="0.2"/>
    <row r="53097" hidden="1" x14ac:dyDescent="0.2"/>
    <row r="53098" hidden="1" x14ac:dyDescent="0.2"/>
    <row r="53099" hidden="1" x14ac:dyDescent="0.2"/>
    <row r="53100" hidden="1" x14ac:dyDescent="0.2"/>
    <row r="53101" hidden="1" x14ac:dyDescent="0.2"/>
    <row r="53102" hidden="1" x14ac:dyDescent="0.2"/>
    <row r="53103" hidden="1" x14ac:dyDescent="0.2"/>
    <row r="53104" hidden="1" x14ac:dyDescent="0.2"/>
    <row r="53105" hidden="1" x14ac:dyDescent="0.2"/>
    <row r="53106" hidden="1" x14ac:dyDescent="0.2"/>
    <row r="53107" hidden="1" x14ac:dyDescent="0.2"/>
    <row r="53108" hidden="1" x14ac:dyDescent="0.2"/>
    <row r="53109" hidden="1" x14ac:dyDescent="0.2"/>
    <row r="53110" hidden="1" x14ac:dyDescent="0.2"/>
    <row r="53111" hidden="1" x14ac:dyDescent="0.2"/>
    <row r="53112" hidden="1" x14ac:dyDescent="0.2"/>
    <row r="53113" hidden="1" x14ac:dyDescent="0.2"/>
    <row r="53114" hidden="1" x14ac:dyDescent="0.2"/>
    <row r="53115" hidden="1" x14ac:dyDescent="0.2"/>
    <row r="53116" hidden="1" x14ac:dyDescent="0.2"/>
    <row r="53117" hidden="1" x14ac:dyDescent="0.2"/>
    <row r="53118" hidden="1" x14ac:dyDescent="0.2"/>
    <row r="53119" hidden="1" x14ac:dyDescent="0.2"/>
    <row r="53120" hidden="1" x14ac:dyDescent="0.2"/>
    <row r="53121" hidden="1" x14ac:dyDescent="0.2"/>
    <row r="53122" hidden="1" x14ac:dyDescent="0.2"/>
    <row r="53123" hidden="1" x14ac:dyDescent="0.2"/>
    <row r="53124" hidden="1" x14ac:dyDescent="0.2"/>
    <row r="53125" hidden="1" x14ac:dyDescent="0.2"/>
    <row r="53126" hidden="1" x14ac:dyDescent="0.2"/>
    <row r="53127" hidden="1" x14ac:dyDescent="0.2"/>
    <row r="53128" hidden="1" x14ac:dyDescent="0.2"/>
    <row r="53129" hidden="1" x14ac:dyDescent="0.2"/>
    <row r="53130" hidden="1" x14ac:dyDescent="0.2"/>
    <row r="53131" hidden="1" x14ac:dyDescent="0.2"/>
    <row r="53132" hidden="1" x14ac:dyDescent="0.2"/>
    <row r="53133" hidden="1" x14ac:dyDescent="0.2"/>
    <row r="53134" hidden="1" x14ac:dyDescent="0.2"/>
    <row r="53135" hidden="1" x14ac:dyDescent="0.2"/>
    <row r="53136" hidden="1" x14ac:dyDescent="0.2"/>
    <row r="53137" hidden="1" x14ac:dyDescent="0.2"/>
    <row r="53138" hidden="1" x14ac:dyDescent="0.2"/>
    <row r="53139" hidden="1" x14ac:dyDescent="0.2"/>
    <row r="53140" hidden="1" x14ac:dyDescent="0.2"/>
    <row r="53141" hidden="1" x14ac:dyDescent="0.2"/>
    <row r="53142" hidden="1" x14ac:dyDescent="0.2"/>
    <row r="53143" hidden="1" x14ac:dyDescent="0.2"/>
    <row r="53144" hidden="1" x14ac:dyDescent="0.2"/>
    <row r="53145" hidden="1" x14ac:dyDescent="0.2"/>
    <row r="53146" hidden="1" x14ac:dyDescent="0.2"/>
    <row r="53147" hidden="1" x14ac:dyDescent="0.2"/>
    <row r="53148" hidden="1" x14ac:dyDescent="0.2"/>
    <row r="53149" hidden="1" x14ac:dyDescent="0.2"/>
    <row r="53150" hidden="1" x14ac:dyDescent="0.2"/>
    <row r="53151" hidden="1" x14ac:dyDescent="0.2"/>
    <row r="53152" hidden="1" x14ac:dyDescent="0.2"/>
    <row r="53153" hidden="1" x14ac:dyDescent="0.2"/>
    <row r="53154" hidden="1" x14ac:dyDescent="0.2"/>
    <row r="53155" hidden="1" x14ac:dyDescent="0.2"/>
    <row r="53156" hidden="1" x14ac:dyDescent="0.2"/>
    <row r="53157" hidden="1" x14ac:dyDescent="0.2"/>
    <row r="53158" hidden="1" x14ac:dyDescent="0.2"/>
    <row r="53159" hidden="1" x14ac:dyDescent="0.2"/>
    <row r="53160" hidden="1" x14ac:dyDescent="0.2"/>
    <row r="53161" hidden="1" x14ac:dyDescent="0.2"/>
    <row r="53162" hidden="1" x14ac:dyDescent="0.2"/>
    <row r="53163" hidden="1" x14ac:dyDescent="0.2"/>
    <row r="53164" hidden="1" x14ac:dyDescent="0.2"/>
    <row r="53165" hidden="1" x14ac:dyDescent="0.2"/>
    <row r="53166" hidden="1" x14ac:dyDescent="0.2"/>
    <row r="53167" hidden="1" x14ac:dyDescent="0.2"/>
    <row r="53168" hidden="1" x14ac:dyDescent="0.2"/>
    <row r="53169" hidden="1" x14ac:dyDescent="0.2"/>
    <row r="53170" hidden="1" x14ac:dyDescent="0.2"/>
    <row r="53171" hidden="1" x14ac:dyDescent="0.2"/>
    <row r="53172" hidden="1" x14ac:dyDescent="0.2"/>
    <row r="53173" hidden="1" x14ac:dyDescent="0.2"/>
    <row r="53174" hidden="1" x14ac:dyDescent="0.2"/>
    <row r="53175" hidden="1" x14ac:dyDescent="0.2"/>
    <row r="53176" hidden="1" x14ac:dyDescent="0.2"/>
    <row r="53177" hidden="1" x14ac:dyDescent="0.2"/>
    <row r="53178" hidden="1" x14ac:dyDescent="0.2"/>
    <row r="53179" hidden="1" x14ac:dyDescent="0.2"/>
    <row r="53180" hidden="1" x14ac:dyDescent="0.2"/>
    <row r="53181" hidden="1" x14ac:dyDescent="0.2"/>
    <row r="53182" hidden="1" x14ac:dyDescent="0.2"/>
    <row r="53183" hidden="1" x14ac:dyDescent="0.2"/>
    <row r="53184" hidden="1" x14ac:dyDescent="0.2"/>
    <row r="53185" hidden="1" x14ac:dyDescent="0.2"/>
    <row r="53186" hidden="1" x14ac:dyDescent="0.2"/>
    <row r="53187" hidden="1" x14ac:dyDescent="0.2"/>
    <row r="53188" hidden="1" x14ac:dyDescent="0.2"/>
    <row r="53189" hidden="1" x14ac:dyDescent="0.2"/>
    <row r="53190" hidden="1" x14ac:dyDescent="0.2"/>
    <row r="53191" hidden="1" x14ac:dyDescent="0.2"/>
    <row r="53192" hidden="1" x14ac:dyDescent="0.2"/>
    <row r="53193" hidden="1" x14ac:dyDescent="0.2"/>
    <row r="53194" hidden="1" x14ac:dyDescent="0.2"/>
    <row r="53195" hidden="1" x14ac:dyDescent="0.2"/>
    <row r="53196" hidden="1" x14ac:dyDescent="0.2"/>
    <row r="53197" hidden="1" x14ac:dyDescent="0.2"/>
    <row r="53198" hidden="1" x14ac:dyDescent="0.2"/>
    <row r="53199" hidden="1" x14ac:dyDescent="0.2"/>
    <row r="53200" hidden="1" x14ac:dyDescent="0.2"/>
    <row r="53201" hidden="1" x14ac:dyDescent="0.2"/>
    <row r="53202" hidden="1" x14ac:dyDescent="0.2"/>
    <row r="53203" hidden="1" x14ac:dyDescent="0.2"/>
    <row r="53204" hidden="1" x14ac:dyDescent="0.2"/>
    <row r="53205" hidden="1" x14ac:dyDescent="0.2"/>
    <row r="53206" hidden="1" x14ac:dyDescent="0.2"/>
    <row r="53207" hidden="1" x14ac:dyDescent="0.2"/>
    <row r="53208" hidden="1" x14ac:dyDescent="0.2"/>
    <row r="53209" hidden="1" x14ac:dyDescent="0.2"/>
    <row r="53210" hidden="1" x14ac:dyDescent="0.2"/>
    <row r="53211" hidden="1" x14ac:dyDescent="0.2"/>
    <row r="53212" hidden="1" x14ac:dyDescent="0.2"/>
    <row r="53213" hidden="1" x14ac:dyDescent="0.2"/>
    <row r="53214" hidden="1" x14ac:dyDescent="0.2"/>
    <row r="53215" hidden="1" x14ac:dyDescent="0.2"/>
    <row r="53216" hidden="1" x14ac:dyDescent="0.2"/>
    <row r="53217" hidden="1" x14ac:dyDescent="0.2"/>
    <row r="53218" hidden="1" x14ac:dyDescent="0.2"/>
    <row r="53219" hidden="1" x14ac:dyDescent="0.2"/>
    <row r="53220" hidden="1" x14ac:dyDescent="0.2"/>
    <row r="53221" hidden="1" x14ac:dyDescent="0.2"/>
    <row r="53222" hidden="1" x14ac:dyDescent="0.2"/>
    <row r="53223" hidden="1" x14ac:dyDescent="0.2"/>
    <row r="53224" hidden="1" x14ac:dyDescent="0.2"/>
    <row r="53225" hidden="1" x14ac:dyDescent="0.2"/>
    <row r="53226" hidden="1" x14ac:dyDescent="0.2"/>
    <row r="53227" hidden="1" x14ac:dyDescent="0.2"/>
    <row r="53228" hidden="1" x14ac:dyDescent="0.2"/>
    <row r="53229" hidden="1" x14ac:dyDescent="0.2"/>
    <row r="53230" hidden="1" x14ac:dyDescent="0.2"/>
    <row r="53231" hidden="1" x14ac:dyDescent="0.2"/>
    <row r="53232" hidden="1" x14ac:dyDescent="0.2"/>
    <row r="53233" hidden="1" x14ac:dyDescent="0.2"/>
    <row r="53234" hidden="1" x14ac:dyDescent="0.2"/>
    <row r="53235" hidden="1" x14ac:dyDescent="0.2"/>
    <row r="53236" hidden="1" x14ac:dyDescent="0.2"/>
    <row r="53237" hidden="1" x14ac:dyDescent="0.2"/>
    <row r="53238" hidden="1" x14ac:dyDescent="0.2"/>
    <row r="53239" hidden="1" x14ac:dyDescent="0.2"/>
    <row r="53240" hidden="1" x14ac:dyDescent="0.2"/>
    <row r="53241" hidden="1" x14ac:dyDescent="0.2"/>
    <row r="53242" hidden="1" x14ac:dyDescent="0.2"/>
    <row r="53243" hidden="1" x14ac:dyDescent="0.2"/>
    <row r="53244" hidden="1" x14ac:dyDescent="0.2"/>
    <row r="53245" hidden="1" x14ac:dyDescent="0.2"/>
    <row r="53246" hidden="1" x14ac:dyDescent="0.2"/>
    <row r="53247" hidden="1" x14ac:dyDescent="0.2"/>
    <row r="53248" hidden="1" x14ac:dyDescent="0.2"/>
    <row r="53249" hidden="1" x14ac:dyDescent="0.2"/>
    <row r="53250" hidden="1" x14ac:dyDescent="0.2"/>
    <row r="53251" hidden="1" x14ac:dyDescent="0.2"/>
    <row r="53252" hidden="1" x14ac:dyDescent="0.2"/>
    <row r="53253" hidden="1" x14ac:dyDescent="0.2"/>
    <row r="53254" hidden="1" x14ac:dyDescent="0.2"/>
    <row r="53255" hidden="1" x14ac:dyDescent="0.2"/>
    <row r="53256" hidden="1" x14ac:dyDescent="0.2"/>
    <row r="53257" hidden="1" x14ac:dyDescent="0.2"/>
    <row r="53258" hidden="1" x14ac:dyDescent="0.2"/>
    <row r="53259" hidden="1" x14ac:dyDescent="0.2"/>
    <row r="53260" hidden="1" x14ac:dyDescent="0.2"/>
    <row r="53261" hidden="1" x14ac:dyDescent="0.2"/>
    <row r="53262" hidden="1" x14ac:dyDescent="0.2"/>
    <row r="53263" hidden="1" x14ac:dyDescent="0.2"/>
    <row r="53264" hidden="1" x14ac:dyDescent="0.2"/>
    <row r="53265" hidden="1" x14ac:dyDescent="0.2"/>
    <row r="53266" hidden="1" x14ac:dyDescent="0.2"/>
    <row r="53267" hidden="1" x14ac:dyDescent="0.2"/>
    <row r="53268" hidden="1" x14ac:dyDescent="0.2"/>
    <row r="53269" hidden="1" x14ac:dyDescent="0.2"/>
    <row r="53270" hidden="1" x14ac:dyDescent="0.2"/>
    <row r="53271" hidden="1" x14ac:dyDescent="0.2"/>
    <row r="53272" hidden="1" x14ac:dyDescent="0.2"/>
    <row r="53273" hidden="1" x14ac:dyDescent="0.2"/>
    <row r="53274" hidden="1" x14ac:dyDescent="0.2"/>
    <row r="53275" hidden="1" x14ac:dyDescent="0.2"/>
    <row r="53276" hidden="1" x14ac:dyDescent="0.2"/>
    <row r="53277" hidden="1" x14ac:dyDescent="0.2"/>
    <row r="53278" hidden="1" x14ac:dyDescent="0.2"/>
    <row r="53279" hidden="1" x14ac:dyDescent="0.2"/>
    <row r="53280" hidden="1" x14ac:dyDescent="0.2"/>
    <row r="53281" hidden="1" x14ac:dyDescent="0.2"/>
    <row r="53282" hidden="1" x14ac:dyDescent="0.2"/>
    <row r="53283" hidden="1" x14ac:dyDescent="0.2"/>
    <row r="53284" hidden="1" x14ac:dyDescent="0.2"/>
    <row r="53285" hidden="1" x14ac:dyDescent="0.2"/>
    <row r="53286" hidden="1" x14ac:dyDescent="0.2"/>
    <row r="53287" hidden="1" x14ac:dyDescent="0.2"/>
    <row r="53288" hidden="1" x14ac:dyDescent="0.2"/>
    <row r="53289" hidden="1" x14ac:dyDescent="0.2"/>
    <row r="53290" hidden="1" x14ac:dyDescent="0.2"/>
    <row r="53291" hidden="1" x14ac:dyDescent="0.2"/>
    <row r="53292" hidden="1" x14ac:dyDescent="0.2"/>
    <row r="53293" hidden="1" x14ac:dyDescent="0.2"/>
    <row r="53294" hidden="1" x14ac:dyDescent="0.2"/>
    <row r="53295" hidden="1" x14ac:dyDescent="0.2"/>
    <row r="53296" hidden="1" x14ac:dyDescent="0.2"/>
    <row r="53297" hidden="1" x14ac:dyDescent="0.2"/>
    <row r="53298" hidden="1" x14ac:dyDescent="0.2"/>
    <row r="53299" hidden="1" x14ac:dyDescent="0.2"/>
    <row r="53300" hidden="1" x14ac:dyDescent="0.2"/>
    <row r="53301" hidden="1" x14ac:dyDescent="0.2"/>
    <row r="53302" hidden="1" x14ac:dyDescent="0.2"/>
    <row r="53303" hidden="1" x14ac:dyDescent="0.2"/>
    <row r="53304" hidden="1" x14ac:dyDescent="0.2"/>
    <row r="53305" hidden="1" x14ac:dyDescent="0.2"/>
    <row r="53306" hidden="1" x14ac:dyDescent="0.2"/>
    <row r="53307" hidden="1" x14ac:dyDescent="0.2"/>
    <row r="53308" hidden="1" x14ac:dyDescent="0.2"/>
    <row r="53309" hidden="1" x14ac:dyDescent="0.2"/>
    <row r="53310" hidden="1" x14ac:dyDescent="0.2"/>
    <row r="53311" hidden="1" x14ac:dyDescent="0.2"/>
    <row r="53312" hidden="1" x14ac:dyDescent="0.2"/>
    <row r="53313" hidden="1" x14ac:dyDescent="0.2"/>
    <row r="53314" hidden="1" x14ac:dyDescent="0.2"/>
    <row r="53315" hidden="1" x14ac:dyDescent="0.2"/>
    <row r="53316" hidden="1" x14ac:dyDescent="0.2"/>
    <row r="53317" hidden="1" x14ac:dyDescent="0.2"/>
    <row r="53318" hidden="1" x14ac:dyDescent="0.2"/>
    <row r="53319" hidden="1" x14ac:dyDescent="0.2"/>
    <row r="53320" hidden="1" x14ac:dyDescent="0.2"/>
    <row r="53321" hidden="1" x14ac:dyDescent="0.2"/>
    <row r="53322" hidden="1" x14ac:dyDescent="0.2"/>
    <row r="53323" hidden="1" x14ac:dyDescent="0.2"/>
    <row r="53324" hidden="1" x14ac:dyDescent="0.2"/>
    <row r="53325" hidden="1" x14ac:dyDescent="0.2"/>
    <row r="53326" hidden="1" x14ac:dyDescent="0.2"/>
    <row r="53327" hidden="1" x14ac:dyDescent="0.2"/>
    <row r="53328" hidden="1" x14ac:dyDescent="0.2"/>
    <row r="53329" hidden="1" x14ac:dyDescent="0.2"/>
    <row r="53330" hidden="1" x14ac:dyDescent="0.2"/>
    <row r="53331" hidden="1" x14ac:dyDescent="0.2"/>
    <row r="53332" hidden="1" x14ac:dyDescent="0.2"/>
    <row r="53333" hidden="1" x14ac:dyDescent="0.2"/>
    <row r="53334" hidden="1" x14ac:dyDescent="0.2"/>
    <row r="53335" hidden="1" x14ac:dyDescent="0.2"/>
    <row r="53336" hidden="1" x14ac:dyDescent="0.2"/>
    <row r="53337" hidden="1" x14ac:dyDescent="0.2"/>
    <row r="53338" hidden="1" x14ac:dyDescent="0.2"/>
    <row r="53339" hidden="1" x14ac:dyDescent="0.2"/>
    <row r="53340" hidden="1" x14ac:dyDescent="0.2"/>
    <row r="53341" hidden="1" x14ac:dyDescent="0.2"/>
    <row r="53342" hidden="1" x14ac:dyDescent="0.2"/>
    <row r="53343" hidden="1" x14ac:dyDescent="0.2"/>
    <row r="53344" hidden="1" x14ac:dyDescent="0.2"/>
    <row r="53345" hidden="1" x14ac:dyDescent="0.2"/>
    <row r="53346" hidden="1" x14ac:dyDescent="0.2"/>
    <row r="53347" hidden="1" x14ac:dyDescent="0.2"/>
    <row r="53348" hidden="1" x14ac:dyDescent="0.2"/>
    <row r="53349" hidden="1" x14ac:dyDescent="0.2"/>
    <row r="53350" hidden="1" x14ac:dyDescent="0.2"/>
    <row r="53351" hidden="1" x14ac:dyDescent="0.2"/>
    <row r="53352" hidden="1" x14ac:dyDescent="0.2"/>
    <row r="53353" hidden="1" x14ac:dyDescent="0.2"/>
    <row r="53354" hidden="1" x14ac:dyDescent="0.2"/>
    <row r="53355" hidden="1" x14ac:dyDescent="0.2"/>
    <row r="53356" hidden="1" x14ac:dyDescent="0.2"/>
    <row r="53357" hidden="1" x14ac:dyDescent="0.2"/>
    <row r="53358" hidden="1" x14ac:dyDescent="0.2"/>
    <row r="53359" hidden="1" x14ac:dyDescent="0.2"/>
    <row r="53360" hidden="1" x14ac:dyDescent="0.2"/>
    <row r="53361" hidden="1" x14ac:dyDescent="0.2"/>
    <row r="53362" hidden="1" x14ac:dyDescent="0.2"/>
    <row r="53363" hidden="1" x14ac:dyDescent="0.2"/>
    <row r="53364" hidden="1" x14ac:dyDescent="0.2"/>
    <row r="53365" hidden="1" x14ac:dyDescent="0.2"/>
    <row r="53366" hidden="1" x14ac:dyDescent="0.2"/>
    <row r="53367" hidden="1" x14ac:dyDescent="0.2"/>
    <row r="53368" hidden="1" x14ac:dyDescent="0.2"/>
    <row r="53369" hidden="1" x14ac:dyDescent="0.2"/>
    <row r="53370" hidden="1" x14ac:dyDescent="0.2"/>
    <row r="53371" hidden="1" x14ac:dyDescent="0.2"/>
    <row r="53372" hidden="1" x14ac:dyDescent="0.2"/>
    <row r="53373" hidden="1" x14ac:dyDescent="0.2"/>
    <row r="53374" hidden="1" x14ac:dyDescent="0.2"/>
    <row r="53375" hidden="1" x14ac:dyDescent="0.2"/>
    <row r="53376" hidden="1" x14ac:dyDescent="0.2"/>
    <row r="53377" hidden="1" x14ac:dyDescent="0.2"/>
    <row r="53378" hidden="1" x14ac:dyDescent="0.2"/>
    <row r="53379" hidden="1" x14ac:dyDescent="0.2"/>
    <row r="53380" hidden="1" x14ac:dyDescent="0.2"/>
    <row r="53381" hidden="1" x14ac:dyDescent="0.2"/>
    <row r="53382" hidden="1" x14ac:dyDescent="0.2"/>
    <row r="53383" hidden="1" x14ac:dyDescent="0.2"/>
    <row r="53384" hidden="1" x14ac:dyDescent="0.2"/>
    <row r="53385" hidden="1" x14ac:dyDescent="0.2"/>
    <row r="53386" hidden="1" x14ac:dyDescent="0.2"/>
    <row r="53387" hidden="1" x14ac:dyDescent="0.2"/>
    <row r="53388" hidden="1" x14ac:dyDescent="0.2"/>
    <row r="53389" hidden="1" x14ac:dyDescent="0.2"/>
    <row r="53390" hidden="1" x14ac:dyDescent="0.2"/>
    <row r="53391" hidden="1" x14ac:dyDescent="0.2"/>
    <row r="53392" hidden="1" x14ac:dyDescent="0.2"/>
    <row r="53393" hidden="1" x14ac:dyDescent="0.2"/>
    <row r="53394" hidden="1" x14ac:dyDescent="0.2"/>
    <row r="53395" hidden="1" x14ac:dyDescent="0.2"/>
    <row r="53396" hidden="1" x14ac:dyDescent="0.2"/>
    <row r="53397" hidden="1" x14ac:dyDescent="0.2"/>
    <row r="53398" hidden="1" x14ac:dyDescent="0.2"/>
    <row r="53399" hidden="1" x14ac:dyDescent="0.2"/>
    <row r="53400" hidden="1" x14ac:dyDescent="0.2"/>
    <row r="53401" hidden="1" x14ac:dyDescent="0.2"/>
    <row r="53402" hidden="1" x14ac:dyDescent="0.2"/>
    <row r="53403" hidden="1" x14ac:dyDescent="0.2"/>
    <row r="53404" hidden="1" x14ac:dyDescent="0.2"/>
    <row r="53405" hidden="1" x14ac:dyDescent="0.2"/>
    <row r="53406" hidden="1" x14ac:dyDescent="0.2"/>
    <row r="53407" hidden="1" x14ac:dyDescent="0.2"/>
    <row r="53408" hidden="1" x14ac:dyDescent="0.2"/>
    <row r="53409" hidden="1" x14ac:dyDescent="0.2"/>
    <row r="53410" hidden="1" x14ac:dyDescent="0.2"/>
    <row r="53411" hidden="1" x14ac:dyDescent="0.2"/>
    <row r="53412" hidden="1" x14ac:dyDescent="0.2"/>
    <row r="53413" hidden="1" x14ac:dyDescent="0.2"/>
    <row r="53414" hidden="1" x14ac:dyDescent="0.2"/>
    <row r="53415" hidden="1" x14ac:dyDescent="0.2"/>
    <row r="53416" hidden="1" x14ac:dyDescent="0.2"/>
    <row r="53417" hidden="1" x14ac:dyDescent="0.2"/>
    <row r="53418" hidden="1" x14ac:dyDescent="0.2"/>
    <row r="53419" hidden="1" x14ac:dyDescent="0.2"/>
    <row r="53420" hidden="1" x14ac:dyDescent="0.2"/>
    <row r="53421" hidden="1" x14ac:dyDescent="0.2"/>
    <row r="53422" hidden="1" x14ac:dyDescent="0.2"/>
    <row r="53423" hidden="1" x14ac:dyDescent="0.2"/>
    <row r="53424" hidden="1" x14ac:dyDescent="0.2"/>
    <row r="53425" hidden="1" x14ac:dyDescent="0.2"/>
    <row r="53426" hidden="1" x14ac:dyDescent="0.2"/>
    <row r="53427" hidden="1" x14ac:dyDescent="0.2"/>
    <row r="53428" hidden="1" x14ac:dyDescent="0.2"/>
    <row r="53429" hidden="1" x14ac:dyDescent="0.2"/>
    <row r="53430" hidden="1" x14ac:dyDescent="0.2"/>
    <row r="53431" hidden="1" x14ac:dyDescent="0.2"/>
    <row r="53432" hidden="1" x14ac:dyDescent="0.2"/>
    <row r="53433" hidden="1" x14ac:dyDescent="0.2"/>
    <row r="53434" hidden="1" x14ac:dyDescent="0.2"/>
    <row r="53435" hidden="1" x14ac:dyDescent="0.2"/>
    <row r="53436" hidden="1" x14ac:dyDescent="0.2"/>
    <row r="53437" hidden="1" x14ac:dyDescent="0.2"/>
    <row r="53438" hidden="1" x14ac:dyDescent="0.2"/>
    <row r="53439" hidden="1" x14ac:dyDescent="0.2"/>
    <row r="53440" hidden="1" x14ac:dyDescent="0.2"/>
    <row r="53441" hidden="1" x14ac:dyDescent="0.2"/>
    <row r="53442" hidden="1" x14ac:dyDescent="0.2"/>
    <row r="53443" hidden="1" x14ac:dyDescent="0.2"/>
    <row r="53444" hidden="1" x14ac:dyDescent="0.2"/>
    <row r="53445" hidden="1" x14ac:dyDescent="0.2"/>
    <row r="53446" hidden="1" x14ac:dyDescent="0.2"/>
    <row r="53447" hidden="1" x14ac:dyDescent="0.2"/>
    <row r="53448" hidden="1" x14ac:dyDescent="0.2"/>
    <row r="53449" hidden="1" x14ac:dyDescent="0.2"/>
    <row r="53450" hidden="1" x14ac:dyDescent="0.2"/>
    <row r="53451" hidden="1" x14ac:dyDescent="0.2"/>
    <row r="53452" hidden="1" x14ac:dyDescent="0.2"/>
    <row r="53453" hidden="1" x14ac:dyDescent="0.2"/>
    <row r="53454" hidden="1" x14ac:dyDescent="0.2"/>
    <row r="53455" hidden="1" x14ac:dyDescent="0.2"/>
    <row r="53456" hidden="1" x14ac:dyDescent="0.2"/>
    <row r="53457" hidden="1" x14ac:dyDescent="0.2"/>
    <row r="53458" hidden="1" x14ac:dyDescent="0.2"/>
    <row r="53459" hidden="1" x14ac:dyDescent="0.2"/>
    <row r="53460" hidden="1" x14ac:dyDescent="0.2"/>
    <row r="53461" hidden="1" x14ac:dyDescent="0.2"/>
    <row r="53462" hidden="1" x14ac:dyDescent="0.2"/>
    <row r="53463" hidden="1" x14ac:dyDescent="0.2"/>
    <row r="53464" hidden="1" x14ac:dyDescent="0.2"/>
    <row r="53465" hidden="1" x14ac:dyDescent="0.2"/>
    <row r="53466" hidden="1" x14ac:dyDescent="0.2"/>
    <row r="53467" hidden="1" x14ac:dyDescent="0.2"/>
    <row r="53468" hidden="1" x14ac:dyDescent="0.2"/>
    <row r="53469" hidden="1" x14ac:dyDescent="0.2"/>
    <row r="53470" hidden="1" x14ac:dyDescent="0.2"/>
    <row r="53471" hidden="1" x14ac:dyDescent="0.2"/>
    <row r="53472" hidden="1" x14ac:dyDescent="0.2"/>
    <row r="53473" hidden="1" x14ac:dyDescent="0.2"/>
    <row r="53474" hidden="1" x14ac:dyDescent="0.2"/>
    <row r="53475" hidden="1" x14ac:dyDescent="0.2"/>
    <row r="53476" hidden="1" x14ac:dyDescent="0.2"/>
    <row r="53477" hidden="1" x14ac:dyDescent="0.2"/>
    <row r="53478" hidden="1" x14ac:dyDescent="0.2"/>
    <row r="53479" hidden="1" x14ac:dyDescent="0.2"/>
    <row r="53480" hidden="1" x14ac:dyDescent="0.2"/>
    <row r="53481" hidden="1" x14ac:dyDescent="0.2"/>
    <row r="53482" hidden="1" x14ac:dyDescent="0.2"/>
    <row r="53483" hidden="1" x14ac:dyDescent="0.2"/>
    <row r="53484" hidden="1" x14ac:dyDescent="0.2"/>
    <row r="53485" hidden="1" x14ac:dyDescent="0.2"/>
    <row r="53486" hidden="1" x14ac:dyDescent="0.2"/>
    <row r="53487" hidden="1" x14ac:dyDescent="0.2"/>
    <row r="53488" hidden="1" x14ac:dyDescent="0.2"/>
    <row r="53489" hidden="1" x14ac:dyDescent="0.2"/>
    <row r="53490" hidden="1" x14ac:dyDescent="0.2"/>
    <row r="53491" hidden="1" x14ac:dyDescent="0.2"/>
    <row r="53492" hidden="1" x14ac:dyDescent="0.2"/>
    <row r="53493" hidden="1" x14ac:dyDescent="0.2"/>
    <row r="53494" hidden="1" x14ac:dyDescent="0.2"/>
    <row r="53495" hidden="1" x14ac:dyDescent="0.2"/>
    <row r="53496" hidden="1" x14ac:dyDescent="0.2"/>
    <row r="53497" hidden="1" x14ac:dyDescent="0.2"/>
    <row r="53498" hidden="1" x14ac:dyDescent="0.2"/>
    <row r="53499" hidden="1" x14ac:dyDescent="0.2"/>
    <row r="53500" hidden="1" x14ac:dyDescent="0.2"/>
    <row r="53501" hidden="1" x14ac:dyDescent="0.2"/>
    <row r="53502" hidden="1" x14ac:dyDescent="0.2"/>
    <row r="53503" hidden="1" x14ac:dyDescent="0.2"/>
    <row r="53504" hidden="1" x14ac:dyDescent="0.2"/>
    <row r="53505" hidden="1" x14ac:dyDescent="0.2"/>
    <row r="53506" hidden="1" x14ac:dyDescent="0.2"/>
    <row r="53507" hidden="1" x14ac:dyDescent="0.2"/>
    <row r="53508" hidden="1" x14ac:dyDescent="0.2"/>
    <row r="53509" hidden="1" x14ac:dyDescent="0.2"/>
    <row r="53510" hidden="1" x14ac:dyDescent="0.2"/>
    <row r="53511" hidden="1" x14ac:dyDescent="0.2"/>
    <row r="53512" hidden="1" x14ac:dyDescent="0.2"/>
    <row r="53513" hidden="1" x14ac:dyDescent="0.2"/>
    <row r="53514" hidden="1" x14ac:dyDescent="0.2"/>
    <row r="53515" hidden="1" x14ac:dyDescent="0.2"/>
    <row r="53516" hidden="1" x14ac:dyDescent="0.2"/>
    <row r="53517" hidden="1" x14ac:dyDescent="0.2"/>
    <row r="53518" hidden="1" x14ac:dyDescent="0.2"/>
    <row r="53519" hidden="1" x14ac:dyDescent="0.2"/>
    <row r="53520" hidden="1" x14ac:dyDescent="0.2"/>
    <row r="53521" hidden="1" x14ac:dyDescent="0.2"/>
    <row r="53522" hidden="1" x14ac:dyDescent="0.2"/>
    <row r="53523" hidden="1" x14ac:dyDescent="0.2"/>
    <row r="53524" hidden="1" x14ac:dyDescent="0.2"/>
    <row r="53525" hidden="1" x14ac:dyDescent="0.2"/>
    <row r="53526" hidden="1" x14ac:dyDescent="0.2"/>
    <row r="53527" hidden="1" x14ac:dyDescent="0.2"/>
    <row r="53528" hidden="1" x14ac:dyDescent="0.2"/>
    <row r="53529" hidden="1" x14ac:dyDescent="0.2"/>
    <row r="53530" hidden="1" x14ac:dyDescent="0.2"/>
    <row r="53531" hidden="1" x14ac:dyDescent="0.2"/>
    <row r="53532" hidden="1" x14ac:dyDescent="0.2"/>
    <row r="53533" hidden="1" x14ac:dyDescent="0.2"/>
    <row r="53534" hidden="1" x14ac:dyDescent="0.2"/>
    <row r="53535" hidden="1" x14ac:dyDescent="0.2"/>
    <row r="53536" hidden="1" x14ac:dyDescent="0.2"/>
    <row r="53537" hidden="1" x14ac:dyDescent="0.2"/>
    <row r="53538" hidden="1" x14ac:dyDescent="0.2"/>
    <row r="53539" hidden="1" x14ac:dyDescent="0.2"/>
    <row r="53540" hidden="1" x14ac:dyDescent="0.2"/>
    <row r="53541" hidden="1" x14ac:dyDescent="0.2"/>
    <row r="53542" hidden="1" x14ac:dyDescent="0.2"/>
    <row r="53543" hidden="1" x14ac:dyDescent="0.2"/>
    <row r="53544" hidden="1" x14ac:dyDescent="0.2"/>
    <row r="53545" hidden="1" x14ac:dyDescent="0.2"/>
    <row r="53546" hidden="1" x14ac:dyDescent="0.2"/>
    <row r="53547" hidden="1" x14ac:dyDescent="0.2"/>
    <row r="53548" hidden="1" x14ac:dyDescent="0.2"/>
    <row r="53549" hidden="1" x14ac:dyDescent="0.2"/>
    <row r="53550" hidden="1" x14ac:dyDescent="0.2"/>
    <row r="53551" hidden="1" x14ac:dyDescent="0.2"/>
    <row r="53552" hidden="1" x14ac:dyDescent="0.2"/>
    <row r="53553" hidden="1" x14ac:dyDescent="0.2"/>
    <row r="53554" hidden="1" x14ac:dyDescent="0.2"/>
    <row r="53555" hidden="1" x14ac:dyDescent="0.2"/>
    <row r="53556" hidden="1" x14ac:dyDescent="0.2"/>
    <row r="53557" hidden="1" x14ac:dyDescent="0.2"/>
    <row r="53558" hidden="1" x14ac:dyDescent="0.2"/>
    <row r="53559" hidden="1" x14ac:dyDescent="0.2"/>
    <row r="53560" hidden="1" x14ac:dyDescent="0.2"/>
    <row r="53561" hidden="1" x14ac:dyDescent="0.2"/>
    <row r="53562" hidden="1" x14ac:dyDescent="0.2"/>
    <row r="53563" hidden="1" x14ac:dyDescent="0.2"/>
    <row r="53564" hidden="1" x14ac:dyDescent="0.2"/>
    <row r="53565" hidden="1" x14ac:dyDescent="0.2"/>
    <row r="53566" hidden="1" x14ac:dyDescent="0.2"/>
    <row r="53567" hidden="1" x14ac:dyDescent="0.2"/>
    <row r="53568" hidden="1" x14ac:dyDescent="0.2"/>
    <row r="53569" hidden="1" x14ac:dyDescent="0.2"/>
    <row r="53570" hidden="1" x14ac:dyDescent="0.2"/>
    <row r="53571" hidden="1" x14ac:dyDescent="0.2"/>
    <row r="53572" hidden="1" x14ac:dyDescent="0.2"/>
    <row r="53573" hidden="1" x14ac:dyDescent="0.2"/>
    <row r="53574" hidden="1" x14ac:dyDescent="0.2"/>
    <row r="53575" hidden="1" x14ac:dyDescent="0.2"/>
    <row r="53576" hidden="1" x14ac:dyDescent="0.2"/>
    <row r="53577" hidden="1" x14ac:dyDescent="0.2"/>
    <row r="53578" hidden="1" x14ac:dyDescent="0.2"/>
    <row r="53579" hidden="1" x14ac:dyDescent="0.2"/>
    <row r="53580" hidden="1" x14ac:dyDescent="0.2"/>
    <row r="53581" hidden="1" x14ac:dyDescent="0.2"/>
    <row r="53582" hidden="1" x14ac:dyDescent="0.2"/>
    <row r="53583" hidden="1" x14ac:dyDescent="0.2"/>
    <row r="53584" hidden="1" x14ac:dyDescent="0.2"/>
    <row r="53585" hidden="1" x14ac:dyDescent="0.2"/>
    <row r="53586" hidden="1" x14ac:dyDescent="0.2"/>
    <row r="53587" hidden="1" x14ac:dyDescent="0.2"/>
    <row r="53588" hidden="1" x14ac:dyDescent="0.2"/>
    <row r="53589" hidden="1" x14ac:dyDescent="0.2"/>
    <row r="53590" hidden="1" x14ac:dyDescent="0.2"/>
    <row r="53591" hidden="1" x14ac:dyDescent="0.2"/>
    <row r="53592" hidden="1" x14ac:dyDescent="0.2"/>
    <row r="53593" hidden="1" x14ac:dyDescent="0.2"/>
    <row r="53594" hidden="1" x14ac:dyDescent="0.2"/>
    <row r="53595" hidden="1" x14ac:dyDescent="0.2"/>
    <row r="53596" hidden="1" x14ac:dyDescent="0.2"/>
    <row r="53597" hidden="1" x14ac:dyDescent="0.2"/>
    <row r="53598" hidden="1" x14ac:dyDescent="0.2"/>
    <row r="53599" hidden="1" x14ac:dyDescent="0.2"/>
    <row r="53600" hidden="1" x14ac:dyDescent="0.2"/>
    <row r="53601" hidden="1" x14ac:dyDescent="0.2"/>
    <row r="53602" hidden="1" x14ac:dyDescent="0.2"/>
    <row r="53603" hidden="1" x14ac:dyDescent="0.2"/>
    <row r="53604" hidden="1" x14ac:dyDescent="0.2"/>
    <row r="53605" hidden="1" x14ac:dyDescent="0.2"/>
    <row r="53606" hidden="1" x14ac:dyDescent="0.2"/>
    <row r="53607" hidden="1" x14ac:dyDescent="0.2"/>
    <row r="53608" hidden="1" x14ac:dyDescent="0.2"/>
    <row r="53609" hidden="1" x14ac:dyDescent="0.2"/>
    <row r="53610" hidden="1" x14ac:dyDescent="0.2"/>
    <row r="53611" hidden="1" x14ac:dyDescent="0.2"/>
    <row r="53612" hidden="1" x14ac:dyDescent="0.2"/>
    <row r="53613" hidden="1" x14ac:dyDescent="0.2"/>
    <row r="53614" hidden="1" x14ac:dyDescent="0.2"/>
    <row r="53615" hidden="1" x14ac:dyDescent="0.2"/>
    <row r="53616" hidden="1" x14ac:dyDescent="0.2"/>
    <row r="53617" hidden="1" x14ac:dyDescent="0.2"/>
    <row r="53618" hidden="1" x14ac:dyDescent="0.2"/>
    <row r="53619" hidden="1" x14ac:dyDescent="0.2"/>
    <row r="53620" hidden="1" x14ac:dyDescent="0.2"/>
    <row r="53621" hidden="1" x14ac:dyDescent="0.2"/>
    <row r="53622" hidden="1" x14ac:dyDescent="0.2"/>
    <row r="53623" hidden="1" x14ac:dyDescent="0.2"/>
    <row r="53624" hidden="1" x14ac:dyDescent="0.2"/>
    <row r="53625" hidden="1" x14ac:dyDescent="0.2"/>
    <row r="53626" hidden="1" x14ac:dyDescent="0.2"/>
    <row r="53627" hidden="1" x14ac:dyDescent="0.2"/>
    <row r="53628" hidden="1" x14ac:dyDescent="0.2"/>
    <row r="53629" hidden="1" x14ac:dyDescent="0.2"/>
    <row r="53630" hidden="1" x14ac:dyDescent="0.2"/>
    <row r="53631" hidden="1" x14ac:dyDescent="0.2"/>
    <row r="53632" hidden="1" x14ac:dyDescent="0.2"/>
    <row r="53633" hidden="1" x14ac:dyDescent="0.2"/>
    <row r="53634" hidden="1" x14ac:dyDescent="0.2"/>
    <row r="53635" hidden="1" x14ac:dyDescent="0.2"/>
    <row r="53636" hidden="1" x14ac:dyDescent="0.2"/>
    <row r="53637" hidden="1" x14ac:dyDescent="0.2"/>
    <row r="53638" hidden="1" x14ac:dyDescent="0.2"/>
    <row r="53639" hidden="1" x14ac:dyDescent="0.2"/>
    <row r="53640" hidden="1" x14ac:dyDescent="0.2"/>
    <row r="53641" hidden="1" x14ac:dyDescent="0.2"/>
    <row r="53642" hidden="1" x14ac:dyDescent="0.2"/>
    <row r="53643" hidden="1" x14ac:dyDescent="0.2"/>
    <row r="53644" hidden="1" x14ac:dyDescent="0.2"/>
    <row r="53645" hidden="1" x14ac:dyDescent="0.2"/>
    <row r="53646" hidden="1" x14ac:dyDescent="0.2"/>
    <row r="53647" hidden="1" x14ac:dyDescent="0.2"/>
    <row r="53648" hidden="1" x14ac:dyDescent="0.2"/>
    <row r="53649" hidden="1" x14ac:dyDescent="0.2"/>
    <row r="53650" hidden="1" x14ac:dyDescent="0.2"/>
    <row r="53651" hidden="1" x14ac:dyDescent="0.2"/>
    <row r="53652" hidden="1" x14ac:dyDescent="0.2"/>
    <row r="53653" hidden="1" x14ac:dyDescent="0.2"/>
    <row r="53654" hidden="1" x14ac:dyDescent="0.2"/>
    <row r="53655" hidden="1" x14ac:dyDescent="0.2"/>
    <row r="53656" hidden="1" x14ac:dyDescent="0.2"/>
    <row r="53657" hidden="1" x14ac:dyDescent="0.2"/>
    <row r="53658" hidden="1" x14ac:dyDescent="0.2"/>
    <row r="53659" hidden="1" x14ac:dyDescent="0.2"/>
    <row r="53660" hidden="1" x14ac:dyDescent="0.2"/>
    <row r="53661" hidden="1" x14ac:dyDescent="0.2"/>
    <row r="53662" hidden="1" x14ac:dyDescent="0.2"/>
    <row r="53663" hidden="1" x14ac:dyDescent="0.2"/>
    <row r="53664" hidden="1" x14ac:dyDescent="0.2"/>
    <row r="53665" hidden="1" x14ac:dyDescent="0.2"/>
    <row r="53666" hidden="1" x14ac:dyDescent="0.2"/>
    <row r="53667" hidden="1" x14ac:dyDescent="0.2"/>
    <row r="53668" hidden="1" x14ac:dyDescent="0.2"/>
    <row r="53669" hidden="1" x14ac:dyDescent="0.2"/>
    <row r="53670" hidden="1" x14ac:dyDescent="0.2"/>
    <row r="53671" hidden="1" x14ac:dyDescent="0.2"/>
    <row r="53672" hidden="1" x14ac:dyDescent="0.2"/>
    <row r="53673" hidden="1" x14ac:dyDescent="0.2"/>
    <row r="53674" hidden="1" x14ac:dyDescent="0.2"/>
    <row r="53675" hidden="1" x14ac:dyDescent="0.2"/>
    <row r="53676" hidden="1" x14ac:dyDescent="0.2"/>
    <row r="53677" hidden="1" x14ac:dyDescent="0.2"/>
    <row r="53678" hidden="1" x14ac:dyDescent="0.2"/>
    <row r="53679" hidden="1" x14ac:dyDescent="0.2"/>
    <row r="53680" hidden="1" x14ac:dyDescent="0.2"/>
    <row r="53681" hidden="1" x14ac:dyDescent="0.2"/>
    <row r="53682" hidden="1" x14ac:dyDescent="0.2"/>
    <row r="53683" hidden="1" x14ac:dyDescent="0.2"/>
    <row r="53684" hidden="1" x14ac:dyDescent="0.2"/>
    <row r="53685" hidden="1" x14ac:dyDescent="0.2"/>
    <row r="53686" hidden="1" x14ac:dyDescent="0.2"/>
    <row r="53687" hidden="1" x14ac:dyDescent="0.2"/>
    <row r="53688" hidden="1" x14ac:dyDescent="0.2"/>
    <row r="53689" hidden="1" x14ac:dyDescent="0.2"/>
    <row r="53690" hidden="1" x14ac:dyDescent="0.2"/>
    <row r="53691" hidden="1" x14ac:dyDescent="0.2"/>
    <row r="53692" hidden="1" x14ac:dyDescent="0.2"/>
    <row r="53693" hidden="1" x14ac:dyDescent="0.2"/>
    <row r="53694" hidden="1" x14ac:dyDescent="0.2"/>
    <row r="53695" hidden="1" x14ac:dyDescent="0.2"/>
    <row r="53696" hidden="1" x14ac:dyDescent="0.2"/>
    <row r="53697" hidden="1" x14ac:dyDescent="0.2"/>
    <row r="53698" hidden="1" x14ac:dyDescent="0.2"/>
    <row r="53699" hidden="1" x14ac:dyDescent="0.2"/>
    <row r="53700" hidden="1" x14ac:dyDescent="0.2"/>
    <row r="53701" hidden="1" x14ac:dyDescent="0.2"/>
    <row r="53702" hidden="1" x14ac:dyDescent="0.2"/>
    <row r="53703" hidden="1" x14ac:dyDescent="0.2"/>
    <row r="53704" hidden="1" x14ac:dyDescent="0.2"/>
    <row r="53705" hidden="1" x14ac:dyDescent="0.2"/>
    <row r="53706" hidden="1" x14ac:dyDescent="0.2"/>
    <row r="53707" hidden="1" x14ac:dyDescent="0.2"/>
    <row r="53708" hidden="1" x14ac:dyDescent="0.2"/>
    <row r="53709" hidden="1" x14ac:dyDescent="0.2"/>
    <row r="53710" hidden="1" x14ac:dyDescent="0.2"/>
    <row r="53711" hidden="1" x14ac:dyDescent="0.2"/>
    <row r="53712" hidden="1" x14ac:dyDescent="0.2"/>
    <row r="53713" hidden="1" x14ac:dyDescent="0.2"/>
    <row r="53714" hidden="1" x14ac:dyDescent="0.2"/>
    <row r="53715" hidden="1" x14ac:dyDescent="0.2"/>
    <row r="53716" hidden="1" x14ac:dyDescent="0.2"/>
    <row r="53717" hidden="1" x14ac:dyDescent="0.2"/>
    <row r="53718" hidden="1" x14ac:dyDescent="0.2"/>
    <row r="53719" hidden="1" x14ac:dyDescent="0.2"/>
    <row r="53720" hidden="1" x14ac:dyDescent="0.2"/>
    <row r="53721" hidden="1" x14ac:dyDescent="0.2"/>
    <row r="53722" hidden="1" x14ac:dyDescent="0.2"/>
    <row r="53723" hidden="1" x14ac:dyDescent="0.2"/>
    <row r="53724" hidden="1" x14ac:dyDescent="0.2"/>
    <row r="53725" hidden="1" x14ac:dyDescent="0.2"/>
    <row r="53726" hidden="1" x14ac:dyDescent="0.2"/>
    <row r="53727" hidden="1" x14ac:dyDescent="0.2"/>
    <row r="53728" hidden="1" x14ac:dyDescent="0.2"/>
    <row r="53729" hidden="1" x14ac:dyDescent="0.2"/>
    <row r="53730" hidden="1" x14ac:dyDescent="0.2"/>
    <row r="53731" hidden="1" x14ac:dyDescent="0.2"/>
    <row r="53732" hidden="1" x14ac:dyDescent="0.2"/>
    <row r="53733" hidden="1" x14ac:dyDescent="0.2"/>
    <row r="53734" hidden="1" x14ac:dyDescent="0.2"/>
    <row r="53735" hidden="1" x14ac:dyDescent="0.2"/>
    <row r="53736" hidden="1" x14ac:dyDescent="0.2"/>
    <row r="53737" hidden="1" x14ac:dyDescent="0.2"/>
    <row r="53738" hidden="1" x14ac:dyDescent="0.2"/>
    <row r="53739" hidden="1" x14ac:dyDescent="0.2"/>
    <row r="53740" hidden="1" x14ac:dyDescent="0.2"/>
    <row r="53741" hidden="1" x14ac:dyDescent="0.2"/>
    <row r="53742" hidden="1" x14ac:dyDescent="0.2"/>
    <row r="53743" hidden="1" x14ac:dyDescent="0.2"/>
    <row r="53744" hidden="1" x14ac:dyDescent="0.2"/>
    <row r="53745" hidden="1" x14ac:dyDescent="0.2"/>
    <row r="53746" hidden="1" x14ac:dyDescent="0.2"/>
    <row r="53747" hidden="1" x14ac:dyDescent="0.2"/>
    <row r="53748" hidden="1" x14ac:dyDescent="0.2"/>
    <row r="53749" hidden="1" x14ac:dyDescent="0.2"/>
    <row r="53750" hidden="1" x14ac:dyDescent="0.2"/>
    <row r="53751" hidden="1" x14ac:dyDescent="0.2"/>
    <row r="53752" hidden="1" x14ac:dyDescent="0.2"/>
    <row r="53753" hidden="1" x14ac:dyDescent="0.2"/>
    <row r="53754" hidden="1" x14ac:dyDescent="0.2"/>
    <row r="53755" hidden="1" x14ac:dyDescent="0.2"/>
    <row r="53756" hidden="1" x14ac:dyDescent="0.2"/>
    <row r="53757" hidden="1" x14ac:dyDescent="0.2"/>
    <row r="53758" hidden="1" x14ac:dyDescent="0.2"/>
    <row r="53759" hidden="1" x14ac:dyDescent="0.2"/>
    <row r="53760" hidden="1" x14ac:dyDescent="0.2"/>
    <row r="53761" hidden="1" x14ac:dyDescent="0.2"/>
    <row r="53762" hidden="1" x14ac:dyDescent="0.2"/>
    <row r="53763" hidden="1" x14ac:dyDescent="0.2"/>
    <row r="53764" hidden="1" x14ac:dyDescent="0.2"/>
    <row r="53765" hidden="1" x14ac:dyDescent="0.2"/>
    <row r="53766" hidden="1" x14ac:dyDescent="0.2"/>
    <row r="53767" hidden="1" x14ac:dyDescent="0.2"/>
    <row r="53768" hidden="1" x14ac:dyDescent="0.2"/>
    <row r="53769" hidden="1" x14ac:dyDescent="0.2"/>
    <row r="53770" hidden="1" x14ac:dyDescent="0.2"/>
    <row r="53771" hidden="1" x14ac:dyDescent="0.2"/>
    <row r="53772" hidden="1" x14ac:dyDescent="0.2"/>
    <row r="53773" hidden="1" x14ac:dyDescent="0.2"/>
    <row r="53774" hidden="1" x14ac:dyDescent="0.2"/>
    <row r="53775" hidden="1" x14ac:dyDescent="0.2"/>
    <row r="53776" hidden="1" x14ac:dyDescent="0.2"/>
    <row r="53777" hidden="1" x14ac:dyDescent="0.2"/>
    <row r="53778" hidden="1" x14ac:dyDescent="0.2"/>
    <row r="53779" hidden="1" x14ac:dyDescent="0.2"/>
    <row r="53780" hidden="1" x14ac:dyDescent="0.2"/>
    <row r="53781" hidden="1" x14ac:dyDescent="0.2"/>
    <row r="53782" hidden="1" x14ac:dyDescent="0.2"/>
    <row r="53783" hidden="1" x14ac:dyDescent="0.2"/>
    <row r="53784" hidden="1" x14ac:dyDescent="0.2"/>
    <row r="53785" hidden="1" x14ac:dyDescent="0.2"/>
    <row r="53786" hidden="1" x14ac:dyDescent="0.2"/>
    <row r="53787" hidden="1" x14ac:dyDescent="0.2"/>
    <row r="53788" hidden="1" x14ac:dyDescent="0.2"/>
    <row r="53789" hidden="1" x14ac:dyDescent="0.2"/>
    <row r="53790" hidden="1" x14ac:dyDescent="0.2"/>
    <row r="53791" hidden="1" x14ac:dyDescent="0.2"/>
    <row r="53792" hidden="1" x14ac:dyDescent="0.2"/>
    <row r="53793" hidden="1" x14ac:dyDescent="0.2"/>
    <row r="53794" hidden="1" x14ac:dyDescent="0.2"/>
    <row r="53795" hidden="1" x14ac:dyDescent="0.2"/>
    <row r="53796" hidden="1" x14ac:dyDescent="0.2"/>
    <row r="53797" hidden="1" x14ac:dyDescent="0.2"/>
    <row r="53798" hidden="1" x14ac:dyDescent="0.2"/>
    <row r="53799" hidden="1" x14ac:dyDescent="0.2"/>
    <row r="53800" hidden="1" x14ac:dyDescent="0.2"/>
    <row r="53801" hidden="1" x14ac:dyDescent="0.2"/>
    <row r="53802" hidden="1" x14ac:dyDescent="0.2"/>
    <row r="53803" hidden="1" x14ac:dyDescent="0.2"/>
    <row r="53804" hidden="1" x14ac:dyDescent="0.2"/>
    <row r="53805" hidden="1" x14ac:dyDescent="0.2"/>
    <row r="53806" hidden="1" x14ac:dyDescent="0.2"/>
    <row r="53807" hidden="1" x14ac:dyDescent="0.2"/>
    <row r="53808" hidden="1" x14ac:dyDescent="0.2"/>
    <row r="53809" hidden="1" x14ac:dyDescent="0.2"/>
    <row r="53810" hidden="1" x14ac:dyDescent="0.2"/>
    <row r="53811" hidden="1" x14ac:dyDescent="0.2"/>
    <row r="53812" hidden="1" x14ac:dyDescent="0.2"/>
    <row r="53813" hidden="1" x14ac:dyDescent="0.2"/>
    <row r="53814" hidden="1" x14ac:dyDescent="0.2"/>
    <row r="53815" hidden="1" x14ac:dyDescent="0.2"/>
    <row r="53816" hidden="1" x14ac:dyDescent="0.2"/>
    <row r="53817" hidden="1" x14ac:dyDescent="0.2"/>
    <row r="53818" hidden="1" x14ac:dyDescent="0.2"/>
    <row r="53819" hidden="1" x14ac:dyDescent="0.2"/>
    <row r="53820" hidden="1" x14ac:dyDescent="0.2"/>
    <row r="53821" hidden="1" x14ac:dyDescent="0.2"/>
    <row r="53822" hidden="1" x14ac:dyDescent="0.2"/>
    <row r="53823" hidden="1" x14ac:dyDescent="0.2"/>
    <row r="53824" hidden="1" x14ac:dyDescent="0.2"/>
    <row r="53825" hidden="1" x14ac:dyDescent="0.2"/>
    <row r="53826" hidden="1" x14ac:dyDescent="0.2"/>
    <row r="53827" hidden="1" x14ac:dyDescent="0.2"/>
    <row r="53828" hidden="1" x14ac:dyDescent="0.2"/>
    <row r="53829" hidden="1" x14ac:dyDescent="0.2"/>
    <row r="53830" hidden="1" x14ac:dyDescent="0.2"/>
    <row r="53831" hidden="1" x14ac:dyDescent="0.2"/>
    <row r="53832" hidden="1" x14ac:dyDescent="0.2"/>
    <row r="53833" hidden="1" x14ac:dyDescent="0.2"/>
    <row r="53834" hidden="1" x14ac:dyDescent="0.2"/>
    <row r="53835" hidden="1" x14ac:dyDescent="0.2"/>
    <row r="53836" hidden="1" x14ac:dyDescent="0.2"/>
    <row r="53837" hidden="1" x14ac:dyDescent="0.2"/>
    <row r="53838" hidden="1" x14ac:dyDescent="0.2"/>
    <row r="53839" hidden="1" x14ac:dyDescent="0.2"/>
    <row r="53840" hidden="1" x14ac:dyDescent="0.2"/>
    <row r="53841" hidden="1" x14ac:dyDescent="0.2"/>
    <row r="53842" hidden="1" x14ac:dyDescent="0.2"/>
    <row r="53843" hidden="1" x14ac:dyDescent="0.2"/>
    <row r="53844" hidden="1" x14ac:dyDescent="0.2"/>
    <row r="53845" hidden="1" x14ac:dyDescent="0.2"/>
    <row r="53846" hidden="1" x14ac:dyDescent="0.2"/>
    <row r="53847" hidden="1" x14ac:dyDescent="0.2"/>
    <row r="53848" hidden="1" x14ac:dyDescent="0.2"/>
    <row r="53849" hidden="1" x14ac:dyDescent="0.2"/>
    <row r="53850" hidden="1" x14ac:dyDescent="0.2"/>
    <row r="53851" hidden="1" x14ac:dyDescent="0.2"/>
    <row r="53852" hidden="1" x14ac:dyDescent="0.2"/>
    <row r="53853" hidden="1" x14ac:dyDescent="0.2"/>
    <row r="53854" hidden="1" x14ac:dyDescent="0.2"/>
    <row r="53855" hidden="1" x14ac:dyDescent="0.2"/>
    <row r="53856" hidden="1" x14ac:dyDescent="0.2"/>
    <row r="53857" hidden="1" x14ac:dyDescent="0.2"/>
    <row r="53858" hidden="1" x14ac:dyDescent="0.2"/>
    <row r="53859" hidden="1" x14ac:dyDescent="0.2"/>
    <row r="53860" hidden="1" x14ac:dyDescent="0.2"/>
    <row r="53861" hidden="1" x14ac:dyDescent="0.2"/>
    <row r="53862" hidden="1" x14ac:dyDescent="0.2"/>
    <row r="53863" hidden="1" x14ac:dyDescent="0.2"/>
    <row r="53864" hidden="1" x14ac:dyDescent="0.2"/>
    <row r="53865" hidden="1" x14ac:dyDescent="0.2"/>
    <row r="53866" hidden="1" x14ac:dyDescent="0.2"/>
    <row r="53867" hidden="1" x14ac:dyDescent="0.2"/>
    <row r="53868" hidden="1" x14ac:dyDescent="0.2"/>
    <row r="53869" hidden="1" x14ac:dyDescent="0.2"/>
    <row r="53870" hidden="1" x14ac:dyDescent="0.2"/>
    <row r="53871" hidden="1" x14ac:dyDescent="0.2"/>
    <row r="53872" hidden="1" x14ac:dyDescent="0.2"/>
    <row r="53873" hidden="1" x14ac:dyDescent="0.2"/>
    <row r="53874" hidden="1" x14ac:dyDescent="0.2"/>
    <row r="53875" hidden="1" x14ac:dyDescent="0.2"/>
    <row r="53876" hidden="1" x14ac:dyDescent="0.2"/>
    <row r="53877" hidden="1" x14ac:dyDescent="0.2"/>
    <row r="53878" hidden="1" x14ac:dyDescent="0.2"/>
    <row r="53879" hidden="1" x14ac:dyDescent="0.2"/>
    <row r="53880" hidden="1" x14ac:dyDescent="0.2"/>
    <row r="53881" hidden="1" x14ac:dyDescent="0.2"/>
    <row r="53882" hidden="1" x14ac:dyDescent="0.2"/>
    <row r="53883" hidden="1" x14ac:dyDescent="0.2"/>
    <row r="53884" hidden="1" x14ac:dyDescent="0.2"/>
    <row r="53885" hidden="1" x14ac:dyDescent="0.2"/>
    <row r="53886" hidden="1" x14ac:dyDescent="0.2"/>
    <row r="53887" hidden="1" x14ac:dyDescent="0.2"/>
    <row r="53888" hidden="1" x14ac:dyDescent="0.2"/>
    <row r="53889" hidden="1" x14ac:dyDescent="0.2"/>
    <row r="53890" hidden="1" x14ac:dyDescent="0.2"/>
    <row r="53891" hidden="1" x14ac:dyDescent="0.2"/>
    <row r="53892" hidden="1" x14ac:dyDescent="0.2"/>
    <row r="53893" hidden="1" x14ac:dyDescent="0.2"/>
    <row r="53894" hidden="1" x14ac:dyDescent="0.2"/>
    <row r="53895" hidden="1" x14ac:dyDescent="0.2"/>
    <row r="53896" hidden="1" x14ac:dyDescent="0.2"/>
    <row r="53897" hidden="1" x14ac:dyDescent="0.2"/>
    <row r="53898" hidden="1" x14ac:dyDescent="0.2"/>
    <row r="53899" hidden="1" x14ac:dyDescent="0.2"/>
    <row r="53900" hidden="1" x14ac:dyDescent="0.2"/>
    <row r="53901" hidden="1" x14ac:dyDescent="0.2"/>
    <row r="53902" hidden="1" x14ac:dyDescent="0.2"/>
    <row r="53903" hidden="1" x14ac:dyDescent="0.2"/>
    <row r="53904" hidden="1" x14ac:dyDescent="0.2"/>
    <row r="53905" hidden="1" x14ac:dyDescent="0.2"/>
    <row r="53906" hidden="1" x14ac:dyDescent="0.2"/>
    <row r="53907" hidden="1" x14ac:dyDescent="0.2"/>
    <row r="53908" hidden="1" x14ac:dyDescent="0.2"/>
    <row r="53909" hidden="1" x14ac:dyDescent="0.2"/>
    <row r="53910" hidden="1" x14ac:dyDescent="0.2"/>
    <row r="53911" hidden="1" x14ac:dyDescent="0.2"/>
    <row r="53912" hidden="1" x14ac:dyDescent="0.2"/>
    <row r="53913" hidden="1" x14ac:dyDescent="0.2"/>
    <row r="53914" hidden="1" x14ac:dyDescent="0.2"/>
    <row r="53915" hidden="1" x14ac:dyDescent="0.2"/>
    <row r="53916" hidden="1" x14ac:dyDescent="0.2"/>
    <row r="53917" hidden="1" x14ac:dyDescent="0.2"/>
    <row r="53918" hidden="1" x14ac:dyDescent="0.2"/>
    <row r="53919" hidden="1" x14ac:dyDescent="0.2"/>
    <row r="53920" hidden="1" x14ac:dyDescent="0.2"/>
    <row r="53921" hidden="1" x14ac:dyDescent="0.2"/>
    <row r="53922" hidden="1" x14ac:dyDescent="0.2"/>
    <row r="53923" hidden="1" x14ac:dyDescent="0.2"/>
    <row r="53924" hidden="1" x14ac:dyDescent="0.2"/>
    <row r="53925" hidden="1" x14ac:dyDescent="0.2"/>
    <row r="53926" hidden="1" x14ac:dyDescent="0.2"/>
    <row r="53927" hidden="1" x14ac:dyDescent="0.2"/>
    <row r="53928" hidden="1" x14ac:dyDescent="0.2"/>
    <row r="53929" hidden="1" x14ac:dyDescent="0.2"/>
    <row r="53930" hidden="1" x14ac:dyDescent="0.2"/>
    <row r="53931" hidden="1" x14ac:dyDescent="0.2"/>
    <row r="53932" hidden="1" x14ac:dyDescent="0.2"/>
    <row r="53933" hidden="1" x14ac:dyDescent="0.2"/>
    <row r="53934" hidden="1" x14ac:dyDescent="0.2"/>
    <row r="53935" hidden="1" x14ac:dyDescent="0.2"/>
    <row r="53936" hidden="1" x14ac:dyDescent="0.2"/>
    <row r="53937" hidden="1" x14ac:dyDescent="0.2"/>
    <row r="53938" hidden="1" x14ac:dyDescent="0.2"/>
    <row r="53939" hidden="1" x14ac:dyDescent="0.2"/>
    <row r="53940" hidden="1" x14ac:dyDescent="0.2"/>
    <row r="53941" hidden="1" x14ac:dyDescent="0.2"/>
    <row r="53942" hidden="1" x14ac:dyDescent="0.2"/>
    <row r="53943" hidden="1" x14ac:dyDescent="0.2"/>
    <row r="53944" hidden="1" x14ac:dyDescent="0.2"/>
    <row r="53945" hidden="1" x14ac:dyDescent="0.2"/>
    <row r="53946" hidden="1" x14ac:dyDescent="0.2"/>
    <row r="53947" hidden="1" x14ac:dyDescent="0.2"/>
    <row r="53948" hidden="1" x14ac:dyDescent="0.2"/>
    <row r="53949" hidden="1" x14ac:dyDescent="0.2"/>
    <row r="53950" hidden="1" x14ac:dyDescent="0.2"/>
    <row r="53951" hidden="1" x14ac:dyDescent="0.2"/>
    <row r="53952" hidden="1" x14ac:dyDescent="0.2"/>
    <row r="53953" hidden="1" x14ac:dyDescent="0.2"/>
    <row r="53954" hidden="1" x14ac:dyDescent="0.2"/>
    <row r="53955" hidden="1" x14ac:dyDescent="0.2"/>
    <row r="53956" hidden="1" x14ac:dyDescent="0.2"/>
    <row r="53957" hidden="1" x14ac:dyDescent="0.2"/>
    <row r="53958" hidden="1" x14ac:dyDescent="0.2"/>
    <row r="53959" hidden="1" x14ac:dyDescent="0.2"/>
    <row r="53960" hidden="1" x14ac:dyDescent="0.2"/>
    <row r="53961" hidden="1" x14ac:dyDescent="0.2"/>
    <row r="53962" hidden="1" x14ac:dyDescent="0.2"/>
    <row r="53963" hidden="1" x14ac:dyDescent="0.2"/>
    <row r="53964" hidden="1" x14ac:dyDescent="0.2"/>
    <row r="53965" hidden="1" x14ac:dyDescent="0.2"/>
    <row r="53966" hidden="1" x14ac:dyDescent="0.2"/>
    <row r="53967" hidden="1" x14ac:dyDescent="0.2"/>
    <row r="53968" hidden="1" x14ac:dyDescent="0.2"/>
    <row r="53969" hidden="1" x14ac:dyDescent="0.2"/>
    <row r="53970" hidden="1" x14ac:dyDescent="0.2"/>
    <row r="53971" hidden="1" x14ac:dyDescent="0.2"/>
    <row r="53972" hidden="1" x14ac:dyDescent="0.2"/>
    <row r="53973" hidden="1" x14ac:dyDescent="0.2"/>
    <row r="53974" hidden="1" x14ac:dyDescent="0.2"/>
    <row r="53975" hidden="1" x14ac:dyDescent="0.2"/>
    <row r="53976" hidden="1" x14ac:dyDescent="0.2"/>
    <row r="53977" hidden="1" x14ac:dyDescent="0.2"/>
    <row r="53978" hidden="1" x14ac:dyDescent="0.2"/>
    <row r="53979" hidden="1" x14ac:dyDescent="0.2"/>
    <row r="53980" hidden="1" x14ac:dyDescent="0.2"/>
    <row r="53981" hidden="1" x14ac:dyDescent="0.2"/>
    <row r="53982" hidden="1" x14ac:dyDescent="0.2"/>
    <row r="53983" hidden="1" x14ac:dyDescent="0.2"/>
    <row r="53984" hidden="1" x14ac:dyDescent="0.2"/>
    <row r="53985" hidden="1" x14ac:dyDescent="0.2"/>
    <row r="53986" hidden="1" x14ac:dyDescent="0.2"/>
    <row r="53987" hidden="1" x14ac:dyDescent="0.2"/>
    <row r="53988" hidden="1" x14ac:dyDescent="0.2"/>
    <row r="53989" hidden="1" x14ac:dyDescent="0.2"/>
    <row r="53990" hidden="1" x14ac:dyDescent="0.2"/>
    <row r="53991" hidden="1" x14ac:dyDescent="0.2"/>
    <row r="53992" hidden="1" x14ac:dyDescent="0.2"/>
    <row r="53993" hidden="1" x14ac:dyDescent="0.2"/>
    <row r="53994" hidden="1" x14ac:dyDescent="0.2"/>
    <row r="53995" hidden="1" x14ac:dyDescent="0.2"/>
    <row r="53996" hidden="1" x14ac:dyDescent="0.2"/>
    <row r="53997" hidden="1" x14ac:dyDescent="0.2"/>
    <row r="53998" hidden="1" x14ac:dyDescent="0.2"/>
    <row r="53999" hidden="1" x14ac:dyDescent="0.2"/>
    <row r="54000" hidden="1" x14ac:dyDescent="0.2"/>
    <row r="54001" hidden="1" x14ac:dyDescent="0.2"/>
    <row r="54002" hidden="1" x14ac:dyDescent="0.2"/>
    <row r="54003" hidden="1" x14ac:dyDescent="0.2"/>
    <row r="54004" hidden="1" x14ac:dyDescent="0.2"/>
    <row r="54005" hidden="1" x14ac:dyDescent="0.2"/>
    <row r="54006" hidden="1" x14ac:dyDescent="0.2"/>
    <row r="54007" hidden="1" x14ac:dyDescent="0.2"/>
    <row r="54008" hidden="1" x14ac:dyDescent="0.2"/>
    <row r="54009" hidden="1" x14ac:dyDescent="0.2"/>
    <row r="54010" hidden="1" x14ac:dyDescent="0.2"/>
    <row r="54011" hidden="1" x14ac:dyDescent="0.2"/>
    <row r="54012" hidden="1" x14ac:dyDescent="0.2"/>
    <row r="54013" hidden="1" x14ac:dyDescent="0.2"/>
    <row r="54014" hidden="1" x14ac:dyDescent="0.2"/>
    <row r="54015" hidden="1" x14ac:dyDescent="0.2"/>
    <row r="54016" hidden="1" x14ac:dyDescent="0.2"/>
    <row r="54017" hidden="1" x14ac:dyDescent="0.2"/>
    <row r="54018" hidden="1" x14ac:dyDescent="0.2"/>
    <row r="54019" hidden="1" x14ac:dyDescent="0.2"/>
    <row r="54020" hidden="1" x14ac:dyDescent="0.2"/>
    <row r="54021" hidden="1" x14ac:dyDescent="0.2"/>
    <row r="54022" hidden="1" x14ac:dyDescent="0.2"/>
    <row r="54023" hidden="1" x14ac:dyDescent="0.2"/>
    <row r="54024" hidden="1" x14ac:dyDescent="0.2"/>
    <row r="54025" hidden="1" x14ac:dyDescent="0.2"/>
    <row r="54026" hidden="1" x14ac:dyDescent="0.2"/>
    <row r="54027" hidden="1" x14ac:dyDescent="0.2"/>
    <row r="54028" hidden="1" x14ac:dyDescent="0.2"/>
    <row r="54029" hidden="1" x14ac:dyDescent="0.2"/>
    <row r="54030" hidden="1" x14ac:dyDescent="0.2"/>
    <row r="54031" hidden="1" x14ac:dyDescent="0.2"/>
    <row r="54032" hidden="1" x14ac:dyDescent="0.2"/>
    <row r="54033" hidden="1" x14ac:dyDescent="0.2"/>
    <row r="54034" hidden="1" x14ac:dyDescent="0.2"/>
    <row r="54035" hidden="1" x14ac:dyDescent="0.2"/>
    <row r="54036" hidden="1" x14ac:dyDescent="0.2"/>
    <row r="54037" hidden="1" x14ac:dyDescent="0.2"/>
    <row r="54038" hidden="1" x14ac:dyDescent="0.2"/>
    <row r="54039" hidden="1" x14ac:dyDescent="0.2"/>
    <row r="54040" hidden="1" x14ac:dyDescent="0.2"/>
    <row r="54041" hidden="1" x14ac:dyDescent="0.2"/>
    <row r="54042" hidden="1" x14ac:dyDescent="0.2"/>
    <row r="54043" hidden="1" x14ac:dyDescent="0.2"/>
    <row r="54044" hidden="1" x14ac:dyDescent="0.2"/>
    <row r="54045" hidden="1" x14ac:dyDescent="0.2"/>
    <row r="54046" hidden="1" x14ac:dyDescent="0.2"/>
    <row r="54047" hidden="1" x14ac:dyDescent="0.2"/>
    <row r="54048" hidden="1" x14ac:dyDescent="0.2"/>
    <row r="54049" hidden="1" x14ac:dyDescent="0.2"/>
    <row r="54050" hidden="1" x14ac:dyDescent="0.2"/>
    <row r="54051" hidden="1" x14ac:dyDescent="0.2"/>
    <row r="54052" hidden="1" x14ac:dyDescent="0.2"/>
    <row r="54053" hidden="1" x14ac:dyDescent="0.2"/>
    <row r="54054" hidden="1" x14ac:dyDescent="0.2"/>
    <row r="54055" hidden="1" x14ac:dyDescent="0.2"/>
    <row r="54056" hidden="1" x14ac:dyDescent="0.2"/>
    <row r="54057" hidden="1" x14ac:dyDescent="0.2"/>
    <row r="54058" hidden="1" x14ac:dyDescent="0.2"/>
    <row r="54059" hidden="1" x14ac:dyDescent="0.2"/>
    <row r="54060" hidden="1" x14ac:dyDescent="0.2"/>
    <row r="54061" hidden="1" x14ac:dyDescent="0.2"/>
    <row r="54062" hidden="1" x14ac:dyDescent="0.2"/>
    <row r="54063" hidden="1" x14ac:dyDescent="0.2"/>
    <row r="54064" hidden="1" x14ac:dyDescent="0.2"/>
    <row r="54065" hidden="1" x14ac:dyDescent="0.2"/>
    <row r="54066" hidden="1" x14ac:dyDescent="0.2"/>
    <row r="54067" hidden="1" x14ac:dyDescent="0.2"/>
    <row r="54068" hidden="1" x14ac:dyDescent="0.2"/>
    <row r="54069" hidden="1" x14ac:dyDescent="0.2"/>
    <row r="54070" hidden="1" x14ac:dyDescent="0.2"/>
    <row r="54071" hidden="1" x14ac:dyDescent="0.2"/>
    <row r="54072" hidden="1" x14ac:dyDescent="0.2"/>
    <row r="54073" hidden="1" x14ac:dyDescent="0.2"/>
    <row r="54074" hidden="1" x14ac:dyDescent="0.2"/>
    <row r="54075" hidden="1" x14ac:dyDescent="0.2"/>
    <row r="54076" hidden="1" x14ac:dyDescent="0.2"/>
    <row r="54077" hidden="1" x14ac:dyDescent="0.2"/>
    <row r="54078" hidden="1" x14ac:dyDescent="0.2"/>
    <row r="54079" hidden="1" x14ac:dyDescent="0.2"/>
    <row r="54080" hidden="1" x14ac:dyDescent="0.2"/>
    <row r="54081" hidden="1" x14ac:dyDescent="0.2"/>
    <row r="54082" hidden="1" x14ac:dyDescent="0.2"/>
    <row r="54083" hidden="1" x14ac:dyDescent="0.2"/>
    <row r="54084" hidden="1" x14ac:dyDescent="0.2"/>
    <row r="54085" hidden="1" x14ac:dyDescent="0.2"/>
    <row r="54086" hidden="1" x14ac:dyDescent="0.2"/>
    <row r="54087" hidden="1" x14ac:dyDescent="0.2"/>
    <row r="54088" hidden="1" x14ac:dyDescent="0.2"/>
    <row r="54089" hidden="1" x14ac:dyDescent="0.2"/>
    <row r="54090" hidden="1" x14ac:dyDescent="0.2"/>
    <row r="54091" hidden="1" x14ac:dyDescent="0.2"/>
    <row r="54092" hidden="1" x14ac:dyDescent="0.2"/>
    <row r="54093" hidden="1" x14ac:dyDescent="0.2"/>
    <row r="54094" hidden="1" x14ac:dyDescent="0.2"/>
    <row r="54095" hidden="1" x14ac:dyDescent="0.2"/>
    <row r="54096" hidden="1" x14ac:dyDescent="0.2"/>
    <row r="54097" hidden="1" x14ac:dyDescent="0.2"/>
    <row r="54098" hidden="1" x14ac:dyDescent="0.2"/>
    <row r="54099" hidden="1" x14ac:dyDescent="0.2"/>
    <row r="54100" hidden="1" x14ac:dyDescent="0.2"/>
    <row r="54101" hidden="1" x14ac:dyDescent="0.2"/>
    <row r="54102" hidden="1" x14ac:dyDescent="0.2"/>
    <row r="54103" hidden="1" x14ac:dyDescent="0.2"/>
    <row r="54104" hidden="1" x14ac:dyDescent="0.2"/>
    <row r="54105" hidden="1" x14ac:dyDescent="0.2"/>
    <row r="54106" hidden="1" x14ac:dyDescent="0.2"/>
    <row r="54107" hidden="1" x14ac:dyDescent="0.2"/>
    <row r="54108" hidden="1" x14ac:dyDescent="0.2"/>
    <row r="54109" hidden="1" x14ac:dyDescent="0.2"/>
    <row r="54110" hidden="1" x14ac:dyDescent="0.2"/>
    <row r="54111" hidden="1" x14ac:dyDescent="0.2"/>
    <row r="54112" hidden="1" x14ac:dyDescent="0.2"/>
    <row r="54113" hidden="1" x14ac:dyDescent="0.2"/>
    <row r="54114" hidden="1" x14ac:dyDescent="0.2"/>
    <row r="54115" hidden="1" x14ac:dyDescent="0.2"/>
    <row r="54116" hidden="1" x14ac:dyDescent="0.2"/>
    <row r="54117" hidden="1" x14ac:dyDescent="0.2"/>
    <row r="54118" hidden="1" x14ac:dyDescent="0.2"/>
    <row r="54119" hidden="1" x14ac:dyDescent="0.2"/>
    <row r="54120" hidden="1" x14ac:dyDescent="0.2"/>
    <row r="54121" hidden="1" x14ac:dyDescent="0.2"/>
    <row r="54122" hidden="1" x14ac:dyDescent="0.2"/>
    <row r="54123" hidden="1" x14ac:dyDescent="0.2"/>
    <row r="54124" hidden="1" x14ac:dyDescent="0.2"/>
    <row r="54125" hidden="1" x14ac:dyDescent="0.2"/>
    <row r="54126" hidden="1" x14ac:dyDescent="0.2"/>
    <row r="54127" hidden="1" x14ac:dyDescent="0.2"/>
    <row r="54128" hidden="1" x14ac:dyDescent="0.2"/>
    <row r="54129" hidden="1" x14ac:dyDescent="0.2"/>
    <row r="54130" hidden="1" x14ac:dyDescent="0.2"/>
    <row r="54131" hidden="1" x14ac:dyDescent="0.2"/>
    <row r="54132" hidden="1" x14ac:dyDescent="0.2"/>
    <row r="54133" hidden="1" x14ac:dyDescent="0.2"/>
    <row r="54134" hidden="1" x14ac:dyDescent="0.2"/>
    <row r="54135" hidden="1" x14ac:dyDescent="0.2"/>
    <row r="54136" hidden="1" x14ac:dyDescent="0.2"/>
    <row r="54137" hidden="1" x14ac:dyDescent="0.2"/>
    <row r="54138" hidden="1" x14ac:dyDescent="0.2"/>
    <row r="54139" hidden="1" x14ac:dyDescent="0.2"/>
    <row r="54140" hidden="1" x14ac:dyDescent="0.2"/>
    <row r="54141" hidden="1" x14ac:dyDescent="0.2"/>
    <row r="54142" hidden="1" x14ac:dyDescent="0.2"/>
    <row r="54143" hidden="1" x14ac:dyDescent="0.2"/>
    <row r="54144" hidden="1" x14ac:dyDescent="0.2"/>
    <row r="54145" hidden="1" x14ac:dyDescent="0.2"/>
    <row r="54146" hidden="1" x14ac:dyDescent="0.2"/>
    <row r="54147" hidden="1" x14ac:dyDescent="0.2"/>
    <row r="54148" hidden="1" x14ac:dyDescent="0.2"/>
    <row r="54149" hidden="1" x14ac:dyDescent="0.2"/>
    <row r="54150" hidden="1" x14ac:dyDescent="0.2"/>
    <row r="54151" hidden="1" x14ac:dyDescent="0.2"/>
    <row r="54152" hidden="1" x14ac:dyDescent="0.2"/>
    <row r="54153" hidden="1" x14ac:dyDescent="0.2"/>
    <row r="54154" hidden="1" x14ac:dyDescent="0.2"/>
    <row r="54155" hidden="1" x14ac:dyDescent="0.2"/>
    <row r="54156" hidden="1" x14ac:dyDescent="0.2"/>
    <row r="54157" hidden="1" x14ac:dyDescent="0.2"/>
    <row r="54158" hidden="1" x14ac:dyDescent="0.2"/>
    <row r="54159" hidden="1" x14ac:dyDescent="0.2"/>
    <row r="54160" hidden="1" x14ac:dyDescent="0.2"/>
    <row r="54161" hidden="1" x14ac:dyDescent="0.2"/>
    <row r="54162" hidden="1" x14ac:dyDescent="0.2"/>
    <row r="54163" hidden="1" x14ac:dyDescent="0.2"/>
    <row r="54164" hidden="1" x14ac:dyDescent="0.2"/>
    <row r="54165" hidden="1" x14ac:dyDescent="0.2"/>
    <row r="54166" hidden="1" x14ac:dyDescent="0.2"/>
    <row r="54167" hidden="1" x14ac:dyDescent="0.2"/>
    <row r="54168" hidden="1" x14ac:dyDescent="0.2"/>
    <row r="54169" hidden="1" x14ac:dyDescent="0.2"/>
    <row r="54170" hidden="1" x14ac:dyDescent="0.2"/>
    <row r="54171" hidden="1" x14ac:dyDescent="0.2"/>
    <row r="54172" hidden="1" x14ac:dyDescent="0.2"/>
    <row r="54173" hidden="1" x14ac:dyDescent="0.2"/>
    <row r="54174" hidden="1" x14ac:dyDescent="0.2"/>
    <row r="54175" hidden="1" x14ac:dyDescent="0.2"/>
    <row r="54176" hidden="1" x14ac:dyDescent="0.2"/>
    <row r="54177" hidden="1" x14ac:dyDescent="0.2"/>
    <row r="54178" hidden="1" x14ac:dyDescent="0.2"/>
    <row r="54179" hidden="1" x14ac:dyDescent="0.2"/>
    <row r="54180" hidden="1" x14ac:dyDescent="0.2"/>
    <row r="54181" hidden="1" x14ac:dyDescent="0.2"/>
    <row r="54182" hidden="1" x14ac:dyDescent="0.2"/>
    <row r="54183" hidden="1" x14ac:dyDescent="0.2"/>
    <row r="54184" hidden="1" x14ac:dyDescent="0.2"/>
    <row r="54185" hidden="1" x14ac:dyDescent="0.2"/>
    <row r="54186" hidden="1" x14ac:dyDescent="0.2"/>
    <row r="54187" hidden="1" x14ac:dyDescent="0.2"/>
    <row r="54188" hidden="1" x14ac:dyDescent="0.2"/>
    <row r="54189" hidden="1" x14ac:dyDescent="0.2"/>
    <row r="54190" hidden="1" x14ac:dyDescent="0.2"/>
    <row r="54191" hidden="1" x14ac:dyDescent="0.2"/>
    <row r="54192" hidden="1" x14ac:dyDescent="0.2"/>
    <row r="54193" hidden="1" x14ac:dyDescent="0.2"/>
    <row r="54194" hidden="1" x14ac:dyDescent="0.2"/>
    <row r="54195" hidden="1" x14ac:dyDescent="0.2"/>
    <row r="54196" hidden="1" x14ac:dyDescent="0.2"/>
    <row r="54197" hidden="1" x14ac:dyDescent="0.2"/>
    <row r="54198" hidden="1" x14ac:dyDescent="0.2"/>
    <row r="54199" hidden="1" x14ac:dyDescent="0.2"/>
    <row r="54200" hidden="1" x14ac:dyDescent="0.2"/>
    <row r="54201" hidden="1" x14ac:dyDescent="0.2"/>
    <row r="54202" hidden="1" x14ac:dyDescent="0.2"/>
    <row r="54203" hidden="1" x14ac:dyDescent="0.2"/>
    <row r="54204" hidden="1" x14ac:dyDescent="0.2"/>
    <row r="54205" hidden="1" x14ac:dyDescent="0.2"/>
    <row r="54206" hidden="1" x14ac:dyDescent="0.2"/>
    <row r="54207" hidden="1" x14ac:dyDescent="0.2"/>
    <row r="54208" hidden="1" x14ac:dyDescent="0.2"/>
    <row r="54209" hidden="1" x14ac:dyDescent="0.2"/>
    <row r="54210" hidden="1" x14ac:dyDescent="0.2"/>
    <row r="54211" hidden="1" x14ac:dyDescent="0.2"/>
    <row r="54212" hidden="1" x14ac:dyDescent="0.2"/>
    <row r="54213" hidden="1" x14ac:dyDescent="0.2"/>
    <row r="54214" hidden="1" x14ac:dyDescent="0.2"/>
    <row r="54215" hidden="1" x14ac:dyDescent="0.2"/>
    <row r="54216" hidden="1" x14ac:dyDescent="0.2"/>
    <row r="54217" hidden="1" x14ac:dyDescent="0.2"/>
    <row r="54218" hidden="1" x14ac:dyDescent="0.2"/>
    <row r="54219" hidden="1" x14ac:dyDescent="0.2"/>
    <row r="54220" hidden="1" x14ac:dyDescent="0.2"/>
    <row r="54221" hidden="1" x14ac:dyDescent="0.2"/>
    <row r="54222" hidden="1" x14ac:dyDescent="0.2"/>
    <row r="54223" hidden="1" x14ac:dyDescent="0.2"/>
    <row r="54224" hidden="1" x14ac:dyDescent="0.2"/>
    <row r="54225" hidden="1" x14ac:dyDescent="0.2"/>
    <row r="54226" hidden="1" x14ac:dyDescent="0.2"/>
    <row r="54227" hidden="1" x14ac:dyDescent="0.2"/>
    <row r="54228" hidden="1" x14ac:dyDescent="0.2"/>
    <row r="54229" hidden="1" x14ac:dyDescent="0.2"/>
    <row r="54230" hidden="1" x14ac:dyDescent="0.2"/>
    <row r="54231" hidden="1" x14ac:dyDescent="0.2"/>
    <row r="54232" hidden="1" x14ac:dyDescent="0.2"/>
    <row r="54233" hidden="1" x14ac:dyDescent="0.2"/>
    <row r="54234" hidden="1" x14ac:dyDescent="0.2"/>
    <row r="54235" hidden="1" x14ac:dyDescent="0.2"/>
    <row r="54236" hidden="1" x14ac:dyDescent="0.2"/>
    <row r="54237" hidden="1" x14ac:dyDescent="0.2"/>
    <row r="54238" hidden="1" x14ac:dyDescent="0.2"/>
    <row r="54239" hidden="1" x14ac:dyDescent="0.2"/>
    <row r="54240" hidden="1" x14ac:dyDescent="0.2"/>
    <row r="54241" hidden="1" x14ac:dyDescent="0.2"/>
    <row r="54242" hidden="1" x14ac:dyDescent="0.2"/>
    <row r="54243" hidden="1" x14ac:dyDescent="0.2"/>
    <row r="54244" hidden="1" x14ac:dyDescent="0.2"/>
    <row r="54245" hidden="1" x14ac:dyDescent="0.2"/>
    <row r="54246" hidden="1" x14ac:dyDescent="0.2"/>
    <row r="54247" hidden="1" x14ac:dyDescent="0.2"/>
    <row r="54248" hidden="1" x14ac:dyDescent="0.2"/>
    <row r="54249" hidden="1" x14ac:dyDescent="0.2"/>
    <row r="54250" hidden="1" x14ac:dyDescent="0.2"/>
    <row r="54251" hidden="1" x14ac:dyDescent="0.2"/>
    <row r="54252" hidden="1" x14ac:dyDescent="0.2"/>
    <row r="54253" hidden="1" x14ac:dyDescent="0.2"/>
    <row r="54254" hidden="1" x14ac:dyDescent="0.2"/>
    <row r="54255" hidden="1" x14ac:dyDescent="0.2"/>
    <row r="54256" hidden="1" x14ac:dyDescent="0.2"/>
    <row r="54257" hidden="1" x14ac:dyDescent="0.2"/>
    <row r="54258" hidden="1" x14ac:dyDescent="0.2"/>
    <row r="54259" hidden="1" x14ac:dyDescent="0.2"/>
    <row r="54260" hidden="1" x14ac:dyDescent="0.2"/>
    <row r="54261" hidden="1" x14ac:dyDescent="0.2"/>
    <row r="54262" hidden="1" x14ac:dyDescent="0.2"/>
    <row r="54263" hidden="1" x14ac:dyDescent="0.2"/>
    <row r="54264" hidden="1" x14ac:dyDescent="0.2"/>
    <row r="54265" hidden="1" x14ac:dyDescent="0.2"/>
    <row r="54266" hidden="1" x14ac:dyDescent="0.2"/>
    <row r="54267" hidden="1" x14ac:dyDescent="0.2"/>
    <row r="54268" hidden="1" x14ac:dyDescent="0.2"/>
    <row r="54269" hidden="1" x14ac:dyDescent="0.2"/>
    <row r="54270" hidden="1" x14ac:dyDescent="0.2"/>
    <row r="54271" hidden="1" x14ac:dyDescent="0.2"/>
    <row r="54272" hidden="1" x14ac:dyDescent="0.2"/>
    <row r="54273" hidden="1" x14ac:dyDescent="0.2"/>
    <row r="54274" hidden="1" x14ac:dyDescent="0.2"/>
    <row r="54275" hidden="1" x14ac:dyDescent="0.2"/>
    <row r="54276" hidden="1" x14ac:dyDescent="0.2"/>
    <row r="54277" hidden="1" x14ac:dyDescent="0.2"/>
    <row r="54278" hidden="1" x14ac:dyDescent="0.2"/>
    <row r="54279" hidden="1" x14ac:dyDescent="0.2"/>
    <row r="54280" hidden="1" x14ac:dyDescent="0.2"/>
    <row r="54281" hidden="1" x14ac:dyDescent="0.2"/>
    <row r="54282" hidden="1" x14ac:dyDescent="0.2"/>
    <row r="54283" hidden="1" x14ac:dyDescent="0.2"/>
    <row r="54284" hidden="1" x14ac:dyDescent="0.2"/>
    <row r="54285" hidden="1" x14ac:dyDescent="0.2"/>
    <row r="54286" hidden="1" x14ac:dyDescent="0.2"/>
    <row r="54287" hidden="1" x14ac:dyDescent="0.2"/>
    <row r="54288" hidden="1" x14ac:dyDescent="0.2"/>
    <row r="54289" hidden="1" x14ac:dyDescent="0.2"/>
    <row r="54290" hidden="1" x14ac:dyDescent="0.2"/>
    <row r="54291" hidden="1" x14ac:dyDescent="0.2"/>
    <row r="54292" hidden="1" x14ac:dyDescent="0.2"/>
    <row r="54293" hidden="1" x14ac:dyDescent="0.2"/>
    <row r="54294" hidden="1" x14ac:dyDescent="0.2"/>
    <row r="54295" hidden="1" x14ac:dyDescent="0.2"/>
    <row r="54296" hidden="1" x14ac:dyDescent="0.2"/>
    <row r="54297" hidden="1" x14ac:dyDescent="0.2"/>
    <row r="54298" hidden="1" x14ac:dyDescent="0.2"/>
    <row r="54299" hidden="1" x14ac:dyDescent="0.2"/>
    <row r="54300" hidden="1" x14ac:dyDescent="0.2"/>
    <row r="54301" hidden="1" x14ac:dyDescent="0.2"/>
    <row r="54302" hidden="1" x14ac:dyDescent="0.2"/>
    <row r="54303" hidden="1" x14ac:dyDescent="0.2"/>
    <row r="54304" hidden="1" x14ac:dyDescent="0.2"/>
    <row r="54305" hidden="1" x14ac:dyDescent="0.2"/>
    <row r="54306" hidden="1" x14ac:dyDescent="0.2"/>
    <row r="54307" hidden="1" x14ac:dyDescent="0.2"/>
    <row r="54308" hidden="1" x14ac:dyDescent="0.2"/>
    <row r="54309" hidden="1" x14ac:dyDescent="0.2"/>
    <row r="54310" hidden="1" x14ac:dyDescent="0.2"/>
    <row r="54311" hidden="1" x14ac:dyDescent="0.2"/>
    <row r="54312" hidden="1" x14ac:dyDescent="0.2"/>
    <row r="54313" hidden="1" x14ac:dyDescent="0.2"/>
    <row r="54314" hidden="1" x14ac:dyDescent="0.2"/>
    <row r="54315" hidden="1" x14ac:dyDescent="0.2"/>
    <row r="54316" hidden="1" x14ac:dyDescent="0.2"/>
    <row r="54317" hidden="1" x14ac:dyDescent="0.2"/>
    <row r="54318" hidden="1" x14ac:dyDescent="0.2"/>
    <row r="54319" hidden="1" x14ac:dyDescent="0.2"/>
    <row r="54320" hidden="1" x14ac:dyDescent="0.2"/>
    <row r="54321" hidden="1" x14ac:dyDescent="0.2"/>
    <row r="54322" hidden="1" x14ac:dyDescent="0.2"/>
    <row r="54323" hidden="1" x14ac:dyDescent="0.2"/>
    <row r="54324" hidden="1" x14ac:dyDescent="0.2"/>
    <row r="54325" hidden="1" x14ac:dyDescent="0.2"/>
    <row r="54326" hidden="1" x14ac:dyDescent="0.2"/>
    <row r="54327" hidden="1" x14ac:dyDescent="0.2"/>
    <row r="54328" hidden="1" x14ac:dyDescent="0.2"/>
    <row r="54329" hidden="1" x14ac:dyDescent="0.2"/>
    <row r="54330" hidden="1" x14ac:dyDescent="0.2"/>
    <row r="54331" hidden="1" x14ac:dyDescent="0.2"/>
    <row r="54332" hidden="1" x14ac:dyDescent="0.2"/>
    <row r="54333" hidden="1" x14ac:dyDescent="0.2"/>
    <row r="54334" hidden="1" x14ac:dyDescent="0.2"/>
    <row r="54335" hidden="1" x14ac:dyDescent="0.2"/>
    <row r="54336" hidden="1" x14ac:dyDescent="0.2"/>
    <row r="54337" hidden="1" x14ac:dyDescent="0.2"/>
    <row r="54338" hidden="1" x14ac:dyDescent="0.2"/>
    <row r="54339" hidden="1" x14ac:dyDescent="0.2"/>
    <row r="54340" hidden="1" x14ac:dyDescent="0.2"/>
    <row r="54341" hidden="1" x14ac:dyDescent="0.2"/>
    <row r="54342" hidden="1" x14ac:dyDescent="0.2"/>
    <row r="54343" hidden="1" x14ac:dyDescent="0.2"/>
    <row r="54344" hidden="1" x14ac:dyDescent="0.2"/>
    <row r="54345" hidden="1" x14ac:dyDescent="0.2"/>
    <row r="54346" hidden="1" x14ac:dyDescent="0.2"/>
    <row r="54347" hidden="1" x14ac:dyDescent="0.2"/>
    <row r="54348" hidden="1" x14ac:dyDescent="0.2"/>
    <row r="54349" hidden="1" x14ac:dyDescent="0.2"/>
    <row r="54350" hidden="1" x14ac:dyDescent="0.2"/>
    <row r="54351" hidden="1" x14ac:dyDescent="0.2"/>
    <row r="54352" hidden="1" x14ac:dyDescent="0.2"/>
    <row r="54353" hidden="1" x14ac:dyDescent="0.2"/>
    <row r="54354" hidden="1" x14ac:dyDescent="0.2"/>
    <row r="54355" hidden="1" x14ac:dyDescent="0.2"/>
    <row r="54356" hidden="1" x14ac:dyDescent="0.2"/>
    <row r="54357" hidden="1" x14ac:dyDescent="0.2"/>
    <row r="54358" hidden="1" x14ac:dyDescent="0.2"/>
    <row r="54359" hidden="1" x14ac:dyDescent="0.2"/>
    <row r="54360" hidden="1" x14ac:dyDescent="0.2"/>
    <row r="54361" hidden="1" x14ac:dyDescent="0.2"/>
    <row r="54362" hidden="1" x14ac:dyDescent="0.2"/>
    <row r="54363" hidden="1" x14ac:dyDescent="0.2"/>
    <row r="54364" hidden="1" x14ac:dyDescent="0.2"/>
    <row r="54365" hidden="1" x14ac:dyDescent="0.2"/>
    <row r="54366" hidden="1" x14ac:dyDescent="0.2"/>
    <row r="54367" hidden="1" x14ac:dyDescent="0.2"/>
    <row r="54368" hidden="1" x14ac:dyDescent="0.2"/>
    <row r="54369" hidden="1" x14ac:dyDescent="0.2"/>
    <row r="54370" hidden="1" x14ac:dyDescent="0.2"/>
    <row r="54371" hidden="1" x14ac:dyDescent="0.2"/>
    <row r="54372" hidden="1" x14ac:dyDescent="0.2"/>
    <row r="54373" hidden="1" x14ac:dyDescent="0.2"/>
    <row r="54374" hidden="1" x14ac:dyDescent="0.2"/>
    <row r="54375" hidden="1" x14ac:dyDescent="0.2"/>
    <row r="54376" hidden="1" x14ac:dyDescent="0.2"/>
    <row r="54377" hidden="1" x14ac:dyDescent="0.2"/>
    <row r="54378" hidden="1" x14ac:dyDescent="0.2"/>
    <row r="54379" hidden="1" x14ac:dyDescent="0.2"/>
    <row r="54380" hidden="1" x14ac:dyDescent="0.2"/>
    <row r="54381" hidden="1" x14ac:dyDescent="0.2"/>
    <row r="54382" hidden="1" x14ac:dyDescent="0.2"/>
    <row r="54383" hidden="1" x14ac:dyDescent="0.2"/>
    <row r="54384" hidden="1" x14ac:dyDescent="0.2"/>
    <row r="54385" hidden="1" x14ac:dyDescent="0.2"/>
    <row r="54386" hidden="1" x14ac:dyDescent="0.2"/>
    <row r="54387" hidden="1" x14ac:dyDescent="0.2"/>
    <row r="54388" hidden="1" x14ac:dyDescent="0.2"/>
    <row r="54389" hidden="1" x14ac:dyDescent="0.2"/>
    <row r="54390" hidden="1" x14ac:dyDescent="0.2"/>
    <row r="54391" hidden="1" x14ac:dyDescent="0.2"/>
    <row r="54392" hidden="1" x14ac:dyDescent="0.2"/>
    <row r="54393" hidden="1" x14ac:dyDescent="0.2"/>
    <row r="54394" hidden="1" x14ac:dyDescent="0.2"/>
    <row r="54395" hidden="1" x14ac:dyDescent="0.2"/>
    <row r="54396" hidden="1" x14ac:dyDescent="0.2"/>
    <row r="54397" hidden="1" x14ac:dyDescent="0.2"/>
    <row r="54398" hidden="1" x14ac:dyDescent="0.2"/>
    <row r="54399" hidden="1" x14ac:dyDescent="0.2"/>
    <row r="54400" hidden="1" x14ac:dyDescent="0.2"/>
    <row r="54401" hidden="1" x14ac:dyDescent="0.2"/>
    <row r="54402" hidden="1" x14ac:dyDescent="0.2"/>
    <row r="54403" hidden="1" x14ac:dyDescent="0.2"/>
    <row r="54404" hidden="1" x14ac:dyDescent="0.2"/>
    <row r="54405" hidden="1" x14ac:dyDescent="0.2"/>
    <row r="54406" hidden="1" x14ac:dyDescent="0.2"/>
    <row r="54407" hidden="1" x14ac:dyDescent="0.2"/>
    <row r="54408" hidden="1" x14ac:dyDescent="0.2"/>
    <row r="54409" hidden="1" x14ac:dyDescent="0.2"/>
    <row r="54410" hidden="1" x14ac:dyDescent="0.2"/>
    <row r="54411" hidden="1" x14ac:dyDescent="0.2"/>
    <row r="54412" hidden="1" x14ac:dyDescent="0.2"/>
    <row r="54413" hidden="1" x14ac:dyDescent="0.2"/>
    <row r="54414" hidden="1" x14ac:dyDescent="0.2"/>
    <row r="54415" hidden="1" x14ac:dyDescent="0.2"/>
    <row r="54416" hidden="1" x14ac:dyDescent="0.2"/>
    <row r="54417" hidden="1" x14ac:dyDescent="0.2"/>
    <row r="54418" hidden="1" x14ac:dyDescent="0.2"/>
    <row r="54419" hidden="1" x14ac:dyDescent="0.2"/>
    <row r="54420" hidden="1" x14ac:dyDescent="0.2"/>
    <row r="54421" hidden="1" x14ac:dyDescent="0.2"/>
    <row r="54422" hidden="1" x14ac:dyDescent="0.2"/>
    <row r="54423" hidden="1" x14ac:dyDescent="0.2"/>
    <row r="54424" hidden="1" x14ac:dyDescent="0.2"/>
    <row r="54425" hidden="1" x14ac:dyDescent="0.2"/>
    <row r="54426" hidden="1" x14ac:dyDescent="0.2"/>
    <row r="54427" hidden="1" x14ac:dyDescent="0.2"/>
    <row r="54428" hidden="1" x14ac:dyDescent="0.2"/>
    <row r="54429" hidden="1" x14ac:dyDescent="0.2"/>
    <row r="54430" hidden="1" x14ac:dyDescent="0.2"/>
    <row r="54431" hidden="1" x14ac:dyDescent="0.2"/>
    <row r="54432" hidden="1" x14ac:dyDescent="0.2"/>
    <row r="54433" hidden="1" x14ac:dyDescent="0.2"/>
    <row r="54434" hidden="1" x14ac:dyDescent="0.2"/>
    <row r="54435" hidden="1" x14ac:dyDescent="0.2"/>
    <row r="54436" hidden="1" x14ac:dyDescent="0.2"/>
    <row r="54437" hidden="1" x14ac:dyDescent="0.2"/>
    <row r="54438" hidden="1" x14ac:dyDescent="0.2"/>
    <row r="54439" hidden="1" x14ac:dyDescent="0.2"/>
    <row r="54440" hidden="1" x14ac:dyDescent="0.2"/>
    <row r="54441" hidden="1" x14ac:dyDescent="0.2"/>
    <row r="54442" hidden="1" x14ac:dyDescent="0.2"/>
    <row r="54443" hidden="1" x14ac:dyDescent="0.2"/>
    <row r="54444" hidden="1" x14ac:dyDescent="0.2"/>
    <row r="54445" hidden="1" x14ac:dyDescent="0.2"/>
    <row r="54446" hidden="1" x14ac:dyDescent="0.2"/>
    <row r="54447" hidden="1" x14ac:dyDescent="0.2"/>
    <row r="54448" hidden="1" x14ac:dyDescent="0.2"/>
    <row r="54449" hidden="1" x14ac:dyDescent="0.2"/>
    <row r="54450" hidden="1" x14ac:dyDescent="0.2"/>
    <row r="54451" hidden="1" x14ac:dyDescent="0.2"/>
    <row r="54452" hidden="1" x14ac:dyDescent="0.2"/>
    <row r="54453" hidden="1" x14ac:dyDescent="0.2"/>
    <row r="54454" hidden="1" x14ac:dyDescent="0.2"/>
    <row r="54455" hidden="1" x14ac:dyDescent="0.2"/>
    <row r="54456" hidden="1" x14ac:dyDescent="0.2"/>
    <row r="54457" hidden="1" x14ac:dyDescent="0.2"/>
    <row r="54458" hidden="1" x14ac:dyDescent="0.2"/>
    <row r="54459" hidden="1" x14ac:dyDescent="0.2"/>
    <row r="54460" hidden="1" x14ac:dyDescent="0.2"/>
    <row r="54461" hidden="1" x14ac:dyDescent="0.2"/>
    <row r="54462" hidden="1" x14ac:dyDescent="0.2"/>
    <row r="54463" hidden="1" x14ac:dyDescent="0.2"/>
    <row r="54464" hidden="1" x14ac:dyDescent="0.2"/>
    <row r="54465" hidden="1" x14ac:dyDescent="0.2"/>
    <row r="54466" hidden="1" x14ac:dyDescent="0.2"/>
    <row r="54467" hidden="1" x14ac:dyDescent="0.2"/>
    <row r="54468" hidden="1" x14ac:dyDescent="0.2"/>
    <row r="54469" hidden="1" x14ac:dyDescent="0.2"/>
    <row r="54470" hidden="1" x14ac:dyDescent="0.2"/>
    <row r="54471" hidden="1" x14ac:dyDescent="0.2"/>
    <row r="54472" hidden="1" x14ac:dyDescent="0.2"/>
    <row r="54473" hidden="1" x14ac:dyDescent="0.2"/>
    <row r="54474" hidden="1" x14ac:dyDescent="0.2"/>
    <row r="54475" hidden="1" x14ac:dyDescent="0.2"/>
    <row r="54476" hidden="1" x14ac:dyDescent="0.2"/>
    <row r="54477" hidden="1" x14ac:dyDescent="0.2"/>
    <row r="54478" hidden="1" x14ac:dyDescent="0.2"/>
    <row r="54479" hidden="1" x14ac:dyDescent="0.2"/>
    <row r="54480" hidden="1" x14ac:dyDescent="0.2"/>
    <row r="54481" hidden="1" x14ac:dyDescent="0.2"/>
    <row r="54482" hidden="1" x14ac:dyDescent="0.2"/>
    <row r="54483" hidden="1" x14ac:dyDescent="0.2"/>
    <row r="54484" hidden="1" x14ac:dyDescent="0.2"/>
    <row r="54485" hidden="1" x14ac:dyDescent="0.2"/>
    <row r="54486" hidden="1" x14ac:dyDescent="0.2"/>
    <row r="54487" hidden="1" x14ac:dyDescent="0.2"/>
    <row r="54488" hidden="1" x14ac:dyDescent="0.2"/>
    <row r="54489" hidden="1" x14ac:dyDescent="0.2"/>
    <row r="54490" hidden="1" x14ac:dyDescent="0.2"/>
    <row r="54491" hidden="1" x14ac:dyDescent="0.2"/>
    <row r="54492" hidden="1" x14ac:dyDescent="0.2"/>
    <row r="54493" hidden="1" x14ac:dyDescent="0.2"/>
    <row r="54494" hidden="1" x14ac:dyDescent="0.2"/>
    <row r="54495" hidden="1" x14ac:dyDescent="0.2"/>
    <row r="54496" hidden="1" x14ac:dyDescent="0.2"/>
    <row r="54497" hidden="1" x14ac:dyDescent="0.2"/>
    <row r="54498" hidden="1" x14ac:dyDescent="0.2"/>
    <row r="54499" hidden="1" x14ac:dyDescent="0.2"/>
    <row r="54500" hidden="1" x14ac:dyDescent="0.2"/>
    <row r="54501" hidden="1" x14ac:dyDescent="0.2"/>
    <row r="54502" hidden="1" x14ac:dyDescent="0.2"/>
    <row r="54503" hidden="1" x14ac:dyDescent="0.2"/>
    <row r="54504" hidden="1" x14ac:dyDescent="0.2"/>
    <row r="54505" hidden="1" x14ac:dyDescent="0.2"/>
    <row r="54506" hidden="1" x14ac:dyDescent="0.2"/>
    <row r="54507" hidden="1" x14ac:dyDescent="0.2"/>
    <row r="54508" hidden="1" x14ac:dyDescent="0.2"/>
    <row r="54509" hidden="1" x14ac:dyDescent="0.2"/>
    <row r="54510" hidden="1" x14ac:dyDescent="0.2"/>
    <row r="54511" hidden="1" x14ac:dyDescent="0.2"/>
    <row r="54512" hidden="1" x14ac:dyDescent="0.2"/>
    <row r="54513" hidden="1" x14ac:dyDescent="0.2"/>
    <row r="54514" hidden="1" x14ac:dyDescent="0.2"/>
    <row r="54515" hidden="1" x14ac:dyDescent="0.2"/>
    <row r="54516" hidden="1" x14ac:dyDescent="0.2"/>
    <row r="54517" hidden="1" x14ac:dyDescent="0.2"/>
    <row r="54518" hidden="1" x14ac:dyDescent="0.2"/>
    <row r="54519" hidden="1" x14ac:dyDescent="0.2"/>
    <row r="54520" hidden="1" x14ac:dyDescent="0.2"/>
    <row r="54521" hidden="1" x14ac:dyDescent="0.2"/>
    <row r="54522" hidden="1" x14ac:dyDescent="0.2"/>
    <row r="54523" hidden="1" x14ac:dyDescent="0.2"/>
    <row r="54524" hidden="1" x14ac:dyDescent="0.2"/>
    <row r="54525" hidden="1" x14ac:dyDescent="0.2"/>
    <row r="54526" hidden="1" x14ac:dyDescent="0.2"/>
    <row r="54527" hidden="1" x14ac:dyDescent="0.2"/>
    <row r="54528" hidden="1" x14ac:dyDescent="0.2"/>
    <row r="54529" hidden="1" x14ac:dyDescent="0.2"/>
    <row r="54530" hidden="1" x14ac:dyDescent="0.2"/>
    <row r="54531" hidden="1" x14ac:dyDescent="0.2"/>
    <row r="54532" hidden="1" x14ac:dyDescent="0.2"/>
    <row r="54533" hidden="1" x14ac:dyDescent="0.2"/>
    <row r="54534" hidden="1" x14ac:dyDescent="0.2"/>
    <row r="54535" hidden="1" x14ac:dyDescent="0.2"/>
    <row r="54536" hidden="1" x14ac:dyDescent="0.2"/>
    <row r="54537" hidden="1" x14ac:dyDescent="0.2"/>
    <row r="54538" hidden="1" x14ac:dyDescent="0.2"/>
    <row r="54539" hidden="1" x14ac:dyDescent="0.2"/>
    <row r="54540" hidden="1" x14ac:dyDescent="0.2"/>
    <row r="54541" hidden="1" x14ac:dyDescent="0.2"/>
    <row r="54542" hidden="1" x14ac:dyDescent="0.2"/>
    <row r="54543" hidden="1" x14ac:dyDescent="0.2"/>
    <row r="54544" hidden="1" x14ac:dyDescent="0.2"/>
    <row r="54545" hidden="1" x14ac:dyDescent="0.2"/>
    <row r="54546" hidden="1" x14ac:dyDescent="0.2"/>
    <row r="54547" hidden="1" x14ac:dyDescent="0.2"/>
    <row r="54548" hidden="1" x14ac:dyDescent="0.2"/>
    <row r="54549" hidden="1" x14ac:dyDescent="0.2"/>
    <row r="54550" hidden="1" x14ac:dyDescent="0.2"/>
    <row r="54551" hidden="1" x14ac:dyDescent="0.2"/>
    <row r="54552" hidden="1" x14ac:dyDescent="0.2"/>
    <row r="54553" hidden="1" x14ac:dyDescent="0.2"/>
    <row r="54554" hidden="1" x14ac:dyDescent="0.2"/>
    <row r="54555" hidden="1" x14ac:dyDescent="0.2"/>
    <row r="54556" hidden="1" x14ac:dyDescent="0.2"/>
    <row r="54557" hidden="1" x14ac:dyDescent="0.2"/>
    <row r="54558" hidden="1" x14ac:dyDescent="0.2"/>
    <row r="54559" hidden="1" x14ac:dyDescent="0.2"/>
    <row r="54560" hidden="1" x14ac:dyDescent="0.2"/>
    <row r="54561" hidden="1" x14ac:dyDescent="0.2"/>
    <row r="54562" hidden="1" x14ac:dyDescent="0.2"/>
    <row r="54563" hidden="1" x14ac:dyDescent="0.2"/>
    <row r="54564" hidden="1" x14ac:dyDescent="0.2"/>
    <row r="54565" hidden="1" x14ac:dyDescent="0.2"/>
    <row r="54566" hidden="1" x14ac:dyDescent="0.2"/>
    <row r="54567" hidden="1" x14ac:dyDescent="0.2"/>
    <row r="54568" hidden="1" x14ac:dyDescent="0.2"/>
    <row r="54569" hidden="1" x14ac:dyDescent="0.2"/>
    <row r="54570" hidden="1" x14ac:dyDescent="0.2"/>
    <row r="54571" hidden="1" x14ac:dyDescent="0.2"/>
    <row r="54572" hidden="1" x14ac:dyDescent="0.2"/>
    <row r="54573" hidden="1" x14ac:dyDescent="0.2"/>
    <row r="54574" hidden="1" x14ac:dyDescent="0.2"/>
    <row r="54575" hidden="1" x14ac:dyDescent="0.2"/>
    <row r="54576" hidden="1" x14ac:dyDescent="0.2"/>
    <row r="54577" hidden="1" x14ac:dyDescent="0.2"/>
    <row r="54578" hidden="1" x14ac:dyDescent="0.2"/>
    <row r="54579" hidden="1" x14ac:dyDescent="0.2"/>
    <row r="54580" hidden="1" x14ac:dyDescent="0.2"/>
    <row r="54581" hidden="1" x14ac:dyDescent="0.2"/>
    <row r="54582" hidden="1" x14ac:dyDescent="0.2"/>
    <row r="54583" hidden="1" x14ac:dyDescent="0.2"/>
    <row r="54584" hidden="1" x14ac:dyDescent="0.2"/>
    <row r="54585" hidden="1" x14ac:dyDescent="0.2"/>
    <row r="54586" hidden="1" x14ac:dyDescent="0.2"/>
    <row r="54587" hidden="1" x14ac:dyDescent="0.2"/>
    <row r="54588" hidden="1" x14ac:dyDescent="0.2"/>
    <row r="54589" hidden="1" x14ac:dyDescent="0.2"/>
    <row r="54590" hidden="1" x14ac:dyDescent="0.2"/>
    <row r="54591" hidden="1" x14ac:dyDescent="0.2"/>
    <row r="54592" hidden="1" x14ac:dyDescent="0.2"/>
    <row r="54593" hidden="1" x14ac:dyDescent="0.2"/>
    <row r="54594" hidden="1" x14ac:dyDescent="0.2"/>
    <row r="54595" hidden="1" x14ac:dyDescent="0.2"/>
    <row r="54596" hidden="1" x14ac:dyDescent="0.2"/>
    <row r="54597" hidden="1" x14ac:dyDescent="0.2"/>
    <row r="54598" hidden="1" x14ac:dyDescent="0.2"/>
    <row r="54599" hidden="1" x14ac:dyDescent="0.2"/>
    <row r="54600" hidden="1" x14ac:dyDescent="0.2"/>
    <row r="54601" hidden="1" x14ac:dyDescent="0.2"/>
    <row r="54602" hidden="1" x14ac:dyDescent="0.2"/>
    <row r="54603" hidden="1" x14ac:dyDescent="0.2"/>
    <row r="54604" hidden="1" x14ac:dyDescent="0.2"/>
    <row r="54605" hidden="1" x14ac:dyDescent="0.2"/>
    <row r="54606" hidden="1" x14ac:dyDescent="0.2"/>
    <row r="54607" hidden="1" x14ac:dyDescent="0.2"/>
    <row r="54608" hidden="1" x14ac:dyDescent="0.2"/>
    <row r="54609" hidden="1" x14ac:dyDescent="0.2"/>
    <row r="54610" hidden="1" x14ac:dyDescent="0.2"/>
    <row r="54611" hidden="1" x14ac:dyDescent="0.2"/>
    <row r="54612" hidden="1" x14ac:dyDescent="0.2"/>
    <row r="54613" hidden="1" x14ac:dyDescent="0.2"/>
    <row r="54614" hidden="1" x14ac:dyDescent="0.2"/>
    <row r="54615" hidden="1" x14ac:dyDescent="0.2"/>
    <row r="54616" hidden="1" x14ac:dyDescent="0.2"/>
    <row r="54617" hidden="1" x14ac:dyDescent="0.2"/>
    <row r="54618" hidden="1" x14ac:dyDescent="0.2"/>
    <row r="54619" hidden="1" x14ac:dyDescent="0.2"/>
    <row r="54620" hidden="1" x14ac:dyDescent="0.2"/>
    <row r="54621" hidden="1" x14ac:dyDescent="0.2"/>
    <row r="54622" hidden="1" x14ac:dyDescent="0.2"/>
    <row r="54623" hidden="1" x14ac:dyDescent="0.2"/>
    <row r="54624" hidden="1" x14ac:dyDescent="0.2"/>
    <row r="54625" hidden="1" x14ac:dyDescent="0.2"/>
    <row r="54626" hidden="1" x14ac:dyDescent="0.2"/>
    <row r="54627" hidden="1" x14ac:dyDescent="0.2"/>
    <row r="54628" hidden="1" x14ac:dyDescent="0.2"/>
    <row r="54629" hidden="1" x14ac:dyDescent="0.2"/>
    <row r="54630" hidden="1" x14ac:dyDescent="0.2"/>
    <row r="54631" hidden="1" x14ac:dyDescent="0.2"/>
    <row r="54632" hidden="1" x14ac:dyDescent="0.2"/>
    <row r="54633" hidden="1" x14ac:dyDescent="0.2"/>
    <row r="54634" hidden="1" x14ac:dyDescent="0.2"/>
    <row r="54635" hidden="1" x14ac:dyDescent="0.2"/>
    <row r="54636" hidden="1" x14ac:dyDescent="0.2"/>
    <row r="54637" hidden="1" x14ac:dyDescent="0.2"/>
    <row r="54638" hidden="1" x14ac:dyDescent="0.2"/>
    <row r="54639" hidden="1" x14ac:dyDescent="0.2"/>
    <row r="54640" hidden="1" x14ac:dyDescent="0.2"/>
    <row r="54641" hidden="1" x14ac:dyDescent="0.2"/>
    <row r="54642" hidden="1" x14ac:dyDescent="0.2"/>
    <row r="54643" hidden="1" x14ac:dyDescent="0.2"/>
    <row r="54644" hidden="1" x14ac:dyDescent="0.2"/>
    <row r="54645" hidden="1" x14ac:dyDescent="0.2"/>
    <row r="54646" hidden="1" x14ac:dyDescent="0.2"/>
    <row r="54647" hidden="1" x14ac:dyDescent="0.2"/>
    <row r="54648" hidden="1" x14ac:dyDescent="0.2"/>
    <row r="54649" hidden="1" x14ac:dyDescent="0.2"/>
    <row r="54650" hidden="1" x14ac:dyDescent="0.2"/>
    <row r="54651" hidden="1" x14ac:dyDescent="0.2"/>
    <row r="54652" hidden="1" x14ac:dyDescent="0.2"/>
    <row r="54653" hidden="1" x14ac:dyDescent="0.2"/>
    <row r="54654" hidden="1" x14ac:dyDescent="0.2"/>
    <row r="54655" hidden="1" x14ac:dyDescent="0.2"/>
    <row r="54656" hidden="1" x14ac:dyDescent="0.2"/>
    <row r="54657" hidden="1" x14ac:dyDescent="0.2"/>
    <row r="54658" hidden="1" x14ac:dyDescent="0.2"/>
    <row r="54659" hidden="1" x14ac:dyDescent="0.2"/>
    <row r="54660" hidden="1" x14ac:dyDescent="0.2"/>
    <row r="54661" hidden="1" x14ac:dyDescent="0.2"/>
    <row r="54662" hidden="1" x14ac:dyDescent="0.2"/>
    <row r="54663" hidden="1" x14ac:dyDescent="0.2"/>
    <row r="54664" hidden="1" x14ac:dyDescent="0.2"/>
    <row r="54665" hidden="1" x14ac:dyDescent="0.2"/>
    <row r="54666" hidden="1" x14ac:dyDescent="0.2"/>
    <row r="54667" hidden="1" x14ac:dyDescent="0.2"/>
    <row r="54668" hidden="1" x14ac:dyDescent="0.2"/>
    <row r="54669" hidden="1" x14ac:dyDescent="0.2"/>
    <row r="54670" hidden="1" x14ac:dyDescent="0.2"/>
    <row r="54671" hidden="1" x14ac:dyDescent="0.2"/>
    <row r="54672" hidden="1" x14ac:dyDescent="0.2"/>
    <row r="54673" hidden="1" x14ac:dyDescent="0.2"/>
    <row r="54674" hidden="1" x14ac:dyDescent="0.2"/>
    <row r="54675" hidden="1" x14ac:dyDescent="0.2"/>
    <row r="54676" hidden="1" x14ac:dyDescent="0.2"/>
    <row r="54677" hidden="1" x14ac:dyDescent="0.2"/>
    <row r="54678" hidden="1" x14ac:dyDescent="0.2"/>
    <row r="54679" hidden="1" x14ac:dyDescent="0.2"/>
    <row r="54680" hidden="1" x14ac:dyDescent="0.2"/>
    <row r="54681" hidden="1" x14ac:dyDescent="0.2"/>
    <row r="54682" hidden="1" x14ac:dyDescent="0.2"/>
    <row r="54683" hidden="1" x14ac:dyDescent="0.2"/>
    <row r="54684" hidden="1" x14ac:dyDescent="0.2"/>
    <row r="54685" hidden="1" x14ac:dyDescent="0.2"/>
    <row r="54686" hidden="1" x14ac:dyDescent="0.2"/>
    <row r="54687" hidden="1" x14ac:dyDescent="0.2"/>
    <row r="54688" hidden="1" x14ac:dyDescent="0.2"/>
    <row r="54689" hidden="1" x14ac:dyDescent="0.2"/>
    <row r="54690" hidden="1" x14ac:dyDescent="0.2"/>
    <row r="54691" hidden="1" x14ac:dyDescent="0.2"/>
    <row r="54692" hidden="1" x14ac:dyDescent="0.2"/>
    <row r="54693" hidden="1" x14ac:dyDescent="0.2"/>
    <row r="54694" hidden="1" x14ac:dyDescent="0.2"/>
    <row r="54695" hidden="1" x14ac:dyDescent="0.2"/>
    <row r="54696" hidden="1" x14ac:dyDescent="0.2"/>
    <row r="54697" hidden="1" x14ac:dyDescent="0.2"/>
    <row r="54698" hidden="1" x14ac:dyDescent="0.2"/>
    <row r="54699" hidden="1" x14ac:dyDescent="0.2"/>
    <row r="54700" hidden="1" x14ac:dyDescent="0.2"/>
    <row r="54701" hidden="1" x14ac:dyDescent="0.2"/>
    <row r="54702" hidden="1" x14ac:dyDescent="0.2"/>
    <row r="54703" hidden="1" x14ac:dyDescent="0.2"/>
    <row r="54704" hidden="1" x14ac:dyDescent="0.2"/>
    <row r="54705" hidden="1" x14ac:dyDescent="0.2"/>
    <row r="54706" hidden="1" x14ac:dyDescent="0.2"/>
    <row r="54707" hidden="1" x14ac:dyDescent="0.2"/>
    <row r="54708" hidden="1" x14ac:dyDescent="0.2"/>
    <row r="54709" hidden="1" x14ac:dyDescent="0.2"/>
    <row r="54710" hidden="1" x14ac:dyDescent="0.2"/>
    <row r="54711" hidden="1" x14ac:dyDescent="0.2"/>
    <row r="54712" hidden="1" x14ac:dyDescent="0.2"/>
    <row r="54713" hidden="1" x14ac:dyDescent="0.2"/>
    <row r="54714" hidden="1" x14ac:dyDescent="0.2"/>
    <row r="54715" hidden="1" x14ac:dyDescent="0.2"/>
    <row r="54716" hidden="1" x14ac:dyDescent="0.2"/>
    <row r="54717" hidden="1" x14ac:dyDescent="0.2"/>
    <row r="54718" hidden="1" x14ac:dyDescent="0.2"/>
    <row r="54719" hidden="1" x14ac:dyDescent="0.2"/>
    <row r="54720" hidden="1" x14ac:dyDescent="0.2"/>
    <row r="54721" hidden="1" x14ac:dyDescent="0.2"/>
    <row r="54722" hidden="1" x14ac:dyDescent="0.2"/>
    <row r="54723" hidden="1" x14ac:dyDescent="0.2"/>
    <row r="54724" hidden="1" x14ac:dyDescent="0.2"/>
    <row r="54725" hidden="1" x14ac:dyDescent="0.2"/>
    <row r="54726" hidden="1" x14ac:dyDescent="0.2"/>
    <row r="54727" hidden="1" x14ac:dyDescent="0.2"/>
    <row r="54728" hidden="1" x14ac:dyDescent="0.2"/>
    <row r="54729" hidden="1" x14ac:dyDescent="0.2"/>
    <row r="54730" hidden="1" x14ac:dyDescent="0.2"/>
    <row r="54731" hidden="1" x14ac:dyDescent="0.2"/>
    <row r="54732" hidden="1" x14ac:dyDescent="0.2"/>
    <row r="54733" hidden="1" x14ac:dyDescent="0.2"/>
    <row r="54734" hidden="1" x14ac:dyDescent="0.2"/>
    <row r="54735" hidden="1" x14ac:dyDescent="0.2"/>
    <row r="54736" hidden="1" x14ac:dyDescent="0.2"/>
    <row r="54737" hidden="1" x14ac:dyDescent="0.2"/>
    <row r="54738" hidden="1" x14ac:dyDescent="0.2"/>
    <row r="54739" hidden="1" x14ac:dyDescent="0.2"/>
    <row r="54740" hidden="1" x14ac:dyDescent="0.2"/>
    <row r="54741" hidden="1" x14ac:dyDescent="0.2"/>
    <row r="54742" hidden="1" x14ac:dyDescent="0.2"/>
    <row r="54743" hidden="1" x14ac:dyDescent="0.2"/>
    <row r="54744" hidden="1" x14ac:dyDescent="0.2"/>
    <row r="54745" hidden="1" x14ac:dyDescent="0.2"/>
    <row r="54746" hidden="1" x14ac:dyDescent="0.2"/>
    <row r="54747" hidden="1" x14ac:dyDescent="0.2"/>
    <row r="54748" hidden="1" x14ac:dyDescent="0.2"/>
    <row r="54749" hidden="1" x14ac:dyDescent="0.2"/>
    <row r="54750" hidden="1" x14ac:dyDescent="0.2"/>
    <row r="54751" hidden="1" x14ac:dyDescent="0.2"/>
    <row r="54752" hidden="1" x14ac:dyDescent="0.2"/>
    <row r="54753" hidden="1" x14ac:dyDescent="0.2"/>
    <row r="54754" hidden="1" x14ac:dyDescent="0.2"/>
    <row r="54755" hidden="1" x14ac:dyDescent="0.2"/>
    <row r="54756" hidden="1" x14ac:dyDescent="0.2"/>
    <row r="54757" hidden="1" x14ac:dyDescent="0.2"/>
    <row r="54758" hidden="1" x14ac:dyDescent="0.2"/>
    <row r="54759" hidden="1" x14ac:dyDescent="0.2"/>
    <row r="54760" hidden="1" x14ac:dyDescent="0.2"/>
    <row r="54761" hidden="1" x14ac:dyDescent="0.2"/>
    <row r="54762" hidden="1" x14ac:dyDescent="0.2"/>
    <row r="54763" hidden="1" x14ac:dyDescent="0.2"/>
    <row r="54764" hidden="1" x14ac:dyDescent="0.2"/>
    <row r="54765" hidden="1" x14ac:dyDescent="0.2"/>
    <row r="54766" hidden="1" x14ac:dyDescent="0.2"/>
    <row r="54767" hidden="1" x14ac:dyDescent="0.2"/>
    <row r="54768" hidden="1" x14ac:dyDescent="0.2"/>
    <row r="54769" hidden="1" x14ac:dyDescent="0.2"/>
    <row r="54770" hidden="1" x14ac:dyDescent="0.2"/>
    <row r="54771" hidden="1" x14ac:dyDescent="0.2"/>
    <row r="54772" hidden="1" x14ac:dyDescent="0.2"/>
    <row r="54773" hidden="1" x14ac:dyDescent="0.2"/>
    <row r="54774" hidden="1" x14ac:dyDescent="0.2"/>
    <row r="54775" hidden="1" x14ac:dyDescent="0.2"/>
    <row r="54776" hidden="1" x14ac:dyDescent="0.2"/>
    <row r="54777" hidden="1" x14ac:dyDescent="0.2"/>
    <row r="54778" hidden="1" x14ac:dyDescent="0.2"/>
    <row r="54779" hidden="1" x14ac:dyDescent="0.2"/>
    <row r="54780" hidden="1" x14ac:dyDescent="0.2"/>
    <row r="54781" hidden="1" x14ac:dyDescent="0.2"/>
    <row r="54782" hidden="1" x14ac:dyDescent="0.2"/>
    <row r="54783" hidden="1" x14ac:dyDescent="0.2"/>
    <row r="54784" hidden="1" x14ac:dyDescent="0.2"/>
    <row r="54785" hidden="1" x14ac:dyDescent="0.2"/>
    <row r="54786" hidden="1" x14ac:dyDescent="0.2"/>
    <row r="54787" hidden="1" x14ac:dyDescent="0.2"/>
    <row r="54788" hidden="1" x14ac:dyDescent="0.2"/>
    <row r="54789" hidden="1" x14ac:dyDescent="0.2"/>
    <row r="54790" hidden="1" x14ac:dyDescent="0.2"/>
    <row r="54791" hidden="1" x14ac:dyDescent="0.2"/>
    <row r="54792" hidden="1" x14ac:dyDescent="0.2"/>
    <row r="54793" hidden="1" x14ac:dyDescent="0.2"/>
    <row r="54794" hidden="1" x14ac:dyDescent="0.2"/>
    <row r="54795" hidden="1" x14ac:dyDescent="0.2"/>
    <row r="54796" hidden="1" x14ac:dyDescent="0.2"/>
    <row r="54797" hidden="1" x14ac:dyDescent="0.2"/>
    <row r="54798" hidden="1" x14ac:dyDescent="0.2"/>
    <row r="54799" hidden="1" x14ac:dyDescent="0.2"/>
    <row r="54800" hidden="1" x14ac:dyDescent="0.2"/>
    <row r="54801" hidden="1" x14ac:dyDescent="0.2"/>
    <row r="54802" hidden="1" x14ac:dyDescent="0.2"/>
    <row r="54803" hidden="1" x14ac:dyDescent="0.2"/>
    <row r="54804" hidden="1" x14ac:dyDescent="0.2"/>
    <row r="54805" hidden="1" x14ac:dyDescent="0.2"/>
    <row r="54806" hidden="1" x14ac:dyDescent="0.2"/>
    <row r="54807" hidden="1" x14ac:dyDescent="0.2"/>
    <row r="54808" hidden="1" x14ac:dyDescent="0.2"/>
    <row r="54809" hidden="1" x14ac:dyDescent="0.2"/>
    <row r="54810" hidden="1" x14ac:dyDescent="0.2"/>
    <row r="54811" hidden="1" x14ac:dyDescent="0.2"/>
    <row r="54812" hidden="1" x14ac:dyDescent="0.2"/>
    <row r="54813" hidden="1" x14ac:dyDescent="0.2"/>
    <row r="54814" hidden="1" x14ac:dyDescent="0.2"/>
    <row r="54815" hidden="1" x14ac:dyDescent="0.2"/>
    <row r="54816" hidden="1" x14ac:dyDescent="0.2"/>
    <row r="54817" hidden="1" x14ac:dyDescent="0.2"/>
    <row r="54818" hidden="1" x14ac:dyDescent="0.2"/>
    <row r="54819" hidden="1" x14ac:dyDescent="0.2"/>
    <row r="54820" hidden="1" x14ac:dyDescent="0.2"/>
    <row r="54821" hidden="1" x14ac:dyDescent="0.2"/>
    <row r="54822" hidden="1" x14ac:dyDescent="0.2"/>
    <row r="54823" hidden="1" x14ac:dyDescent="0.2"/>
    <row r="54824" hidden="1" x14ac:dyDescent="0.2"/>
    <row r="54825" hidden="1" x14ac:dyDescent="0.2"/>
    <row r="54826" hidden="1" x14ac:dyDescent="0.2"/>
    <row r="54827" hidden="1" x14ac:dyDescent="0.2"/>
    <row r="54828" hidden="1" x14ac:dyDescent="0.2"/>
    <row r="54829" hidden="1" x14ac:dyDescent="0.2"/>
    <row r="54830" hidden="1" x14ac:dyDescent="0.2"/>
    <row r="54831" hidden="1" x14ac:dyDescent="0.2"/>
    <row r="54832" hidden="1" x14ac:dyDescent="0.2"/>
    <row r="54833" hidden="1" x14ac:dyDescent="0.2"/>
    <row r="54834" hidden="1" x14ac:dyDescent="0.2"/>
    <row r="54835" hidden="1" x14ac:dyDescent="0.2"/>
    <row r="54836" hidden="1" x14ac:dyDescent="0.2"/>
    <row r="54837" hidden="1" x14ac:dyDescent="0.2"/>
    <row r="54838" hidden="1" x14ac:dyDescent="0.2"/>
    <row r="54839" hidden="1" x14ac:dyDescent="0.2"/>
    <row r="54840" hidden="1" x14ac:dyDescent="0.2"/>
    <row r="54841" hidden="1" x14ac:dyDescent="0.2"/>
    <row r="54842" hidden="1" x14ac:dyDescent="0.2"/>
    <row r="54843" hidden="1" x14ac:dyDescent="0.2"/>
    <row r="54844" hidden="1" x14ac:dyDescent="0.2"/>
    <row r="54845" hidden="1" x14ac:dyDescent="0.2"/>
    <row r="54846" hidden="1" x14ac:dyDescent="0.2"/>
    <row r="54847" hidden="1" x14ac:dyDescent="0.2"/>
    <row r="54848" hidden="1" x14ac:dyDescent="0.2"/>
    <row r="54849" hidden="1" x14ac:dyDescent="0.2"/>
    <row r="54850" hidden="1" x14ac:dyDescent="0.2"/>
    <row r="54851" hidden="1" x14ac:dyDescent="0.2"/>
    <row r="54852" hidden="1" x14ac:dyDescent="0.2"/>
    <row r="54853" hidden="1" x14ac:dyDescent="0.2"/>
    <row r="54854" hidden="1" x14ac:dyDescent="0.2"/>
    <row r="54855" hidden="1" x14ac:dyDescent="0.2"/>
    <row r="54856" hidden="1" x14ac:dyDescent="0.2"/>
    <row r="54857" hidden="1" x14ac:dyDescent="0.2"/>
    <row r="54858" hidden="1" x14ac:dyDescent="0.2"/>
    <row r="54859" hidden="1" x14ac:dyDescent="0.2"/>
    <row r="54860" hidden="1" x14ac:dyDescent="0.2"/>
    <row r="54861" hidden="1" x14ac:dyDescent="0.2"/>
    <row r="54862" hidden="1" x14ac:dyDescent="0.2"/>
    <row r="54863" hidden="1" x14ac:dyDescent="0.2"/>
    <row r="54864" hidden="1" x14ac:dyDescent="0.2"/>
    <row r="54865" hidden="1" x14ac:dyDescent="0.2"/>
    <row r="54866" hidden="1" x14ac:dyDescent="0.2"/>
    <row r="54867" hidden="1" x14ac:dyDescent="0.2"/>
    <row r="54868" hidden="1" x14ac:dyDescent="0.2"/>
    <row r="54869" hidden="1" x14ac:dyDescent="0.2"/>
    <row r="54870" hidden="1" x14ac:dyDescent="0.2"/>
    <row r="54871" hidden="1" x14ac:dyDescent="0.2"/>
    <row r="54872" hidden="1" x14ac:dyDescent="0.2"/>
    <row r="54873" hidden="1" x14ac:dyDescent="0.2"/>
    <row r="54874" hidden="1" x14ac:dyDescent="0.2"/>
    <row r="54875" hidden="1" x14ac:dyDescent="0.2"/>
    <row r="54876" hidden="1" x14ac:dyDescent="0.2"/>
    <row r="54877" hidden="1" x14ac:dyDescent="0.2"/>
    <row r="54878" hidden="1" x14ac:dyDescent="0.2"/>
    <row r="54879" hidden="1" x14ac:dyDescent="0.2"/>
    <row r="54880" hidden="1" x14ac:dyDescent="0.2"/>
    <row r="54881" hidden="1" x14ac:dyDescent="0.2"/>
    <row r="54882" hidden="1" x14ac:dyDescent="0.2"/>
    <row r="54883" hidden="1" x14ac:dyDescent="0.2"/>
    <row r="54884" hidden="1" x14ac:dyDescent="0.2"/>
    <row r="54885" hidden="1" x14ac:dyDescent="0.2"/>
    <row r="54886" hidden="1" x14ac:dyDescent="0.2"/>
    <row r="54887" hidden="1" x14ac:dyDescent="0.2"/>
    <row r="54888" hidden="1" x14ac:dyDescent="0.2"/>
    <row r="54889" hidden="1" x14ac:dyDescent="0.2"/>
    <row r="54890" hidden="1" x14ac:dyDescent="0.2"/>
    <row r="54891" hidden="1" x14ac:dyDescent="0.2"/>
    <row r="54892" hidden="1" x14ac:dyDescent="0.2"/>
    <row r="54893" hidden="1" x14ac:dyDescent="0.2"/>
    <row r="54894" hidden="1" x14ac:dyDescent="0.2"/>
    <row r="54895" hidden="1" x14ac:dyDescent="0.2"/>
    <row r="54896" hidden="1" x14ac:dyDescent="0.2"/>
    <row r="54897" hidden="1" x14ac:dyDescent="0.2"/>
    <row r="54898" hidden="1" x14ac:dyDescent="0.2"/>
    <row r="54899" hidden="1" x14ac:dyDescent="0.2"/>
    <row r="54900" hidden="1" x14ac:dyDescent="0.2"/>
    <row r="54901" hidden="1" x14ac:dyDescent="0.2"/>
    <row r="54902" hidden="1" x14ac:dyDescent="0.2"/>
    <row r="54903" hidden="1" x14ac:dyDescent="0.2"/>
    <row r="54904" hidden="1" x14ac:dyDescent="0.2"/>
    <row r="54905" hidden="1" x14ac:dyDescent="0.2"/>
    <row r="54906" hidden="1" x14ac:dyDescent="0.2"/>
    <row r="54907" hidden="1" x14ac:dyDescent="0.2"/>
    <row r="54908" hidden="1" x14ac:dyDescent="0.2"/>
    <row r="54909" hidden="1" x14ac:dyDescent="0.2"/>
    <row r="54910" hidden="1" x14ac:dyDescent="0.2"/>
    <row r="54911" hidden="1" x14ac:dyDescent="0.2"/>
    <row r="54912" hidden="1" x14ac:dyDescent="0.2"/>
    <row r="54913" hidden="1" x14ac:dyDescent="0.2"/>
    <row r="54914" hidden="1" x14ac:dyDescent="0.2"/>
    <row r="54915" hidden="1" x14ac:dyDescent="0.2"/>
    <row r="54916" hidden="1" x14ac:dyDescent="0.2"/>
    <row r="54917" hidden="1" x14ac:dyDescent="0.2"/>
    <row r="54918" hidden="1" x14ac:dyDescent="0.2"/>
    <row r="54919" hidden="1" x14ac:dyDescent="0.2"/>
    <row r="54920" hidden="1" x14ac:dyDescent="0.2"/>
    <row r="54921" hidden="1" x14ac:dyDescent="0.2"/>
    <row r="54922" hidden="1" x14ac:dyDescent="0.2"/>
    <row r="54923" hidden="1" x14ac:dyDescent="0.2"/>
    <row r="54924" hidden="1" x14ac:dyDescent="0.2"/>
    <row r="54925" hidden="1" x14ac:dyDescent="0.2"/>
    <row r="54926" hidden="1" x14ac:dyDescent="0.2"/>
    <row r="54927" hidden="1" x14ac:dyDescent="0.2"/>
    <row r="54928" hidden="1" x14ac:dyDescent="0.2"/>
    <row r="54929" hidden="1" x14ac:dyDescent="0.2"/>
    <row r="54930" hidden="1" x14ac:dyDescent="0.2"/>
    <row r="54931" hidden="1" x14ac:dyDescent="0.2"/>
    <row r="54932" hidden="1" x14ac:dyDescent="0.2"/>
    <row r="54933" hidden="1" x14ac:dyDescent="0.2"/>
    <row r="54934" hidden="1" x14ac:dyDescent="0.2"/>
    <row r="54935" hidden="1" x14ac:dyDescent="0.2"/>
    <row r="54936" hidden="1" x14ac:dyDescent="0.2"/>
    <row r="54937" hidden="1" x14ac:dyDescent="0.2"/>
    <row r="54938" hidden="1" x14ac:dyDescent="0.2"/>
    <row r="54939" hidden="1" x14ac:dyDescent="0.2"/>
    <row r="54940" hidden="1" x14ac:dyDescent="0.2"/>
    <row r="54941" hidden="1" x14ac:dyDescent="0.2"/>
    <row r="54942" hidden="1" x14ac:dyDescent="0.2"/>
    <row r="54943" hidden="1" x14ac:dyDescent="0.2"/>
    <row r="54944" hidden="1" x14ac:dyDescent="0.2"/>
    <row r="54945" hidden="1" x14ac:dyDescent="0.2"/>
    <row r="54946" hidden="1" x14ac:dyDescent="0.2"/>
    <row r="54947" hidden="1" x14ac:dyDescent="0.2"/>
    <row r="54948" hidden="1" x14ac:dyDescent="0.2"/>
    <row r="54949" hidden="1" x14ac:dyDescent="0.2"/>
    <row r="54950" hidden="1" x14ac:dyDescent="0.2"/>
    <row r="54951" hidden="1" x14ac:dyDescent="0.2"/>
    <row r="54952" hidden="1" x14ac:dyDescent="0.2"/>
    <row r="54953" hidden="1" x14ac:dyDescent="0.2"/>
    <row r="54954" hidden="1" x14ac:dyDescent="0.2"/>
    <row r="54955" hidden="1" x14ac:dyDescent="0.2"/>
    <row r="54956" hidden="1" x14ac:dyDescent="0.2"/>
    <row r="54957" hidden="1" x14ac:dyDescent="0.2"/>
    <row r="54958" hidden="1" x14ac:dyDescent="0.2"/>
    <row r="54959" hidden="1" x14ac:dyDescent="0.2"/>
    <row r="54960" hidden="1" x14ac:dyDescent="0.2"/>
    <row r="54961" hidden="1" x14ac:dyDescent="0.2"/>
    <row r="54962" hidden="1" x14ac:dyDescent="0.2"/>
    <row r="54963" hidden="1" x14ac:dyDescent="0.2"/>
    <row r="54964" hidden="1" x14ac:dyDescent="0.2"/>
    <row r="54965" hidden="1" x14ac:dyDescent="0.2"/>
    <row r="54966" hidden="1" x14ac:dyDescent="0.2"/>
    <row r="54967" hidden="1" x14ac:dyDescent="0.2"/>
    <row r="54968" hidden="1" x14ac:dyDescent="0.2"/>
    <row r="54969" hidden="1" x14ac:dyDescent="0.2"/>
    <row r="54970" hidden="1" x14ac:dyDescent="0.2"/>
    <row r="54971" hidden="1" x14ac:dyDescent="0.2"/>
    <row r="54972" hidden="1" x14ac:dyDescent="0.2"/>
    <row r="54973" hidden="1" x14ac:dyDescent="0.2"/>
    <row r="54974" hidden="1" x14ac:dyDescent="0.2"/>
    <row r="54975" hidden="1" x14ac:dyDescent="0.2"/>
    <row r="54976" hidden="1" x14ac:dyDescent="0.2"/>
    <row r="54977" hidden="1" x14ac:dyDescent="0.2"/>
    <row r="54978" hidden="1" x14ac:dyDescent="0.2"/>
    <row r="54979" hidden="1" x14ac:dyDescent="0.2"/>
    <row r="54980" hidden="1" x14ac:dyDescent="0.2"/>
    <row r="54981" hidden="1" x14ac:dyDescent="0.2"/>
    <row r="54982" hidden="1" x14ac:dyDescent="0.2"/>
    <row r="54983" hidden="1" x14ac:dyDescent="0.2"/>
    <row r="54984" hidden="1" x14ac:dyDescent="0.2"/>
    <row r="54985" hidden="1" x14ac:dyDescent="0.2"/>
    <row r="54986" hidden="1" x14ac:dyDescent="0.2"/>
    <row r="54987" hidden="1" x14ac:dyDescent="0.2"/>
    <row r="54988" hidden="1" x14ac:dyDescent="0.2"/>
    <row r="54989" hidden="1" x14ac:dyDescent="0.2"/>
    <row r="54990" hidden="1" x14ac:dyDescent="0.2"/>
    <row r="54991" hidden="1" x14ac:dyDescent="0.2"/>
    <row r="54992" hidden="1" x14ac:dyDescent="0.2"/>
    <row r="54993" hidden="1" x14ac:dyDescent="0.2"/>
    <row r="54994" hidden="1" x14ac:dyDescent="0.2"/>
    <row r="54995" hidden="1" x14ac:dyDescent="0.2"/>
    <row r="54996" hidden="1" x14ac:dyDescent="0.2"/>
    <row r="54997" hidden="1" x14ac:dyDescent="0.2"/>
    <row r="54998" hidden="1" x14ac:dyDescent="0.2"/>
    <row r="54999" hidden="1" x14ac:dyDescent="0.2"/>
    <row r="55000" hidden="1" x14ac:dyDescent="0.2"/>
    <row r="55001" hidden="1" x14ac:dyDescent="0.2"/>
    <row r="55002" hidden="1" x14ac:dyDescent="0.2"/>
    <row r="55003" hidden="1" x14ac:dyDescent="0.2"/>
    <row r="55004" hidden="1" x14ac:dyDescent="0.2"/>
    <row r="55005" hidden="1" x14ac:dyDescent="0.2"/>
    <row r="55006" hidden="1" x14ac:dyDescent="0.2"/>
    <row r="55007" hidden="1" x14ac:dyDescent="0.2"/>
    <row r="55008" hidden="1" x14ac:dyDescent="0.2"/>
    <row r="55009" hidden="1" x14ac:dyDescent="0.2"/>
    <row r="55010" hidden="1" x14ac:dyDescent="0.2"/>
    <row r="55011" hidden="1" x14ac:dyDescent="0.2"/>
    <row r="55012" hidden="1" x14ac:dyDescent="0.2"/>
    <row r="55013" hidden="1" x14ac:dyDescent="0.2"/>
    <row r="55014" hidden="1" x14ac:dyDescent="0.2"/>
    <row r="55015" hidden="1" x14ac:dyDescent="0.2"/>
    <row r="55016" hidden="1" x14ac:dyDescent="0.2"/>
    <row r="55017" hidden="1" x14ac:dyDescent="0.2"/>
    <row r="55018" hidden="1" x14ac:dyDescent="0.2"/>
    <row r="55019" hidden="1" x14ac:dyDescent="0.2"/>
    <row r="55020" hidden="1" x14ac:dyDescent="0.2"/>
    <row r="55021" hidden="1" x14ac:dyDescent="0.2"/>
    <row r="55022" hidden="1" x14ac:dyDescent="0.2"/>
    <row r="55023" hidden="1" x14ac:dyDescent="0.2"/>
    <row r="55024" hidden="1" x14ac:dyDescent="0.2"/>
    <row r="55025" hidden="1" x14ac:dyDescent="0.2"/>
    <row r="55026" hidden="1" x14ac:dyDescent="0.2"/>
    <row r="55027" hidden="1" x14ac:dyDescent="0.2"/>
    <row r="55028" hidden="1" x14ac:dyDescent="0.2"/>
    <row r="55029" hidden="1" x14ac:dyDescent="0.2"/>
    <row r="55030" hidden="1" x14ac:dyDescent="0.2"/>
    <row r="55031" hidden="1" x14ac:dyDescent="0.2"/>
    <row r="55032" hidden="1" x14ac:dyDescent="0.2"/>
    <row r="55033" hidden="1" x14ac:dyDescent="0.2"/>
    <row r="55034" hidden="1" x14ac:dyDescent="0.2"/>
    <row r="55035" hidden="1" x14ac:dyDescent="0.2"/>
    <row r="55036" hidden="1" x14ac:dyDescent="0.2"/>
    <row r="55037" hidden="1" x14ac:dyDescent="0.2"/>
    <row r="55038" hidden="1" x14ac:dyDescent="0.2"/>
    <row r="55039" hidden="1" x14ac:dyDescent="0.2"/>
    <row r="55040" hidden="1" x14ac:dyDescent="0.2"/>
    <row r="55041" hidden="1" x14ac:dyDescent="0.2"/>
    <row r="55042" hidden="1" x14ac:dyDescent="0.2"/>
    <row r="55043" hidden="1" x14ac:dyDescent="0.2"/>
    <row r="55044" hidden="1" x14ac:dyDescent="0.2"/>
    <row r="55045" hidden="1" x14ac:dyDescent="0.2"/>
    <row r="55046" hidden="1" x14ac:dyDescent="0.2"/>
    <row r="55047" hidden="1" x14ac:dyDescent="0.2"/>
    <row r="55048" hidden="1" x14ac:dyDescent="0.2"/>
    <row r="55049" hidden="1" x14ac:dyDescent="0.2"/>
    <row r="55050" hidden="1" x14ac:dyDescent="0.2"/>
    <row r="55051" hidden="1" x14ac:dyDescent="0.2"/>
    <row r="55052" hidden="1" x14ac:dyDescent="0.2"/>
    <row r="55053" hidden="1" x14ac:dyDescent="0.2"/>
    <row r="55054" hidden="1" x14ac:dyDescent="0.2"/>
    <row r="55055" hidden="1" x14ac:dyDescent="0.2"/>
    <row r="55056" hidden="1" x14ac:dyDescent="0.2"/>
    <row r="55057" hidden="1" x14ac:dyDescent="0.2"/>
    <row r="55058" hidden="1" x14ac:dyDescent="0.2"/>
    <row r="55059" hidden="1" x14ac:dyDescent="0.2"/>
    <row r="55060" hidden="1" x14ac:dyDescent="0.2"/>
    <row r="55061" hidden="1" x14ac:dyDescent="0.2"/>
    <row r="55062" hidden="1" x14ac:dyDescent="0.2"/>
    <row r="55063" hidden="1" x14ac:dyDescent="0.2"/>
    <row r="55064" hidden="1" x14ac:dyDescent="0.2"/>
    <row r="55065" hidden="1" x14ac:dyDescent="0.2"/>
    <row r="55066" hidden="1" x14ac:dyDescent="0.2"/>
    <row r="55067" hidden="1" x14ac:dyDescent="0.2"/>
    <row r="55068" hidden="1" x14ac:dyDescent="0.2"/>
    <row r="55069" hidden="1" x14ac:dyDescent="0.2"/>
    <row r="55070" hidden="1" x14ac:dyDescent="0.2"/>
    <row r="55071" hidden="1" x14ac:dyDescent="0.2"/>
    <row r="55072" hidden="1" x14ac:dyDescent="0.2"/>
    <row r="55073" hidden="1" x14ac:dyDescent="0.2"/>
    <row r="55074" hidden="1" x14ac:dyDescent="0.2"/>
    <row r="55075" hidden="1" x14ac:dyDescent="0.2"/>
    <row r="55076" hidden="1" x14ac:dyDescent="0.2"/>
    <row r="55077" hidden="1" x14ac:dyDescent="0.2"/>
    <row r="55078" hidden="1" x14ac:dyDescent="0.2"/>
    <row r="55079" hidden="1" x14ac:dyDescent="0.2"/>
    <row r="55080" hidden="1" x14ac:dyDescent="0.2"/>
    <row r="55081" hidden="1" x14ac:dyDescent="0.2"/>
    <row r="55082" hidden="1" x14ac:dyDescent="0.2"/>
    <row r="55083" hidden="1" x14ac:dyDescent="0.2"/>
    <row r="55084" hidden="1" x14ac:dyDescent="0.2"/>
    <row r="55085" hidden="1" x14ac:dyDescent="0.2"/>
    <row r="55086" hidden="1" x14ac:dyDescent="0.2"/>
    <row r="55087" hidden="1" x14ac:dyDescent="0.2"/>
    <row r="55088" hidden="1" x14ac:dyDescent="0.2"/>
    <row r="55089" hidden="1" x14ac:dyDescent="0.2"/>
    <row r="55090" hidden="1" x14ac:dyDescent="0.2"/>
    <row r="55091" hidden="1" x14ac:dyDescent="0.2"/>
    <row r="55092" hidden="1" x14ac:dyDescent="0.2"/>
    <row r="55093" hidden="1" x14ac:dyDescent="0.2"/>
    <row r="55094" hidden="1" x14ac:dyDescent="0.2"/>
    <row r="55095" hidden="1" x14ac:dyDescent="0.2"/>
    <row r="55096" hidden="1" x14ac:dyDescent="0.2"/>
    <row r="55097" hidden="1" x14ac:dyDescent="0.2"/>
    <row r="55098" hidden="1" x14ac:dyDescent="0.2"/>
    <row r="55099" hidden="1" x14ac:dyDescent="0.2"/>
    <row r="55100" hidden="1" x14ac:dyDescent="0.2"/>
    <row r="55101" hidden="1" x14ac:dyDescent="0.2"/>
    <row r="55102" hidden="1" x14ac:dyDescent="0.2"/>
    <row r="55103" hidden="1" x14ac:dyDescent="0.2"/>
    <row r="55104" hidden="1" x14ac:dyDescent="0.2"/>
    <row r="55105" hidden="1" x14ac:dyDescent="0.2"/>
    <row r="55106" hidden="1" x14ac:dyDescent="0.2"/>
    <row r="55107" hidden="1" x14ac:dyDescent="0.2"/>
    <row r="55108" hidden="1" x14ac:dyDescent="0.2"/>
    <row r="55109" hidden="1" x14ac:dyDescent="0.2"/>
    <row r="55110" hidden="1" x14ac:dyDescent="0.2"/>
    <row r="55111" hidden="1" x14ac:dyDescent="0.2"/>
    <row r="55112" hidden="1" x14ac:dyDescent="0.2"/>
    <row r="55113" hidden="1" x14ac:dyDescent="0.2"/>
    <row r="55114" hidden="1" x14ac:dyDescent="0.2"/>
    <row r="55115" hidden="1" x14ac:dyDescent="0.2"/>
    <row r="55116" hidden="1" x14ac:dyDescent="0.2"/>
    <row r="55117" hidden="1" x14ac:dyDescent="0.2"/>
    <row r="55118" hidden="1" x14ac:dyDescent="0.2"/>
    <row r="55119" hidden="1" x14ac:dyDescent="0.2"/>
    <row r="55120" hidden="1" x14ac:dyDescent="0.2"/>
    <row r="55121" hidden="1" x14ac:dyDescent="0.2"/>
    <row r="55122" hidden="1" x14ac:dyDescent="0.2"/>
    <row r="55123" hidden="1" x14ac:dyDescent="0.2"/>
    <row r="55124" hidden="1" x14ac:dyDescent="0.2"/>
    <row r="55125" hidden="1" x14ac:dyDescent="0.2"/>
    <row r="55126" hidden="1" x14ac:dyDescent="0.2"/>
    <row r="55127" hidden="1" x14ac:dyDescent="0.2"/>
    <row r="55128" hidden="1" x14ac:dyDescent="0.2"/>
    <row r="55129" hidden="1" x14ac:dyDescent="0.2"/>
    <row r="55130" hidden="1" x14ac:dyDescent="0.2"/>
    <row r="55131" hidden="1" x14ac:dyDescent="0.2"/>
    <row r="55132" hidden="1" x14ac:dyDescent="0.2"/>
    <row r="55133" hidden="1" x14ac:dyDescent="0.2"/>
    <row r="55134" hidden="1" x14ac:dyDescent="0.2"/>
    <row r="55135" hidden="1" x14ac:dyDescent="0.2"/>
    <row r="55136" hidden="1" x14ac:dyDescent="0.2"/>
    <row r="55137" hidden="1" x14ac:dyDescent="0.2"/>
    <row r="55138" hidden="1" x14ac:dyDescent="0.2"/>
    <row r="55139" hidden="1" x14ac:dyDescent="0.2"/>
    <row r="55140" hidden="1" x14ac:dyDescent="0.2"/>
    <row r="55141" hidden="1" x14ac:dyDescent="0.2"/>
    <row r="55142" hidden="1" x14ac:dyDescent="0.2"/>
    <row r="55143" hidden="1" x14ac:dyDescent="0.2"/>
    <row r="55144" hidden="1" x14ac:dyDescent="0.2"/>
    <row r="55145" hidden="1" x14ac:dyDescent="0.2"/>
    <row r="55146" hidden="1" x14ac:dyDescent="0.2"/>
    <row r="55147" hidden="1" x14ac:dyDescent="0.2"/>
    <row r="55148" hidden="1" x14ac:dyDescent="0.2"/>
    <row r="55149" hidden="1" x14ac:dyDescent="0.2"/>
    <row r="55150" hidden="1" x14ac:dyDescent="0.2"/>
    <row r="55151" hidden="1" x14ac:dyDescent="0.2"/>
    <row r="55152" hidden="1" x14ac:dyDescent="0.2"/>
    <row r="55153" hidden="1" x14ac:dyDescent="0.2"/>
    <row r="55154" hidden="1" x14ac:dyDescent="0.2"/>
    <row r="55155" hidden="1" x14ac:dyDescent="0.2"/>
    <row r="55156" hidden="1" x14ac:dyDescent="0.2"/>
    <row r="55157" hidden="1" x14ac:dyDescent="0.2"/>
    <row r="55158" hidden="1" x14ac:dyDescent="0.2"/>
    <row r="55159" hidden="1" x14ac:dyDescent="0.2"/>
    <row r="55160" hidden="1" x14ac:dyDescent="0.2"/>
    <row r="55161" hidden="1" x14ac:dyDescent="0.2"/>
    <row r="55162" hidden="1" x14ac:dyDescent="0.2"/>
    <row r="55163" hidden="1" x14ac:dyDescent="0.2"/>
    <row r="55164" hidden="1" x14ac:dyDescent="0.2"/>
    <row r="55165" hidden="1" x14ac:dyDescent="0.2"/>
    <row r="55166" hidden="1" x14ac:dyDescent="0.2"/>
    <row r="55167" hidden="1" x14ac:dyDescent="0.2"/>
    <row r="55168" hidden="1" x14ac:dyDescent="0.2"/>
    <row r="55169" hidden="1" x14ac:dyDescent="0.2"/>
    <row r="55170" hidden="1" x14ac:dyDescent="0.2"/>
    <row r="55171" hidden="1" x14ac:dyDescent="0.2"/>
    <row r="55172" hidden="1" x14ac:dyDescent="0.2"/>
    <row r="55173" hidden="1" x14ac:dyDescent="0.2"/>
    <row r="55174" hidden="1" x14ac:dyDescent="0.2"/>
    <row r="55175" hidden="1" x14ac:dyDescent="0.2"/>
    <row r="55176" hidden="1" x14ac:dyDescent="0.2"/>
    <row r="55177" hidden="1" x14ac:dyDescent="0.2"/>
    <row r="55178" hidden="1" x14ac:dyDescent="0.2"/>
    <row r="55179" hidden="1" x14ac:dyDescent="0.2"/>
    <row r="55180" hidden="1" x14ac:dyDescent="0.2"/>
    <row r="55181" hidden="1" x14ac:dyDescent="0.2"/>
    <row r="55182" hidden="1" x14ac:dyDescent="0.2"/>
    <row r="55183" hidden="1" x14ac:dyDescent="0.2"/>
    <row r="55184" hidden="1" x14ac:dyDescent="0.2"/>
    <row r="55185" hidden="1" x14ac:dyDescent="0.2"/>
    <row r="55186" hidden="1" x14ac:dyDescent="0.2"/>
    <row r="55187" hidden="1" x14ac:dyDescent="0.2"/>
    <row r="55188" hidden="1" x14ac:dyDescent="0.2"/>
    <row r="55189" hidden="1" x14ac:dyDescent="0.2"/>
    <row r="55190" hidden="1" x14ac:dyDescent="0.2"/>
    <row r="55191" hidden="1" x14ac:dyDescent="0.2"/>
    <row r="55192" hidden="1" x14ac:dyDescent="0.2"/>
    <row r="55193" hidden="1" x14ac:dyDescent="0.2"/>
    <row r="55194" hidden="1" x14ac:dyDescent="0.2"/>
    <row r="55195" hidden="1" x14ac:dyDescent="0.2"/>
    <row r="55196" hidden="1" x14ac:dyDescent="0.2"/>
    <row r="55197" hidden="1" x14ac:dyDescent="0.2"/>
    <row r="55198" hidden="1" x14ac:dyDescent="0.2"/>
    <row r="55199" hidden="1" x14ac:dyDescent="0.2"/>
    <row r="55200" hidden="1" x14ac:dyDescent="0.2"/>
    <row r="55201" hidden="1" x14ac:dyDescent="0.2"/>
    <row r="55202" hidden="1" x14ac:dyDescent="0.2"/>
    <row r="55203" hidden="1" x14ac:dyDescent="0.2"/>
    <row r="55204" hidden="1" x14ac:dyDescent="0.2"/>
    <row r="55205" hidden="1" x14ac:dyDescent="0.2"/>
    <row r="55206" hidden="1" x14ac:dyDescent="0.2"/>
    <row r="55207" hidden="1" x14ac:dyDescent="0.2"/>
    <row r="55208" hidden="1" x14ac:dyDescent="0.2"/>
    <row r="55209" hidden="1" x14ac:dyDescent="0.2"/>
    <row r="55210" hidden="1" x14ac:dyDescent="0.2"/>
    <row r="55211" hidden="1" x14ac:dyDescent="0.2"/>
    <row r="55212" hidden="1" x14ac:dyDescent="0.2"/>
    <row r="55213" hidden="1" x14ac:dyDescent="0.2"/>
    <row r="55214" hidden="1" x14ac:dyDescent="0.2"/>
    <row r="55215" hidden="1" x14ac:dyDescent="0.2"/>
    <row r="55216" hidden="1" x14ac:dyDescent="0.2"/>
    <row r="55217" hidden="1" x14ac:dyDescent="0.2"/>
    <row r="55218" hidden="1" x14ac:dyDescent="0.2"/>
    <row r="55219" hidden="1" x14ac:dyDescent="0.2"/>
    <row r="55220" hidden="1" x14ac:dyDescent="0.2"/>
    <row r="55221" hidden="1" x14ac:dyDescent="0.2"/>
    <row r="55222" hidden="1" x14ac:dyDescent="0.2"/>
    <row r="55223" hidden="1" x14ac:dyDescent="0.2"/>
    <row r="55224" hidden="1" x14ac:dyDescent="0.2"/>
    <row r="55225" hidden="1" x14ac:dyDescent="0.2"/>
    <row r="55226" hidden="1" x14ac:dyDescent="0.2"/>
    <row r="55227" hidden="1" x14ac:dyDescent="0.2"/>
    <row r="55228" hidden="1" x14ac:dyDescent="0.2"/>
    <row r="55229" hidden="1" x14ac:dyDescent="0.2"/>
    <row r="55230" hidden="1" x14ac:dyDescent="0.2"/>
    <row r="55231" hidden="1" x14ac:dyDescent="0.2"/>
    <row r="55232" hidden="1" x14ac:dyDescent="0.2"/>
    <row r="55233" hidden="1" x14ac:dyDescent="0.2"/>
    <row r="55234" hidden="1" x14ac:dyDescent="0.2"/>
    <row r="55235" hidden="1" x14ac:dyDescent="0.2"/>
    <row r="55236" hidden="1" x14ac:dyDescent="0.2"/>
    <row r="55237" hidden="1" x14ac:dyDescent="0.2"/>
    <row r="55238" hidden="1" x14ac:dyDescent="0.2"/>
    <row r="55239" hidden="1" x14ac:dyDescent="0.2"/>
    <row r="55240" hidden="1" x14ac:dyDescent="0.2"/>
    <row r="55241" hidden="1" x14ac:dyDescent="0.2"/>
    <row r="55242" hidden="1" x14ac:dyDescent="0.2"/>
    <row r="55243" hidden="1" x14ac:dyDescent="0.2"/>
    <row r="55244" hidden="1" x14ac:dyDescent="0.2"/>
    <row r="55245" hidden="1" x14ac:dyDescent="0.2"/>
    <row r="55246" hidden="1" x14ac:dyDescent="0.2"/>
    <row r="55247" hidden="1" x14ac:dyDescent="0.2"/>
    <row r="55248" hidden="1" x14ac:dyDescent="0.2"/>
    <row r="55249" hidden="1" x14ac:dyDescent="0.2"/>
    <row r="55250" hidden="1" x14ac:dyDescent="0.2"/>
    <row r="55251" hidden="1" x14ac:dyDescent="0.2"/>
    <row r="55252" hidden="1" x14ac:dyDescent="0.2"/>
    <row r="55253" hidden="1" x14ac:dyDescent="0.2"/>
    <row r="55254" hidden="1" x14ac:dyDescent="0.2"/>
    <row r="55255" hidden="1" x14ac:dyDescent="0.2"/>
    <row r="55256" hidden="1" x14ac:dyDescent="0.2"/>
    <row r="55257" hidden="1" x14ac:dyDescent="0.2"/>
    <row r="55258" hidden="1" x14ac:dyDescent="0.2"/>
    <row r="55259" hidden="1" x14ac:dyDescent="0.2"/>
    <row r="55260" hidden="1" x14ac:dyDescent="0.2"/>
    <row r="55261" hidden="1" x14ac:dyDescent="0.2"/>
    <row r="55262" hidden="1" x14ac:dyDescent="0.2"/>
    <row r="55263" hidden="1" x14ac:dyDescent="0.2"/>
    <row r="55264" hidden="1" x14ac:dyDescent="0.2"/>
    <row r="55265" hidden="1" x14ac:dyDescent="0.2"/>
    <row r="55266" hidden="1" x14ac:dyDescent="0.2"/>
    <row r="55267" hidden="1" x14ac:dyDescent="0.2"/>
    <row r="55268" hidden="1" x14ac:dyDescent="0.2"/>
    <row r="55269" hidden="1" x14ac:dyDescent="0.2"/>
    <row r="55270" hidden="1" x14ac:dyDescent="0.2"/>
    <row r="55271" hidden="1" x14ac:dyDescent="0.2"/>
    <row r="55272" hidden="1" x14ac:dyDescent="0.2"/>
    <row r="55273" hidden="1" x14ac:dyDescent="0.2"/>
    <row r="55274" hidden="1" x14ac:dyDescent="0.2"/>
    <row r="55275" hidden="1" x14ac:dyDescent="0.2"/>
    <row r="55276" hidden="1" x14ac:dyDescent="0.2"/>
    <row r="55277" hidden="1" x14ac:dyDescent="0.2"/>
    <row r="55278" hidden="1" x14ac:dyDescent="0.2"/>
    <row r="55279" hidden="1" x14ac:dyDescent="0.2"/>
    <row r="55280" hidden="1" x14ac:dyDescent="0.2"/>
    <row r="55281" hidden="1" x14ac:dyDescent="0.2"/>
    <row r="55282" hidden="1" x14ac:dyDescent="0.2"/>
    <row r="55283" hidden="1" x14ac:dyDescent="0.2"/>
    <row r="55284" hidden="1" x14ac:dyDescent="0.2"/>
    <row r="55285" hidden="1" x14ac:dyDescent="0.2"/>
    <row r="55286" hidden="1" x14ac:dyDescent="0.2"/>
    <row r="55287" hidden="1" x14ac:dyDescent="0.2"/>
    <row r="55288" hidden="1" x14ac:dyDescent="0.2"/>
    <row r="55289" hidden="1" x14ac:dyDescent="0.2"/>
    <row r="55290" hidden="1" x14ac:dyDescent="0.2"/>
    <row r="55291" hidden="1" x14ac:dyDescent="0.2"/>
    <row r="55292" hidden="1" x14ac:dyDescent="0.2"/>
    <row r="55293" hidden="1" x14ac:dyDescent="0.2"/>
    <row r="55294" hidden="1" x14ac:dyDescent="0.2"/>
    <row r="55295" hidden="1" x14ac:dyDescent="0.2"/>
    <row r="55296" hidden="1" x14ac:dyDescent="0.2"/>
    <row r="55297" hidden="1" x14ac:dyDescent="0.2"/>
    <row r="55298" hidden="1" x14ac:dyDescent="0.2"/>
    <row r="55299" hidden="1" x14ac:dyDescent="0.2"/>
    <row r="55300" hidden="1" x14ac:dyDescent="0.2"/>
    <row r="55301" hidden="1" x14ac:dyDescent="0.2"/>
    <row r="55302" hidden="1" x14ac:dyDescent="0.2"/>
    <row r="55303" hidden="1" x14ac:dyDescent="0.2"/>
    <row r="55304" hidden="1" x14ac:dyDescent="0.2"/>
    <row r="55305" hidden="1" x14ac:dyDescent="0.2"/>
    <row r="55306" hidden="1" x14ac:dyDescent="0.2"/>
    <row r="55307" hidden="1" x14ac:dyDescent="0.2"/>
    <row r="55308" hidden="1" x14ac:dyDescent="0.2"/>
    <row r="55309" hidden="1" x14ac:dyDescent="0.2"/>
    <row r="55310" hidden="1" x14ac:dyDescent="0.2"/>
    <row r="55311" hidden="1" x14ac:dyDescent="0.2"/>
    <row r="55312" hidden="1" x14ac:dyDescent="0.2"/>
    <row r="55313" hidden="1" x14ac:dyDescent="0.2"/>
    <row r="55314" hidden="1" x14ac:dyDescent="0.2"/>
    <row r="55315" hidden="1" x14ac:dyDescent="0.2"/>
    <row r="55316" hidden="1" x14ac:dyDescent="0.2"/>
    <row r="55317" hidden="1" x14ac:dyDescent="0.2"/>
    <row r="55318" hidden="1" x14ac:dyDescent="0.2"/>
    <row r="55319" hidden="1" x14ac:dyDescent="0.2"/>
    <row r="55320" hidden="1" x14ac:dyDescent="0.2"/>
    <row r="55321" hidden="1" x14ac:dyDescent="0.2"/>
    <row r="55322" hidden="1" x14ac:dyDescent="0.2"/>
    <row r="55323" hidden="1" x14ac:dyDescent="0.2"/>
    <row r="55324" hidden="1" x14ac:dyDescent="0.2"/>
    <row r="55325" hidden="1" x14ac:dyDescent="0.2"/>
    <row r="55326" hidden="1" x14ac:dyDescent="0.2"/>
    <row r="55327" hidden="1" x14ac:dyDescent="0.2"/>
    <row r="55328" hidden="1" x14ac:dyDescent="0.2"/>
    <row r="55329" hidden="1" x14ac:dyDescent="0.2"/>
    <row r="55330" hidden="1" x14ac:dyDescent="0.2"/>
    <row r="55331" hidden="1" x14ac:dyDescent="0.2"/>
    <row r="55332" hidden="1" x14ac:dyDescent="0.2"/>
    <row r="55333" hidden="1" x14ac:dyDescent="0.2"/>
    <row r="55334" hidden="1" x14ac:dyDescent="0.2"/>
    <row r="55335" hidden="1" x14ac:dyDescent="0.2"/>
    <row r="55336" hidden="1" x14ac:dyDescent="0.2"/>
    <row r="55337" hidden="1" x14ac:dyDescent="0.2"/>
    <row r="55338" hidden="1" x14ac:dyDescent="0.2"/>
    <row r="55339" hidden="1" x14ac:dyDescent="0.2"/>
    <row r="55340" hidden="1" x14ac:dyDescent="0.2"/>
    <row r="55341" hidden="1" x14ac:dyDescent="0.2"/>
    <row r="55342" hidden="1" x14ac:dyDescent="0.2"/>
    <row r="55343" hidden="1" x14ac:dyDescent="0.2"/>
    <row r="55344" hidden="1" x14ac:dyDescent="0.2"/>
    <row r="55345" hidden="1" x14ac:dyDescent="0.2"/>
    <row r="55346" hidden="1" x14ac:dyDescent="0.2"/>
    <row r="55347" hidden="1" x14ac:dyDescent="0.2"/>
    <row r="55348" hidden="1" x14ac:dyDescent="0.2"/>
    <row r="55349" hidden="1" x14ac:dyDescent="0.2"/>
    <row r="55350" hidden="1" x14ac:dyDescent="0.2"/>
    <row r="55351" hidden="1" x14ac:dyDescent="0.2"/>
    <row r="55352" hidden="1" x14ac:dyDescent="0.2"/>
    <row r="55353" hidden="1" x14ac:dyDescent="0.2"/>
    <row r="55354" hidden="1" x14ac:dyDescent="0.2"/>
    <row r="55355" hidden="1" x14ac:dyDescent="0.2"/>
    <row r="55356" hidden="1" x14ac:dyDescent="0.2"/>
    <row r="55357" hidden="1" x14ac:dyDescent="0.2"/>
    <row r="55358" hidden="1" x14ac:dyDescent="0.2"/>
    <row r="55359" hidden="1" x14ac:dyDescent="0.2"/>
    <row r="55360" hidden="1" x14ac:dyDescent="0.2"/>
    <row r="55361" hidden="1" x14ac:dyDescent="0.2"/>
    <row r="55362" hidden="1" x14ac:dyDescent="0.2"/>
    <row r="55363" hidden="1" x14ac:dyDescent="0.2"/>
    <row r="55364" hidden="1" x14ac:dyDescent="0.2"/>
    <row r="55365" hidden="1" x14ac:dyDescent="0.2"/>
    <row r="55366" hidden="1" x14ac:dyDescent="0.2"/>
    <row r="55367" hidden="1" x14ac:dyDescent="0.2"/>
    <row r="55368" hidden="1" x14ac:dyDescent="0.2"/>
    <row r="55369" hidden="1" x14ac:dyDescent="0.2"/>
    <row r="55370" hidden="1" x14ac:dyDescent="0.2"/>
    <row r="55371" hidden="1" x14ac:dyDescent="0.2"/>
    <row r="55372" hidden="1" x14ac:dyDescent="0.2"/>
    <row r="55373" hidden="1" x14ac:dyDescent="0.2"/>
    <row r="55374" hidden="1" x14ac:dyDescent="0.2"/>
    <row r="55375" hidden="1" x14ac:dyDescent="0.2"/>
    <row r="55376" hidden="1" x14ac:dyDescent="0.2"/>
    <row r="55377" hidden="1" x14ac:dyDescent="0.2"/>
    <row r="55378" hidden="1" x14ac:dyDescent="0.2"/>
    <row r="55379" hidden="1" x14ac:dyDescent="0.2"/>
    <row r="55380" hidden="1" x14ac:dyDescent="0.2"/>
    <row r="55381" hidden="1" x14ac:dyDescent="0.2"/>
    <row r="55382" hidden="1" x14ac:dyDescent="0.2"/>
    <row r="55383" hidden="1" x14ac:dyDescent="0.2"/>
    <row r="55384" hidden="1" x14ac:dyDescent="0.2"/>
    <row r="55385" hidden="1" x14ac:dyDescent="0.2"/>
    <row r="55386" hidden="1" x14ac:dyDescent="0.2"/>
    <row r="55387" hidden="1" x14ac:dyDescent="0.2"/>
    <row r="55388" hidden="1" x14ac:dyDescent="0.2"/>
    <row r="55389" hidden="1" x14ac:dyDescent="0.2"/>
    <row r="55390" hidden="1" x14ac:dyDescent="0.2"/>
    <row r="55391" hidden="1" x14ac:dyDescent="0.2"/>
    <row r="55392" hidden="1" x14ac:dyDescent="0.2"/>
    <row r="55393" hidden="1" x14ac:dyDescent="0.2"/>
    <row r="55394" hidden="1" x14ac:dyDescent="0.2"/>
    <row r="55395" hidden="1" x14ac:dyDescent="0.2"/>
    <row r="55396" hidden="1" x14ac:dyDescent="0.2"/>
    <row r="55397" hidden="1" x14ac:dyDescent="0.2"/>
    <row r="55398" hidden="1" x14ac:dyDescent="0.2"/>
    <row r="55399" hidden="1" x14ac:dyDescent="0.2"/>
    <row r="55400" hidden="1" x14ac:dyDescent="0.2"/>
    <row r="55401" hidden="1" x14ac:dyDescent="0.2"/>
    <row r="55402" hidden="1" x14ac:dyDescent="0.2"/>
    <row r="55403" hidden="1" x14ac:dyDescent="0.2"/>
    <row r="55404" hidden="1" x14ac:dyDescent="0.2"/>
    <row r="55405" hidden="1" x14ac:dyDescent="0.2"/>
    <row r="55406" hidden="1" x14ac:dyDescent="0.2"/>
    <row r="55407" hidden="1" x14ac:dyDescent="0.2"/>
    <row r="55408" hidden="1" x14ac:dyDescent="0.2"/>
    <row r="55409" hidden="1" x14ac:dyDescent="0.2"/>
    <row r="55410" hidden="1" x14ac:dyDescent="0.2"/>
    <row r="55411" hidden="1" x14ac:dyDescent="0.2"/>
    <row r="55412" hidden="1" x14ac:dyDescent="0.2"/>
    <row r="55413" hidden="1" x14ac:dyDescent="0.2"/>
    <row r="55414" hidden="1" x14ac:dyDescent="0.2"/>
    <row r="55415" hidden="1" x14ac:dyDescent="0.2"/>
    <row r="55416" hidden="1" x14ac:dyDescent="0.2"/>
    <row r="55417" hidden="1" x14ac:dyDescent="0.2"/>
    <row r="55418" hidden="1" x14ac:dyDescent="0.2"/>
    <row r="55419" hidden="1" x14ac:dyDescent="0.2"/>
    <row r="55420" hidden="1" x14ac:dyDescent="0.2"/>
    <row r="55421" hidden="1" x14ac:dyDescent="0.2"/>
    <row r="55422" hidden="1" x14ac:dyDescent="0.2"/>
    <row r="55423" hidden="1" x14ac:dyDescent="0.2"/>
    <row r="55424" hidden="1" x14ac:dyDescent="0.2"/>
    <row r="55425" hidden="1" x14ac:dyDescent="0.2"/>
    <row r="55426" hidden="1" x14ac:dyDescent="0.2"/>
    <row r="55427" hidden="1" x14ac:dyDescent="0.2"/>
    <row r="55428" hidden="1" x14ac:dyDescent="0.2"/>
    <row r="55429" hidden="1" x14ac:dyDescent="0.2"/>
    <row r="55430" hidden="1" x14ac:dyDescent="0.2"/>
    <row r="55431" hidden="1" x14ac:dyDescent="0.2"/>
    <row r="55432" hidden="1" x14ac:dyDescent="0.2"/>
    <row r="55433" hidden="1" x14ac:dyDescent="0.2"/>
    <row r="55434" hidden="1" x14ac:dyDescent="0.2"/>
    <row r="55435" hidden="1" x14ac:dyDescent="0.2"/>
    <row r="55436" hidden="1" x14ac:dyDescent="0.2"/>
    <row r="55437" hidden="1" x14ac:dyDescent="0.2"/>
    <row r="55438" hidden="1" x14ac:dyDescent="0.2"/>
    <row r="55439" hidden="1" x14ac:dyDescent="0.2"/>
    <row r="55440" hidden="1" x14ac:dyDescent="0.2"/>
    <row r="55441" hidden="1" x14ac:dyDescent="0.2"/>
    <row r="55442" hidden="1" x14ac:dyDescent="0.2"/>
    <row r="55443" hidden="1" x14ac:dyDescent="0.2"/>
    <row r="55444" hidden="1" x14ac:dyDescent="0.2"/>
    <row r="55445" hidden="1" x14ac:dyDescent="0.2"/>
    <row r="55446" hidden="1" x14ac:dyDescent="0.2"/>
    <row r="55447" hidden="1" x14ac:dyDescent="0.2"/>
    <row r="55448" hidden="1" x14ac:dyDescent="0.2"/>
    <row r="55449" hidden="1" x14ac:dyDescent="0.2"/>
    <row r="55450" hidden="1" x14ac:dyDescent="0.2"/>
    <row r="55451" hidden="1" x14ac:dyDescent="0.2"/>
    <row r="55452" hidden="1" x14ac:dyDescent="0.2"/>
    <row r="55453" hidden="1" x14ac:dyDescent="0.2"/>
    <row r="55454" hidden="1" x14ac:dyDescent="0.2"/>
    <row r="55455" hidden="1" x14ac:dyDescent="0.2"/>
    <row r="55456" hidden="1" x14ac:dyDescent="0.2"/>
    <row r="55457" hidden="1" x14ac:dyDescent="0.2"/>
    <row r="55458" hidden="1" x14ac:dyDescent="0.2"/>
    <row r="55459" hidden="1" x14ac:dyDescent="0.2"/>
    <row r="55460" hidden="1" x14ac:dyDescent="0.2"/>
    <row r="55461" hidden="1" x14ac:dyDescent="0.2"/>
    <row r="55462" hidden="1" x14ac:dyDescent="0.2"/>
    <row r="55463" hidden="1" x14ac:dyDescent="0.2"/>
    <row r="55464" hidden="1" x14ac:dyDescent="0.2"/>
    <row r="55465" hidden="1" x14ac:dyDescent="0.2"/>
    <row r="55466" hidden="1" x14ac:dyDescent="0.2"/>
    <row r="55467" hidden="1" x14ac:dyDescent="0.2"/>
    <row r="55468" hidden="1" x14ac:dyDescent="0.2"/>
    <row r="55469" hidden="1" x14ac:dyDescent="0.2"/>
    <row r="55470" hidden="1" x14ac:dyDescent="0.2"/>
    <row r="55471" hidden="1" x14ac:dyDescent="0.2"/>
    <row r="55472" hidden="1" x14ac:dyDescent="0.2"/>
    <row r="55473" hidden="1" x14ac:dyDescent="0.2"/>
    <row r="55474" hidden="1" x14ac:dyDescent="0.2"/>
    <row r="55475" hidden="1" x14ac:dyDescent="0.2"/>
    <row r="55476" hidden="1" x14ac:dyDescent="0.2"/>
    <row r="55477" hidden="1" x14ac:dyDescent="0.2"/>
    <row r="55478" hidden="1" x14ac:dyDescent="0.2"/>
    <row r="55479" hidden="1" x14ac:dyDescent="0.2"/>
    <row r="55480" hidden="1" x14ac:dyDescent="0.2"/>
    <row r="55481" hidden="1" x14ac:dyDescent="0.2"/>
    <row r="55482" hidden="1" x14ac:dyDescent="0.2"/>
    <row r="55483" hidden="1" x14ac:dyDescent="0.2"/>
    <row r="55484" hidden="1" x14ac:dyDescent="0.2"/>
    <row r="55485" hidden="1" x14ac:dyDescent="0.2"/>
    <row r="55486" hidden="1" x14ac:dyDescent="0.2"/>
    <row r="55487" hidden="1" x14ac:dyDescent="0.2"/>
    <row r="55488" hidden="1" x14ac:dyDescent="0.2"/>
    <row r="55489" hidden="1" x14ac:dyDescent="0.2"/>
    <row r="55490" hidden="1" x14ac:dyDescent="0.2"/>
    <row r="55491" hidden="1" x14ac:dyDescent="0.2"/>
    <row r="55492" hidden="1" x14ac:dyDescent="0.2"/>
    <row r="55493" hidden="1" x14ac:dyDescent="0.2"/>
    <row r="55494" hidden="1" x14ac:dyDescent="0.2"/>
    <row r="55495" hidden="1" x14ac:dyDescent="0.2"/>
    <row r="55496" hidden="1" x14ac:dyDescent="0.2"/>
    <row r="55497" hidden="1" x14ac:dyDescent="0.2"/>
    <row r="55498" hidden="1" x14ac:dyDescent="0.2"/>
    <row r="55499" hidden="1" x14ac:dyDescent="0.2"/>
    <row r="55500" hidden="1" x14ac:dyDescent="0.2"/>
    <row r="55501" hidden="1" x14ac:dyDescent="0.2"/>
    <row r="55502" hidden="1" x14ac:dyDescent="0.2"/>
    <row r="55503" hidden="1" x14ac:dyDescent="0.2"/>
    <row r="55504" hidden="1" x14ac:dyDescent="0.2"/>
    <row r="55505" hidden="1" x14ac:dyDescent="0.2"/>
    <row r="55506" hidden="1" x14ac:dyDescent="0.2"/>
    <row r="55507" hidden="1" x14ac:dyDescent="0.2"/>
    <row r="55508" hidden="1" x14ac:dyDescent="0.2"/>
    <row r="55509" hidden="1" x14ac:dyDescent="0.2"/>
    <row r="55510" hidden="1" x14ac:dyDescent="0.2"/>
    <row r="55511" hidden="1" x14ac:dyDescent="0.2"/>
    <row r="55512" hidden="1" x14ac:dyDescent="0.2"/>
    <row r="55513" hidden="1" x14ac:dyDescent="0.2"/>
    <row r="55514" hidden="1" x14ac:dyDescent="0.2"/>
    <row r="55515" hidden="1" x14ac:dyDescent="0.2"/>
    <row r="55516" hidden="1" x14ac:dyDescent="0.2"/>
    <row r="55517" hidden="1" x14ac:dyDescent="0.2"/>
    <row r="55518" hidden="1" x14ac:dyDescent="0.2"/>
    <row r="55519" hidden="1" x14ac:dyDescent="0.2"/>
    <row r="55520" hidden="1" x14ac:dyDescent="0.2"/>
    <row r="55521" hidden="1" x14ac:dyDescent="0.2"/>
    <row r="55522" hidden="1" x14ac:dyDescent="0.2"/>
    <row r="55523" hidden="1" x14ac:dyDescent="0.2"/>
    <row r="55524" hidden="1" x14ac:dyDescent="0.2"/>
    <row r="55525" hidden="1" x14ac:dyDescent="0.2"/>
    <row r="55526" hidden="1" x14ac:dyDescent="0.2"/>
    <row r="55527" hidden="1" x14ac:dyDescent="0.2"/>
    <row r="55528" hidden="1" x14ac:dyDescent="0.2"/>
    <row r="55529" hidden="1" x14ac:dyDescent="0.2"/>
    <row r="55530" hidden="1" x14ac:dyDescent="0.2"/>
    <row r="55531" hidden="1" x14ac:dyDescent="0.2"/>
    <row r="55532" hidden="1" x14ac:dyDescent="0.2"/>
    <row r="55533" hidden="1" x14ac:dyDescent="0.2"/>
    <row r="55534" hidden="1" x14ac:dyDescent="0.2"/>
    <row r="55535" hidden="1" x14ac:dyDescent="0.2"/>
    <row r="55536" hidden="1" x14ac:dyDescent="0.2"/>
    <row r="55537" hidden="1" x14ac:dyDescent="0.2"/>
    <row r="55538" hidden="1" x14ac:dyDescent="0.2"/>
    <row r="55539" hidden="1" x14ac:dyDescent="0.2"/>
    <row r="55540" hidden="1" x14ac:dyDescent="0.2"/>
    <row r="55541" hidden="1" x14ac:dyDescent="0.2"/>
    <row r="55542" hidden="1" x14ac:dyDescent="0.2"/>
    <row r="55543" hidden="1" x14ac:dyDescent="0.2"/>
    <row r="55544" hidden="1" x14ac:dyDescent="0.2"/>
    <row r="55545" hidden="1" x14ac:dyDescent="0.2"/>
    <row r="55546" hidden="1" x14ac:dyDescent="0.2"/>
    <row r="55547" hidden="1" x14ac:dyDescent="0.2"/>
    <row r="55548" hidden="1" x14ac:dyDescent="0.2"/>
    <row r="55549" hidden="1" x14ac:dyDescent="0.2"/>
    <row r="55550" hidden="1" x14ac:dyDescent="0.2"/>
    <row r="55551" hidden="1" x14ac:dyDescent="0.2"/>
    <row r="55552" hidden="1" x14ac:dyDescent="0.2"/>
    <row r="55553" hidden="1" x14ac:dyDescent="0.2"/>
    <row r="55554" hidden="1" x14ac:dyDescent="0.2"/>
    <row r="55555" hidden="1" x14ac:dyDescent="0.2"/>
    <row r="55556" hidden="1" x14ac:dyDescent="0.2"/>
    <row r="55557" hidden="1" x14ac:dyDescent="0.2"/>
    <row r="55558" hidden="1" x14ac:dyDescent="0.2"/>
    <row r="55559" hidden="1" x14ac:dyDescent="0.2"/>
    <row r="55560" hidden="1" x14ac:dyDescent="0.2"/>
    <row r="55561" hidden="1" x14ac:dyDescent="0.2"/>
    <row r="55562" hidden="1" x14ac:dyDescent="0.2"/>
    <row r="55563" hidden="1" x14ac:dyDescent="0.2"/>
    <row r="55564" hidden="1" x14ac:dyDescent="0.2"/>
    <row r="55565" hidden="1" x14ac:dyDescent="0.2"/>
    <row r="55566" hidden="1" x14ac:dyDescent="0.2"/>
    <row r="55567" hidden="1" x14ac:dyDescent="0.2"/>
    <row r="55568" hidden="1" x14ac:dyDescent="0.2"/>
    <row r="55569" hidden="1" x14ac:dyDescent="0.2"/>
    <row r="55570" hidden="1" x14ac:dyDescent="0.2"/>
    <row r="55571" hidden="1" x14ac:dyDescent="0.2"/>
    <row r="55572" hidden="1" x14ac:dyDescent="0.2"/>
    <row r="55573" hidden="1" x14ac:dyDescent="0.2"/>
    <row r="55574" hidden="1" x14ac:dyDescent="0.2"/>
    <row r="55575" hidden="1" x14ac:dyDescent="0.2"/>
    <row r="55576" hidden="1" x14ac:dyDescent="0.2"/>
    <row r="55577" hidden="1" x14ac:dyDescent="0.2"/>
    <row r="55578" hidden="1" x14ac:dyDescent="0.2"/>
    <row r="55579" hidden="1" x14ac:dyDescent="0.2"/>
    <row r="55580" hidden="1" x14ac:dyDescent="0.2"/>
    <row r="55581" hidden="1" x14ac:dyDescent="0.2"/>
    <row r="55582" hidden="1" x14ac:dyDescent="0.2"/>
    <row r="55583" hidden="1" x14ac:dyDescent="0.2"/>
    <row r="55584" hidden="1" x14ac:dyDescent="0.2"/>
    <row r="55585" hidden="1" x14ac:dyDescent="0.2"/>
    <row r="55586" hidden="1" x14ac:dyDescent="0.2"/>
    <row r="55587" hidden="1" x14ac:dyDescent="0.2"/>
    <row r="55588" hidden="1" x14ac:dyDescent="0.2"/>
    <row r="55589" hidden="1" x14ac:dyDescent="0.2"/>
    <row r="55590" hidden="1" x14ac:dyDescent="0.2"/>
    <row r="55591" hidden="1" x14ac:dyDescent="0.2"/>
    <row r="55592" hidden="1" x14ac:dyDescent="0.2"/>
    <row r="55593" hidden="1" x14ac:dyDescent="0.2"/>
    <row r="55594" hidden="1" x14ac:dyDescent="0.2"/>
    <row r="55595" hidden="1" x14ac:dyDescent="0.2"/>
    <row r="55596" hidden="1" x14ac:dyDescent="0.2"/>
    <row r="55597" hidden="1" x14ac:dyDescent="0.2"/>
    <row r="55598" hidden="1" x14ac:dyDescent="0.2"/>
    <row r="55599" hidden="1" x14ac:dyDescent="0.2"/>
    <row r="55600" hidden="1" x14ac:dyDescent="0.2"/>
    <row r="55601" hidden="1" x14ac:dyDescent="0.2"/>
    <row r="55602" hidden="1" x14ac:dyDescent="0.2"/>
    <row r="55603" hidden="1" x14ac:dyDescent="0.2"/>
    <row r="55604" hidden="1" x14ac:dyDescent="0.2"/>
    <row r="55605" hidden="1" x14ac:dyDescent="0.2"/>
    <row r="55606" hidden="1" x14ac:dyDescent="0.2"/>
    <row r="55607" hidden="1" x14ac:dyDescent="0.2"/>
    <row r="55608" hidden="1" x14ac:dyDescent="0.2"/>
    <row r="55609" hidden="1" x14ac:dyDescent="0.2"/>
    <row r="55610" hidden="1" x14ac:dyDescent="0.2"/>
    <row r="55611" hidden="1" x14ac:dyDescent="0.2"/>
    <row r="55612" hidden="1" x14ac:dyDescent="0.2"/>
    <row r="55613" hidden="1" x14ac:dyDescent="0.2"/>
    <row r="55614" hidden="1" x14ac:dyDescent="0.2"/>
    <row r="55615" hidden="1" x14ac:dyDescent="0.2"/>
    <row r="55616" hidden="1" x14ac:dyDescent="0.2"/>
    <row r="55617" hidden="1" x14ac:dyDescent="0.2"/>
    <row r="55618" hidden="1" x14ac:dyDescent="0.2"/>
    <row r="55619" hidden="1" x14ac:dyDescent="0.2"/>
    <row r="55620" hidden="1" x14ac:dyDescent="0.2"/>
    <row r="55621" hidden="1" x14ac:dyDescent="0.2"/>
    <row r="55622" hidden="1" x14ac:dyDescent="0.2"/>
    <row r="55623" hidden="1" x14ac:dyDescent="0.2"/>
    <row r="55624" hidden="1" x14ac:dyDescent="0.2"/>
    <row r="55625" hidden="1" x14ac:dyDescent="0.2"/>
    <row r="55626" hidden="1" x14ac:dyDescent="0.2"/>
    <row r="55627" hidden="1" x14ac:dyDescent="0.2"/>
    <row r="55628" hidden="1" x14ac:dyDescent="0.2"/>
    <row r="55629" hidden="1" x14ac:dyDescent="0.2"/>
    <row r="55630" hidden="1" x14ac:dyDescent="0.2"/>
    <row r="55631" hidden="1" x14ac:dyDescent="0.2"/>
    <row r="55632" hidden="1" x14ac:dyDescent="0.2"/>
    <row r="55633" hidden="1" x14ac:dyDescent="0.2"/>
    <row r="55634" hidden="1" x14ac:dyDescent="0.2"/>
    <row r="55635" hidden="1" x14ac:dyDescent="0.2"/>
    <row r="55636" hidden="1" x14ac:dyDescent="0.2"/>
    <row r="55637" hidden="1" x14ac:dyDescent="0.2"/>
    <row r="55638" hidden="1" x14ac:dyDescent="0.2"/>
    <row r="55639" hidden="1" x14ac:dyDescent="0.2"/>
    <row r="55640" hidden="1" x14ac:dyDescent="0.2"/>
    <row r="55641" hidden="1" x14ac:dyDescent="0.2"/>
    <row r="55642" hidden="1" x14ac:dyDescent="0.2"/>
    <row r="55643" hidden="1" x14ac:dyDescent="0.2"/>
    <row r="55644" hidden="1" x14ac:dyDescent="0.2"/>
    <row r="55645" hidden="1" x14ac:dyDescent="0.2"/>
    <row r="55646" hidden="1" x14ac:dyDescent="0.2"/>
    <row r="55647" hidden="1" x14ac:dyDescent="0.2"/>
    <row r="55648" hidden="1" x14ac:dyDescent="0.2"/>
    <row r="55649" hidden="1" x14ac:dyDescent="0.2"/>
    <row r="55650" hidden="1" x14ac:dyDescent="0.2"/>
    <row r="55651" hidden="1" x14ac:dyDescent="0.2"/>
    <row r="55652" hidden="1" x14ac:dyDescent="0.2"/>
    <row r="55653" hidden="1" x14ac:dyDescent="0.2"/>
    <row r="55654" hidden="1" x14ac:dyDescent="0.2"/>
    <row r="55655" hidden="1" x14ac:dyDescent="0.2"/>
    <row r="55656" hidden="1" x14ac:dyDescent="0.2"/>
    <row r="55657" hidden="1" x14ac:dyDescent="0.2"/>
    <row r="55658" hidden="1" x14ac:dyDescent="0.2"/>
    <row r="55659" hidden="1" x14ac:dyDescent="0.2"/>
    <row r="55660" hidden="1" x14ac:dyDescent="0.2"/>
    <row r="55661" hidden="1" x14ac:dyDescent="0.2"/>
    <row r="55662" hidden="1" x14ac:dyDescent="0.2"/>
    <row r="55663" hidden="1" x14ac:dyDescent="0.2"/>
    <row r="55664" hidden="1" x14ac:dyDescent="0.2"/>
    <row r="55665" hidden="1" x14ac:dyDescent="0.2"/>
    <row r="55666" hidden="1" x14ac:dyDescent="0.2"/>
    <row r="55667" hidden="1" x14ac:dyDescent="0.2"/>
    <row r="55668" hidden="1" x14ac:dyDescent="0.2"/>
    <row r="55669" hidden="1" x14ac:dyDescent="0.2"/>
    <row r="55670" hidden="1" x14ac:dyDescent="0.2"/>
    <row r="55671" hidden="1" x14ac:dyDescent="0.2"/>
    <row r="55672" hidden="1" x14ac:dyDescent="0.2"/>
    <row r="55673" hidden="1" x14ac:dyDescent="0.2"/>
    <row r="55674" hidden="1" x14ac:dyDescent="0.2"/>
    <row r="55675" hidden="1" x14ac:dyDescent="0.2"/>
    <row r="55676" hidden="1" x14ac:dyDescent="0.2"/>
    <row r="55677" hidden="1" x14ac:dyDescent="0.2"/>
    <row r="55678" hidden="1" x14ac:dyDescent="0.2"/>
    <row r="55679" hidden="1" x14ac:dyDescent="0.2"/>
    <row r="55680" hidden="1" x14ac:dyDescent="0.2"/>
    <row r="55681" hidden="1" x14ac:dyDescent="0.2"/>
    <row r="55682" hidden="1" x14ac:dyDescent="0.2"/>
    <row r="55683" hidden="1" x14ac:dyDescent="0.2"/>
    <row r="55684" hidden="1" x14ac:dyDescent="0.2"/>
    <row r="55685" hidden="1" x14ac:dyDescent="0.2"/>
    <row r="55686" hidden="1" x14ac:dyDescent="0.2"/>
    <row r="55687" hidden="1" x14ac:dyDescent="0.2"/>
    <row r="55688" hidden="1" x14ac:dyDescent="0.2"/>
    <row r="55689" hidden="1" x14ac:dyDescent="0.2"/>
    <row r="55690" hidden="1" x14ac:dyDescent="0.2"/>
    <row r="55691" hidden="1" x14ac:dyDescent="0.2"/>
    <row r="55692" hidden="1" x14ac:dyDescent="0.2"/>
    <row r="55693" hidden="1" x14ac:dyDescent="0.2"/>
    <row r="55694" hidden="1" x14ac:dyDescent="0.2"/>
    <row r="55695" hidden="1" x14ac:dyDescent="0.2"/>
    <row r="55696" hidden="1" x14ac:dyDescent="0.2"/>
    <row r="55697" hidden="1" x14ac:dyDescent="0.2"/>
    <row r="55698" hidden="1" x14ac:dyDescent="0.2"/>
    <row r="55699" hidden="1" x14ac:dyDescent="0.2"/>
    <row r="55700" hidden="1" x14ac:dyDescent="0.2"/>
    <row r="55701" hidden="1" x14ac:dyDescent="0.2"/>
    <row r="55702" hidden="1" x14ac:dyDescent="0.2"/>
    <row r="55703" hidden="1" x14ac:dyDescent="0.2"/>
    <row r="55704" hidden="1" x14ac:dyDescent="0.2"/>
    <row r="55705" hidden="1" x14ac:dyDescent="0.2"/>
    <row r="55706" hidden="1" x14ac:dyDescent="0.2"/>
    <row r="55707" hidden="1" x14ac:dyDescent="0.2"/>
    <row r="55708" hidden="1" x14ac:dyDescent="0.2"/>
    <row r="55709" hidden="1" x14ac:dyDescent="0.2"/>
    <row r="55710" hidden="1" x14ac:dyDescent="0.2"/>
    <row r="55711" hidden="1" x14ac:dyDescent="0.2"/>
    <row r="55712" hidden="1" x14ac:dyDescent="0.2"/>
    <row r="55713" hidden="1" x14ac:dyDescent="0.2"/>
    <row r="55714" hidden="1" x14ac:dyDescent="0.2"/>
    <row r="55715" hidden="1" x14ac:dyDescent="0.2"/>
    <row r="55716" hidden="1" x14ac:dyDescent="0.2"/>
    <row r="55717" hidden="1" x14ac:dyDescent="0.2"/>
    <row r="55718" hidden="1" x14ac:dyDescent="0.2"/>
    <row r="55719" hidden="1" x14ac:dyDescent="0.2"/>
    <row r="55720" hidden="1" x14ac:dyDescent="0.2"/>
    <row r="55721" hidden="1" x14ac:dyDescent="0.2"/>
    <row r="55722" hidden="1" x14ac:dyDescent="0.2"/>
    <row r="55723" hidden="1" x14ac:dyDescent="0.2"/>
    <row r="55724" hidden="1" x14ac:dyDescent="0.2"/>
    <row r="55725" hidden="1" x14ac:dyDescent="0.2"/>
    <row r="55726" hidden="1" x14ac:dyDescent="0.2"/>
    <row r="55727" hidden="1" x14ac:dyDescent="0.2"/>
    <row r="55728" hidden="1" x14ac:dyDescent="0.2"/>
    <row r="55729" hidden="1" x14ac:dyDescent="0.2"/>
    <row r="55730" hidden="1" x14ac:dyDescent="0.2"/>
    <row r="55731" hidden="1" x14ac:dyDescent="0.2"/>
    <row r="55732" hidden="1" x14ac:dyDescent="0.2"/>
    <row r="55733" hidden="1" x14ac:dyDescent="0.2"/>
    <row r="55734" hidden="1" x14ac:dyDescent="0.2"/>
    <row r="55735" hidden="1" x14ac:dyDescent="0.2"/>
    <row r="55736" hidden="1" x14ac:dyDescent="0.2"/>
    <row r="55737" hidden="1" x14ac:dyDescent="0.2"/>
    <row r="55738" hidden="1" x14ac:dyDescent="0.2"/>
    <row r="55739" hidden="1" x14ac:dyDescent="0.2"/>
    <row r="55740" hidden="1" x14ac:dyDescent="0.2"/>
    <row r="55741" hidden="1" x14ac:dyDescent="0.2"/>
    <row r="55742" hidden="1" x14ac:dyDescent="0.2"/>
    <row r="55743" hidden="1" x14ac:dyDescent="0.2"/>
    <row r="55744" hidden="1" x14ac:dyDescent="0.2"/>
    <row r="55745" hidden="1" x14ac:dyDescent="0.2"/>
    <row r="55746" hidden="1" x14ac:dyDescent="0.2"/>
    <row r="55747" hidden="1" x14ac:dyDescent="0.2"/>
    <row r="55748" hidden="1" x14ac:dyDescent="0.2"/>
    <row r="55749" hidden="1" x14ac:dyDescent="0.2"/>
    <row r="55750" hidden="1" x14ac:dyDescent="0.2"/>
    <row r="55751" hidden="1" x14ac:dyDescent="0.2"/>
    <row r="55752" hidden="1" x14ac:dyDescent="0.2"/>
    <row r="55753" hidden="1" x14ac:dyDescent="0.2"/>
    <row r="55754" hidden="1" x14ac:dyDescent="0.2"/>
    <row r="55755" hidden="1" x14ac:dyDescent="0.2"/>
    <row r="55756" hidden="1" x14ac:dyDescent="0.2"/>
    <row r="55757" hidden="1" x14ac:dyDescent="0.2"/>
    <row r="55758" hidden="1" x14ac:dyDescent="0.2"/>
    <row r="55759" hidden="1" x14ac:dyDescent="0.2"/>
    <row r="55760" hidden="1" x14ac:dyDescent="0.2"/>
    <row r="55761" hidden="1" x14ac:dyDescent="0.2"/>
    <row r="55762" hidden="1" x14ac:dyDescent="0.2"/>
    <row r="55763" hidden="1" x14ac:dyDescent="0.2"/>
    <row r="55764" hidden="1" x14ac:dyDescent="0.2"/>
    <row r="55765" hidden="1" x14ac:dyDescent="0.2"/>
    <row r="55766" hidden="1" x14ac:dyDescent="0.2"/>
    <row r="55767" hidden="1" x14ac:dyDescent="0.2"/>
    <row r="55768" hidden="1" x14ac:dyDescent="0.2"/>
    <row r="55769" hidden="1" x14ac:dyDescent="0.2"/>
    <row r="55770" hidden="1" x14ac:dyDescent="0.2"/>
    <row r="55771" hidden="1" x14ac:dyDescent="0.2"/>
    <row r="55772" hidden="1" x14ac:dyDescent="0.2"/>
    <row r="55773" hidden="1" x14ac:dyDescent="0.2"/>
    <row r="55774" hidden="1" x14ac:dyDescent="0.2"/>
    <row r="55775" hidden="1" x14ac:dyDescent="0.2"/>
    <row r="55776" hidden="1" x14ac:dyDescent="0.2"/>
    <row r="55777" hidden="1" x14ac:dyDescent="0.2"/>
    <row r="55778" hidden="1" x14ac:dyDescent="0.2"/>
    <row r="55779" hidden="1" x14ac:dyDescent="0.2"/>
    <row r="55780" hidden="1" x14ac:dyDescent="0.2"/>
    <row r="55781" hidden="1" x14ac:dyDescent="0.2"/>
    <row r="55782" hidden="1" x14ac:dyDescent="0.2"/>
    <row r="55783" hidden="1" x14ac:dyDescent="0.2"/>
    <row r="55784" hidden="1" x14ac:dyDescent="0.2"/>
    <row r="55785" hidden="1" x14ac:dyDescent="0.2"/>
    <row r="55786" hidden="1" x14ac:dyDescent="0.2"/>
    <row r="55787" hidden="1" x14ac:dyDescent="0.2"/>
    <row r="55788" hidden="1" x14ac:dyDescent="0.2"/>
    <row r="55789" hidden="1" x14ac:dyDescent="0.2"/>
    <row r="55790" hidden="1" x14ac:dyDescent="0.2"/>
    <row r="55791" hidden="1" x14ac:dyDescent="0.2"/>
    <row r="55792" hidden="1" x14ac:dyDescent="0.2"/>
    <row r="55793" hidden="1" x14ac:dyDescent="0.2"/>
    <row r="55794" hidden="1" x14ac:dyDescent="0.2"/>
    <row r="55795" hidden="1" x14ac:dyDescent="0.2"/>
    <row r="55796" hidden="1" x14ac:dyDescent="0.2"/>
    <row r="55797" hidden="1" x14ac:dyDescent="0.2"/>
    <row r="55798" hidden="1" x14ac:dyDescent="0.2"/>
    <row r="55799" hidden="1" x14ac:dyDescent="0.2"/>
    <row r="55800" hidden="1" x14ac:dyDescent="0.2"/>
    <row r="55801" hidden="1" x14ac:dyDescent="0.2"/>
    <row r="55802" hidden="1" x14ac:dyDescent="0.2"/>
    <row r="55803" hidden="1" x14ac:dyDescent="0.2"/>
    <row r="55804" hidden="1" x14ac:dyDescent="0.2"/>
    <row r="55805" hidden="1" x14ac:dyDescent="0.2"/>
    <row r="55806" hidden="1" x14ac:dyDescent="0.2"/>
    <row r="55807" hidden="1" x14ac:dyDescent="0.2"/>
    <row r="55808" hidden="1" x14ac:dyDescent="0.2"/>
    <row r="55809" hidden="1" x14ac:dyDescent="0.2"/>
    <row r="55810" hidden="1" x14ac:dyDescent="0.2"/>
    <row r="55811" hidden="1" x14ac:dyDescent="0.2"/>
    <row r="55812" hidden="1" x14ac:dyDescent="0.2"/>
    <row r="55813" hidden="1" x14ac:dyDescent="0.2"/>
    <row r="55814" hidden="1" x14ac:dyDescent="0.2"/>
    <row r="55815" hidden="1" x14ac:dyDescent="0.2"/>
    <row r="55816" hidden="1" x14ac:dyDescent="0.2"/>
    <row r="55817" hidden="1" x14ac:dyDescent="0.2"/>
    <row r="55818" hidden="1" x14ac:dyDescent="0.2"/>
    <row r="55819" hidden="1" x14ac:dyDescent="0.2"/>
    <row r="55820" hidden="1" x14ac:dyDescent="0.2"/>
    <row r="55821" hidden="1" x14ac:dyDescent="0.2"/>
    <row r="55822" hidden="1" x14ac:dyDescent="0.2"/>
    <row r="55823" hidden="1" x14ac:dyDescent="0.2"/>
    <row r="55824" hidden="1" x14ac:dyDescent="0.2"/>
    <row r="55825" hidden="1" x14ac:dyDescent="0.2"/>
    <row r="55826" hidden="1" x14ac:dyDescent="0.2"/>
    <row r="55827" hidden="1" x14ac:dyDescent="0.2"/>
    <row r="55828" hidden="1" x14ac:dyDescent="0.2"/>
    <row r="55829" hidden="1" x14ac:dyDescent="0.2"/>
    <row r="55830" hidden="1" x14ac:dyDescent="0.2"/>
    <row r="55831" hidden="1" x14ac:dyDescent="0.2"/>
    <row r="55832" hidden="1" x14ac:dyDescent="0.2"/>
    <row r="55833" hidden="1" x14ac:dyDescent="0.2"/>
    <row r="55834" hidden="1" x14ac:dyDescent="0.2"/>
    <row r="55835" hidden="1" x14ac:dyDescent="0.2"/>
    <row r="55836" hidden="1" x14ac:dyDescent="0.2"/>
    <row r="55837" hidden="1" x14ac:dyDescent="0.2"/>
    <row r="55838" hidden="1" x14ac:dyDescent="0.2"/>
    <row r="55839" hidden="1" x14ac:dyDescent="0.2"/>
    <row r="55840" hidden="1" x14ac:dyDescent="0.2"/>
    <row r="55841" hidden="1" x14ac:dyDescent="0.2"/>
    <row r="55842" hidden="1" x14ac:dyDescent="0.2"/>
    <row r="55843" hidden="1" x14ac:dyDescent="0.2"/>
    <row r="55844" hidden="1" x14ac:dyDescent="0.2"/>
    <row r="55845" hidden="1" x14ac:dyDescent="0.2"/>
    <row r="55846" hidden="1" x14ac:dyDescent="0.2"/>
    <row r="55847" hidden="1" x14ac:dyDescent="0.2"/>
    <row r="55848" hidden="1" x14ac:dyDescent="0.2"/>
    <row r="55849" hidden="1" x14ac:dyDescent="0.2"/>
    <row r="55850" hidden="1" x14ac:dyDescent="0.2"/>
    <row r="55851" hidden="1" x14ac:dyDescent="0.2"/>
    <row r="55852" hidden="1" x14ac:dyDescent="0.2"/>
    <row r="55853" hidden="1" x14ac:dyDescent="0.2"/>
    <row r="55854" hidden="1" x14ac:dyDescent="0.2"/>
    <row r="55855" hidden="1" x14ac:dyDescent="0.2"/>
    <row r="55856" hidden="1" x14ac:dyDescent="0.2"/>
    <row r="55857" hidden="1" x14ac:dyDescent="0.2"/>
    <row r="55858" hidden="1" x14ac:dyDescent="0.2"/>
    <row r="55859" hidden="1" x14ac:dyDescent="0.2"/>
    <row r="55860" hidden="1" x14ac:dyDescent="0.2"/>
    <row r="55861" hidden="1" x14ac:dyDescent="0.2"/>
    <row r="55862" hidden="1" x14ac:dyDescent="0.2"/>
    <row r="55863" hidden="1" x14ac:dyDescent="0.2"/>
    <row r="55864" hidden="1" x14ac:dyDescent="0.2"/>
    <row r="55865" hidden="1" x14ac:dyDescent="0.2"/>
    <row r="55866" hidden="1" x14ac:dyDescent="0.2"/>
    <row r="55867" hidden="1" x14ac:dyDescent="0.2"/>
    <row r="55868" hidden="1" x14ac:dyDescent="0.2"/>
    <row r="55869" hidden="1" x14ac:dyDescent="0.2"/>
    <row r="55870" hidden="1" x14ac:dyDescent="0.2"/>
    <row r="55871" hidden="1" x14ac:dyDescent="0.2"/>
    <row r="55872" hidden="1" x14ac:dyDescent="0.2"/>
    <row r="55873" hidden="1" x14ac:dyDescent="0.2"/>
    <row r="55874" hidden="1" x14ac:dyDescent="0.2"/>
    <row r="55875" hidden="1" x14ac:dyDescent="0.2"/>
    <row r="55876" hidden="1" x14ac:dyDescent="0.2"/>
    <row r="55877" hidden="1" x14ac:dyDescent="0.2"/>
    <row r="55878" hidden="1" x14ac:dyDescent="0.2"/>
    <row r="55879" hidden="1" x14ac:dyDescent="0.2"/>
    <row r="55880" hidden="1" x14ac:dyDescent="0.2"/>
    <row r="55881" hidden="1" x14ac:dyDescent="0.2"/>
    <row r="55882" hidden="1" x14ac:dyDescent="0.2"/>
    <row r="55883" hidden="1" x14ac:dyDescent="0.2"/>
    <row r="55884" hidden="1" x14ac:dyDescent="0.2"/>
    <row r="55885" hidden="1" x14ac:dyDescent="0.2"/>
    <row r="55886" hidden="1" x14ac:dyDescent="0.2"/>
    <row r="55887" hidden="1" x14ac:dyDescent="0.2"/>
    <row r="55888" hidden="1" x14ac:dyDescent="0.2"/>
    <row r="55889" hidden="1" x14ac:dyDescent="0.2"/>
    <row r="55890" hidden="1" x14ac:dyDescent="0.2"/>
    <row r="55891" hidden="1" x14ac:dyDescent="0.2"/>
    <row r="55892" hidden="1" x14ac:dyDescent="0.2"/>
    <row r="55893" hidden="1" x14ac:dyDescent="0.2"/>
    <row r="55894" hidden="1" x14ac:dyDescent="0.2"/>
    <row r="55895" hidden="1" x14ac:dyDescent="0.2"/>
    <row r="55896" hidden="1" x14ac:dyDescent="0.2"/>
    <row r="55897" hidden="1" x14ac:dyDescent="0.2"/>
    <row r="55898" hidden="1" x14ac:dyDescent="0.2"/>
    <row r="55899" hidden="1" x14ac:dyDescent="0.2"/>
    <row r="55900" hidden="1" x14ac:dyDescent="0.2"/>
    <row r="55901" hidden="1" x14ac:dyDescent="0.2"/>
    <row r="55902" hidden="1" x14ac:dyDescent="0.2"/>
    <row r="55903" hidden="1" x14ac:dyDescent="0.2"/>
    <row r="55904" hidden="1" x14ac:dyDescent="0.2"/>
    <row r="55905" hidden="1" x14ac:dyDescent="0.2"/>
    <row r="55906" hidden="1" x14ac:dyDescent="0.2"/>
    <row r="55907" hidden="1" x14ac:dyDescent="0.2"/>
    <row r="55908" hidden="1" x14ac:dyDescent="0.2"/>
    <row r="55909" hidden="1" x14ac:dyDescent="0.2"/>
    <row r="55910" hidden="1" x14ac:dyDescent="0.2"/>
    <row r="55911" hidden="1" x14ac:dyDescent="0.2"/>
    <row r="55912" hidden="1" x14ac:dyDescent="0.2"/>
    <row r="55913" hidden="1" x14ac:dyDescent="0.2"/>
    <row r="55914" hidden="1" x14ac:dyDescent="0.2"/>
    <row r="55915" hidden="1" x14ac:dyDescent="0.2"/>
    <row r="55916" hidden="1" x14ac:dyDescent="0.2"/>
    <row r="55917" hidden="1" x14ac:dyDescent="0.2"/>
    <row r="55918" hidden="1" x14ac:dyDescent="0.2"/>
    <row r="55919" hidden="1" x14ac:dyDescent="0.2"/>
    <row r="55920" hidden="1" x14ac:dyDescent="0.2"/>
    <row r="55921" hidden="1" x14ac:dyDescent="0.2"/>
    <row r="55922" hidden="1" x14ac:dyDescent="0.2"/>
    <row r="55923" hidden="1" x14ac:dyDescent="0.2"/>
    <row r="55924" hidden="1" x14ac:dyDescent="0.2"/>
    <row r="55925" hidden="1" x14ac:dyDescent="0.2"/>
    <row r="55926" hidden="1" x14ac:dyDescent="0.2"/>
    <row r="55927" hidden="1" x14ac:dyDescent="0.2"/>
    <row r="55928" hidden="1" x14ac:dyDescent="0.2"/>
    <row r="55929" hidden="1" x14ac:dyDescent="0.2"/>
    <row r="55930" hidden="1" x14ac:dyDescent="0.2"/>
    <row r="55931" hidden="1" x14ac:dyDescent="0.2"/>
    <row r="55932" hidden="1" x14ac:dyDescent="0.2"/>
    <row r="55933" hidden="1" x14ac:dyDescent="0.2"/>
    <row r="55934" hidden="1" x14ac:dyDescent="0.2"/>
    <row r="55935" hidden="1" x14ac:dyDescent="0.2"/>
    <row r="55936" hidden="1" x14ac:dyDescent="0.2"/>
    <row r="55937" hidden="1" x14ac:dyDescent="0.2"/>
    <row r="55938" hidden="1" x14ac:dyDescent="0.2"/>
    <row r="55939" hidden="1" x14ac:dyDescent="0.2"/>
    <row r="55940" hidden="1" x14ac:dyDescent="0.2"/>
    <row r="55941" hidden="1" x14ac:dyDescent="0.2"/>
    <row r="55942" hidden="1" x14ac:dyDescent="0.2"/>
    <row r="55943" hidden="1" x14ac:dyDescent="0.2"/>
    <row r="55944" hidden="1" x14ac:dyDescent="0.2"/>
    <row r="55945" hidden="1" x14ac:dyDescent="0.2"/>
    <row r="55946" hidden="1" x14ac:dyDescent="0.2"/>
    <row r="55947" hidden="1" x14ac:dyDescent="0.2"/>
    <row r="55948" hidden="1" x14ac:dyDescent="0.2"/>
    <row r="55949" hidden="1" x14ac:dyDescent="0.2"/>
    <row r="55950" hidden="1" x14ac:dyDescent="0.2"/>
    <row r="55951" hidden="1" x14ac:dyDescent="0.2"/>
    <row r="55952" hidden="1" x14ac:dyDescent="0.2"/>
    <row r="55953" hidden="1" x14ac:dyDescent="0.2"/>
    <row r="55954" hidden="1" x14ac:dyDescent="0.2"/>
    <row r="55955" hidden="1" x14ac:dyDescent="0.2"/>
    <row r="55956" hidden="1" x14ac:dyDescent="0.2"/>
    <row r="55957" hidden="1" x14ac:dyDescent="0.2"/>
    <row r="55958" hidden="1" x14ac:dyDescent="0.2"/>
    <row r="55959" hidden="1" x14ac:dyDescent="0.2"/>
    <row r="55960" hidden="1" x14ac:dyDescent="0.2"/>
    <row r="55961" hidden="1" x14ac:dyDescent="0.2"/>
    <row r="55962" hidden="1" x14ac:dyDescent="0.2"/>
    <row r="55963" hidden="1" x14ac:dyDescent="0.2"/>
    <row r="55964" hidden="1" x14ac:dyDescent="0.2"/>
    <row r="55965" hidden="1" x14ac:dyDescent="0.2"/>
    <row r="55966" hidden="1" x14ac:dyDescent="0.2"/>
    <row r="55967" hidden="1" x14ac:dyDescent="0.2"/>
    <row r="55968" hidden="1" x14ac:dyDescent="0.2"/>
    <row r="55969" hidden="1" x14ac:dyDescent="0.2"/>
    <row r="55970" hidden="1" x14ac:dyDescent="0.2"/>
    <row r="55971" hidden="1" x14ac:dyDescent="0.2"/>
    <row r="55972" hidden="1" x14ac:dyDescent="0.2"/>
    <row r="55973" hidden="1" x14ac:dyDescent="0.2"/>
    <row r="55974" hidden="1" x14ac:dyDescent="0.2"/>
    <row r="55975" hidden="1" x14ac:dyDescent="0.2"/>
    <row r="55976" hidden="1" x14ac:dyDescent="0.2"/>
    <row r="55977" hidden="1" x14ac:dyDescent="0.2"/>
    <row r="55978" hidden="1" x14ac:dyDescent="0.2"/>
    <row r="55979" hidden="1" x14ac:dyDescent="0.2"/>
    <row r="55980" hidden="1" x14ac:dyDescent="0.2"/>
    <row r="55981" hidden="1" x14ac:dyDescent="0.2"/>
    <row r="55982" hidden="1" x14ac:dyDescent="0.2"/>
    <row r="55983" hidden="1" x14ac:dyDescent="0.2"/>
    <row r="55984" hidden="1" x14ac:dyDescent="0.2"/>
    <row r="55985" hidden="1" x14ac:dyDescent="0.2"/>
    <row r="55986" hidden="1" x14ac:dyDescent="0.2"/>
    <row r="55987" hidden="1" x14ac:dyDescent="0.2"/>
    <row r="55988" hidden="1" x14ac:dyDescent="0.2"/>
    <row r="55989" hidden="1" x14ac:dyDescent="0.2"/>
    <row r="55990" hidden="1" x14ac:dyDescent="0.2"/>
    <row r="55991" hidden="1" x14ac:dyDescent="0.2"/>
    <row r="55992" hidden="1" x14ac:dyDescent="0.2"/>
    <row r="55993" hidden="1" x14ac:dyDescent="0.2"/>
    <row r="55994" hidden="1" x14ac:dyDescent="0.2"/>
    <row r="55995" hidden="1" x14ac:dyDescent="0.2"/>
    <row r="55996" hidden="1" x14ac:dyDescent="0.2"/>
    <row r="55997" hidden="1" x14ac:dyDescent="0.2"/>
    <row r="55998" hidden="1" x14ac:dyDescent="0.2"/>
    <row r="55999" hidden="1" x14ac:dyDescent="0.2"/>
    <row r="56000" hidden="1" x14ac:dyDescent="0.2"/>
    <row r="56001" hidden="1" x14ac:dyDescent="0.2"/>
    <row r="56002" hidden="1" x14ac:dyDescent="0.2"/>
    <row r="56003" hidden="1" x14ac:dyDescent="0.2"/>
    <row r="56004" hidden="1" x14ac:dyDescent="0.2"/>
    <row r="56005" hidden="1" x14ac:dyDescent="0.2"/>
    <row r="56006" hidden="1" x14ac:dyDescent="0.2"/>
    <row r="56007" hidden="1" x14ac:dyDescent="0.2"/>
    <row r="56008" hidden="1" x14ac:dyDescent="0.2"/>
    <row r="56009" hidden="1" x14ac:dyDescent="0.2"/>
    <row r="56010" hidden="1" x14ac:dyDescent="0.2"/>
    <row r="56011" hidden="1" x14ac:dyDescent="0.2"/>
    <row r="56012" hidden="1" x14ac:dyDescent="0.2"/>
    <row r="56013" hidden="1" x14ac:dyDescent="0.2"/>
    <row r="56014" hidden="1" x14ac:dyDescent="0.2"/>
    <row r="56015" hidden="1" x14ac:dyDescent="0.2"/>
    <row r="56016" hidden="1" x14ac:dyDescent="0.2"/>
    <row r="56017" hidden="1" x14ac:dyDescent="0.2"/>
    <row r="56018" hidden="1" x14ac:dyDescent="0.2"/>
    <row r="56019" hidden="1" x14ac:dyDescent="0.2"/>
    <row r="56020" hidden="1" x14ac:dyDescent="0.2"/>
    <row r="56021" hidden="1" x14ac:dyDescent="0.2"/>
    <row r="56022" hidden="1" x14ac:dyDescent="0.2"/>
    <row r="56023" hidden="1" x14ac:dyDescent="0.2"/>
    <row r="56024" hidden="1" x14ac:dyDescent="0.2"/>
    <row r="56025" hidden="1" x14ac:dyDescent="0.2"/>
    <row r="56026" hidden="1" x14ac:dyDescent="0.2"/>
    <row r="56027" hidden="1" x14ac:dyDescent="0.2"/>
    <row r="56028" hidden="1" x14ac:dyDescent="0.2"/>
    <row r="56029" hidden="1" x14ac:dyDescent="0.2"/>
    <row r="56030" hidden="1" x14ac:dyDescent="0.2"/>
    <row r="56031" hidden="1" x14ac:dyDescent="0.2"/>
    <row r="56032" hidden="1" x14ac:dyDescent="0.2"/>
    <row r="56033" hidden="1" x14ac:dyDescent="0.2"/>
    <row r="56034" hidden="1" x14ac:dyDescent="0.2"/>
    <row r="56035" hidden="1" x14ac:dyDescent="0.2"/>
    <row r="56036" hidden="1" x14ac:dyDescent="0.2"/>
    <row r="56037" hidden="1" x14ac:dyDescent="0.2"/>
    <row r="56038" hidden="1" x14ac:dyDescent="0.2"/>
    <row r="56039" hidden="1" x14ac:dyDescent="0.2"/>
    <row r="56040" hidden="1" x14ac:dyDescent="0.2"/>
    <row r="56041" hidden="1" x14ac:dyDescent="0.2"/>
    <row r="56042" hidden="1" x14ac:dyDescent="0.2"/>
    <row r="56043" hidden="1" x14ac:dyDescent="0.2"/>
    <row r="56044" hidden="1" x14ac:dyDescent="0.2"/>
    <row r="56045" hidden="1" x14ac:dyDescent="0.2"/>
    <row r="56046" hidden="1" x14ac:dyDescent="0.2"/>
    <row r="56047" hidden="1" x14ac:dyDescent="0.2"/>
    <row r="56048" hidden="1" x14ac:dyDescent="0.2"/>
    <row r="56049" hidden="1" x14ac:dyDescent="0.2"/>
    <row r="56050" hidden="1" x14ac:dyDescent="0.2"/>
    <row r="56051" hidden="1" x14ac:dyDescent="0.2"/>
    <row r="56052" hidden="1" x14ac:dyDescent="0.2"/>
    <row r="56053" hidden="1" x14ac:dyDescent="0.2"/>
    <row r="56054" hidden="1" x14ac:dyDescent="0.2"/>
    <row r="56055" hidden="1" x14ac:dyDescent="0.2"/>
    <row r="56056" hidden="1" x14ac:dyDescent="0.2"/>
    <row r="56057" hidden="1" x14ac:dyDescent="0.2"/>
    <row r="56058" hidden="1" x14ac:dyDescent="0.2"/>
    <row r="56059" hidden="1" x14ac:dyDescent="0.2"/>
    <row r="56060" hidden="1" x14ac:dyDescent="0.2"/>
    <row r="56061" hidden="1" x14ac:dyDescent="0.2"/>
    <row r="56062" hidden="1" x14ac:dyDescent="0.2"/>
    <row r="56063" hidden="1" x14ac:dyDescent="0.2"/>
    <row r="56064" hidden="1" x14ac:dyDescent="0.2"/>
    <row r="56065" hidden="1" x14ac:dyDescent="0.2"/>
    <row r="56066" hidden="1" x14ac:dyDescent="0.2"/>
    <row r="56067" hidden="1" x14ac:dyDescent="0.2"/>
    <row r="56068" hidden="1" x14ac:dyDescent="0.2"/>
    <row r="56069" hidden="1" x14ac:dyDescent="0.2"/>
    <row r="56070" hidden="1" x14ac:dyDescent="0.2"/>
    <row r="56071" hidden="1" x14ac:dyDescent="0.2"/>
    <row r="56072" hidden="1" x14ac:dyDescent="0.2"/>
    <row r="56073" hidden="1" x14ac:dyDescent="0.2"/>
    <row r="56074" hidden="1" x14ac:dyDescent="0.2"/>
    <row r="56075" hidden="1" x14ac:dyDescent="0.2"/>
    <row r="56076" hidden="1" x14ac:dyDescent="0.2"/>
    <row r="56077" hidden="1" x14ac:dyDescent="0.2"/>
    <row r="56078" hidden="1" x14ac:dyDescent="0.2"/>
    <row r="56079" hidden="1" x14ac:dyDescent="0.2"/>
    <row r="56080" hidden="1" x14ac:dyDescent="0.2"/>
    <row r="56081" hidden="1" x14ac:dyDescent="0.2"/>
    <row r="56082" hidden="1" x14ac:dyDescent="0.2"/>
    <row r="56083" hidden="1" x14ac:dyDescent="0.2"/>
    <row r="56084" hidden="1" x14ac:dyDescent="0.2"/>
    <row r="56085" hidden="1" x14ac:dyDescent="0.2"/>
    <row r="56086" hidden="1" x14ac:dyDescent="0.2"/>
    <row r="56087" hidden="1" x14ac:dyDescent="0.2"/>
    <row r="56088" hidden="1" x14ac:dyDescent="0.2"/>
    <row r="56089" hidden="1" x14ac:dyDescent="0.2"/>
    <row r="56090" hidden="1" x14ac:dyDescent="0.2"/>
    <row r="56091" hidden="1" x14ac:dyDescent="0.2"/>
    <row r="56092" hidden="1" x14ac:dyDescent="0.2"/>
    <row r="56093" hidden="1" x14ac:dyDescent="0.2"/>
    <row r="56094" hidden="1" x14ac:dyDescent="0.2"/>
    <row r="56095" hidden="1" x14ac:dyDescent="0.2"/>
    <row r="56096" hidden="1" x14ac:dyDescent="0.2"/>
    <row r="56097" hidden="1" x14ac:dyDescent="0.2"/>
    <row r="56098" hidden="1" x14ac:dyDescent="0.2"/>
    <row r="56099" hidden="1" x14ac:dyDescent="0.2"/>
    <row r="56100" hidden="1" x14ac:dyDescent="0.2"/>
    <row r="56101" hidden="1" x14ac:dyDescent="0.2"/>
    <row r="56102" hidden="1" x14ac:dyDescent="0.2"/>
    <row r="56103" hidden="1" x14ac:dyDescent="0.2"/>
    <row r="56104" hidden="1" x14ac:dyDescent="0.2"/>
    <row r="56105" hidden="1" x14ac:dyDescent="0.2"/>
    <row r="56106" hidden="1" x14ac:dyDescent="0.2"/>
    <row r="56107" hidden="1" x14ac:dyDescent="0.2"/>
    <row r="56108" hidden="1" x14ac:dyDescent="0.2"/>
    <row r="56109" hidden="1" x14ac:dyDescent="0.2"/>
    <row r="56110" hidden="1" x14ac:dyDescent="0.2"/>
    <row r="56111" hidden="1" x14ac:dyDescent="0.2"/>
    <row r="56112" hidden="1" x14ac:dyDescent="0.2"/>
    <row r="56113" hidden="1" x14ac:dyDescent="0.2"/>
    <row r="56114" hidden="1" x14ac:dyDescent="0.2"/>
    <row r="56115" hidden="1" x14ac:dyDescent="0.2"/>
    <row r="56116" hidden="1" x14ac:dyDescent="0.2"/>
    <row r="56117" hidden="1" x14ac:dyDescent="0.2"/>
    <row r="56118" hidden="1" x14ac:dyDescent="0.2"/>
    <row r="56119" hidden="1" x14ac:dyDescent="0.2"/>
    <row r="56120" hidden="1" x14ac:dyDescent="0.2"/>
    <row r="56121" hidden="1" x14ac:dyDescent="0.2"/>
    <row r="56122" hidden="1" x14ac:dyDescent="0.2"/>
    <row r="56123" hidden="1" x14ac:dyDescent="0.2"/>
    <row r="56124" hidden="1" x14ac:dyDescent="0.2"/>
    <row r="56125" hidden="1" x14ac:dyDescent="0.2"/>
    <row r="56126" hidden="1" x14ac:dyDescent="0.2"/>
    <row r="56127" hidden="1" x14ac:dyDescent="0.2"/>
    <row r="56128" hidden="1" x14ac:dyDescent="0.2"/>
    <row r="56129" hidden="1" x14ac:dyDescent="0.2"/>
    <row r="56130" hidden="1" x14ac:dyDescent="0.2"/>
    <row r="56131" hidden="1" x14ac:dyDescent="0.2"/>
    <row r="56132" hidden="1" x14ac:dyDescent="0.2"/>
    <row r="56133" hidden="1" x14ac:dyDescent="0.2"/>
    <row r="56134" hidden="1" x14ac:dyDescent="0.2"/>
    <row r="56135" hidden="1" x14ac:dyDescent="0.2"/>
    <row r="56136" hidden="1" x14ac:dyDescent="0.2"/>
    <row r="56137" hidden="1" x14ac:dyDescent="0.2"/>
    <row r="56138" hidden="1" x14ac:dyDescent="0.2"/>
    <row r="56139" hidden="1" x14ac:dyDescent="0.2"/>
    <row r="56140" hidden="1" x14ac:dyDescent="0.2"/>
    <row r="56141" hidden="1" x14ac:dyDescent="0.2"/>
    <row r="56142" hidden="1" x14ac:dyDescent="0.2"/>
    <row r="56143" hidden="1" x14ac:dyDescent="0.2"/>
    <row r="56144" hidden="1" x14ac:dyDescent="0.2"/>
    <row r="56145" hidden="1" x14ac:dyDescent="0.2"/>
    <row r="56146" hidden="1" x14ac:dyDescent="0.2"/>
    <row r="56147" hidden="1" x14ac:dyDescent="0.2"/>
    <row r="56148" hidden="1" x14ac:dyDescent="0.2"/>
    <row r="56149" hidden="1" x14ac:dyDescent="0.2"/>
    <row r="56150" hidden="1" x14ac:dyDescent="0.2"/>
    <row r="56151" hidden="1" x14ac:dyDescent="0.2"/>
    <row r="56152" hidden="1" x14ac:dyDescent="0.2"/>
    <row r="56153" hidden="1" x14ac:dyDescent="0.2"/>
    <row r="56154" hidden="1" x14ac:dyDescent="0.2"/>
    <row r="56155" hidden="1" x14ac:dyDescent="0.2"/>
    <row r="56156" hidden="1" x14ac:dyDescent="0.2"/>
    <row r="56157" hidden="1" x14ac:dyDescent="0.2"/>
    <row r="56158" hidden="1" x14ac:dyDescent="0.2"/>
    <row r="56159" hidden="1" x14ac:dyDescent="0.2"/>
    <row r="56160" hidden="1" x14ac:dyDescent="0.2"/>
    <row r="56161" hidden="1" x14ac:dyDescent="0.2"/>
    <row r="56162" hidden="1" x14ac:dyDescent="0.2"/>
    <row r="56163" hidden="1" x14ac:dyDescent="0.2"/>
    <row r="56164" hidden="1" x14ac:dyDescent="0.2"/>
    <row r="56165" hidden="1" x14ac:dyDescent="0.2"/>
    <row r="56166" hidden="1" x14ac:dyDescent="0.2"/>
    <row r="56167" hidden="1" x14ac:dyDescent="0.2"/>
    <row r="56168" hidden="1" x14ac:dyDescent="0.2"/>
    <row r="56169" hidden="1" x14ac:dyDescent="0.2"/>
    <row r="56170" hidden="1" x14ac:dyDescent="0.2"/>
    <row r="56171" hidden="1" x14ac:dyDescent="0.2"/>
    <row r="56172" hidden="1" x14ac:dyDescent="0.2"/>
    <row r="56173" hidden="1" x14ac:dyDescent="0.2"/>
    <row r="56174" hidden="1" x14ac:dyDescent="0.2"/>
    <row r="56175" hidden="1" x14ac:dyDescent="0.2"/>
    <row r="56176" hidden="1" x14ac:dyDescent="0.2"/>
    <row r="56177" hidden="1" x14ac:dyDescent="0.2"/>
    <row r="56178" hidden="1" x14ac:dyDescent="0.2"/>
    <row r="56179" hidden="1" x14ac:dyDescent="0.2"/>
    <row r="56180" hidden="1" x14ac:dyDescent="0.2"/>
    <row r="56181" hidden="1" x14ac:dyDescent="0.2"/>
    <row r="56182" hidden="1" x14ac:dyDescent="0.2"/>
    <row r="56183" hidden="1" x14ac:dyDescent="0.2"/>
    <row r="56184" hidden="1" x14ac:dyDescent="0.2"/>
    <row r="56185" hidden="1" x14ac:dyDescent="0.2"/>
    <row r="56186" hidden="1" x14ac:dyDescent="0.2"/>
    <row r="56187" hidden="1" x14ac:dyDescent="0.2"/>
    <row r="56188" hidden="1" x14ac:dyDescent="0.2"/>
    <row r="56189" hidden="1" x14ac:dyDescent="0.2"/>
    <row r="56190" hidden="1" x14ac:dyDescent="0.2"/>
    <row r="56191" hidden="1" x14ac:dyDescent="0.2"/>
    <row r="56192" hidden="1" x14ac:dyDescent="0.2"/>
    <row r="56193" hidden="1" x14ac:dyDescent="0.2"/>
    <row r="56194" hidden="1" x14ac:dyDescent="0.2"/>
    <row r="56195" hidden="1" x14ac:dyDescent="0.2"/>
    <row r="56196" hidden="1" x14ac:dyDescent="0.2"/>
    <row r="56197" hidden="1" x14ac:dyDescent="0.2"/>
    <row r="56198" hidden="1" x14ac:dyDescent="0.2"/>
    <row r="56199" hidden="1" x14ac:dyDescent="0.2"/>
    <row r="56200" hidden="1" x14ac:dyDescent="0.2"/>
    <row r="56201" hidden="1" x14ac:dyDescent="0.2"/>
    <row r="56202" hidden="1" x14ac:dyDescent="0.2"/>
    <row r="56203" hidden="1" x14ac:dyDescent="0.2"/>
    <row r="56204" hidden="1" x14ac:dyDescent="0.2"/>
    <row r="56205" hidden="1" x14ac:dyDescent="0.2"/>
    <row r="56206" hidden="1" x14ac:dyDescent="0.2"/>
    <row r="56207" hidden="1" x14ac:dyDescent="0.2"/>
    <row r="56208" hidden="1" x14ac:dyDescent="0.2"/>
    <row r="56209" hidden="1" x14ac:dyDescent="0.2"/>
    <row r="56210" hidden="1" x14ac:dyDescent="0.2"/>
    <row r="56211" hidden="1" x14ac:dyDescent="0.2"/>
    <row r="56212" hidden="1" x14ac:dyDescent="0.2"/>
    <row r="56213" hidden="1" x14ac:dyDescent="0.2"/>
    <row r="56214" hidden="1" x14ac:dyDescent="0.2"/>
    <row r="56215" hidden="1" x14ac:dyDescent="0.2"/>
    <row r="56216" hidden="1" x14ac:dyDescent="0.2"/>
    <row r="56217" hidden="1" x14ac:dyDescent="0.2"/>
    <row r="56218" hidden="1" x14ac:dyDescent="0.2"/>
    <row r="56219" hidden="1" x14ac:dyDescent="0.2"/>
    <row r="56220" hidden="1" x14ac:dyDescent="0.2"/>
    <row r="56221" hidden="1" x14ac:dyDescent="0.2"/>
    <row r="56222" hidden="1" x14ac:dyDescent="0.2"/>
    <row r="56223" hidden="1" x14ac:dyDescent="0.2"/>
    <row r="56224" hidden="1" x14ac:dyDescent="0.2"/>
    <row r="56225" hidden="1" x14ac:dyDescent="0.2"/>
    <row r="56226" hidden="1" x14ac:dyDescent="0.2"/>
    <row r="56227" hidden="1" x14ac:dyDescent="0.2"/>
    <row r="56228" hidden="1" x14ac:dyDescent="0.2"/>
    <row r="56229" hidden="1" x14ac:dyDescent="0.2"/>
    <row r="56230" hidden="1" x14ac:dyDescent="0.2"/>
    <row r="56231" hidden="1" x14ac:dyDescent="0.2"/>
    <row r="56232" hidden="1" x14ac:dyDescent="0.2"/>
    <row r="56233" hidden="1" x14ac:dyDescent="0.2"/>
    <row r="56234" hidden="1" x14ac:dyDescent="0.2"/>
    <row r="56235" hidden="1" x14ac:dyDescent="0.2"/>
    <row r="56236" hidden="1" x14ac:dyDescent="0.2"/>
    <row r="56237" hidden="1" x14ac:dyDescent="0.2"/>
    <row r="56238" hidden="1" x14ac:dyDescent="0.2"/>
    <row r="56239" hidden="1" x14ac:dyDescent="0.2"/>
    <row r="56240" hidden="1" x14ac:dyDescent="0.2"/>
    <row r="56241" hidden="1" x14ac:dyDescent="0.2"/>
    <row r="56242" hidden="1" x14ac:dyDescent="0.2"/>
    <row r="56243" hidden="1" x14ac:dyDescent="0.2"/>
    <row r="56244" hidden="1" x14ac:dyDescent="0.2"/>
    <row r="56245" hidden="1" x14ac:dyDescent="0.2"/>
    <row r="56246" hidden="1" x14ac:dyDescent="0.2"/>
    <row r="56247" hidden="1" x14ac:dyDescent="0.2"/>
    <row r="56248" hidden="1" x14ac:dyDescent="0.2"/>
    <row r="56249" hidden="1" x14ac:dyDescent="0.2"/>
    <row r="56250" hidden="1" x14ac:dyDescent="0.2"/>
    <row r="56251" hidden="1" x14ac:dyDescent="0.2"/>
    <row r="56252" hidden="1" x14ac:dyDescent="0.2"/>
    <row r="56253" hidden="1" x14ac:dyDescent="0.2"/>
    <row r="56254" hidden="1" x14ac:dyDescent="0.2"/>
    <row r="56255" hidden="1" x14ac:dyDescent="0.2"/>
    <row r="56256" hidden="1" x14ac:dyDescent="0.2"/>
    <row r="56257" hidden="1" x14ac:dyDescent="0.2"/>
    <row r="56258" hidden="1" x14ac:dyDescent="0.2"/>
    <row r="56259" hidden="1" x14ac:dyDescent="0.2"/>
    <row r="56260" hidden="1" x14ac:dyDescent="0.2"/>
    <row r="56261" hidden="1" x14ac:dyDescent="0.2"/>
    <row r="56262" hidden="1" x14ac:dyDescent="0.2"/>
    <row r="56263" hidden="1" x14ac:dyDescent="0.2"/>
    <row r="56264" hidden="1" x14ac:dyDescent="0.2"/>
    <row r="56265" hidden="1" x14ac:dyDescent="0.2"/>
    <row r="56266" hidden="1" x14ac:dyDescent="0.2"/>
    <row r="56267" hidden="1" x14ac:dyDescent="0.2"/>
    <row r="56268" hidden="1" x14ac:dyDescent="0.2"/>
    <row r="56269" hidden="1" x14ac:dyDescent="0.2"/>
    <row r="56270" hidden="1" x14ac:dyDescent="0.2"/>
    <row r="56271" hidden="1" x14ac:dyDescent="0.2"/>
    <row r="56272" hidden="1" x14ac:dyDescent="0.2"/>
    <row r="56273" hidden="1" x14ac:dyDescent="0.2"/>
    <row r="56274" hidden="1" x14ac:dyDescent="0.2"/>
    <row r="56275" hidden="1" x14ac:dyDescent="0.2"/>
    <row r="56276" hidden="1" x14ac:dyDescent="0.2"/>
    <row r="56277" hidden="1" x14ac:dyDescent="0.2"/>
    <row r="56278" hidden="1" x14ac:dyDescent="0.2"/>
    <row r="56279" hidden="1" x14ac:dyDescent="0.2"/>
    <row r="56280" hidden="1" x14ac:dyDescent="0.2"/>
    <row r="56281" hidden="1" x14ac:dyDescent="0.2"/>
    <row r="56282" hidden="1" x14ac:dyDescent="0.2"/>
    <row r="56283" hidden="1" x14ac:dyDescent="0.2"/>
    <row r="56284" hidden="1" x14ac:dyDescent="0.2"/>
    <row r="56285" hidden="1" x14ac:dyDescent="0.2"/>
    <row r="56286" hidden="1" x14ac:dyDescent="0.2"/>
    <row r="56287" hidden="1" x14ac:dyDescent="0.2"/>
    <row r="56288" hidden="1" x14ac:dyDescent="0.2"/>
    <row r="56289" hidden="1" x14ac:dyDescent="0.2"/>
    <row r="56290" hidden="1" x14ac:dyDescent="0.2"/>
    <row r="56291" hidden="1" x14ac:dyDescent="0.2"/>
    <row r="56292" hidden="1" x14ac:dyDescent="0.2"/>
    <row r="56293" hidden="1" x14ac:dyDescent="0.2"/>
    <row r="56294" hidden="1" x14ac:dyDescent="0.2"/>
    <row r="56295" hidden="1" x14ac:dyDescent="0.2"/>
    <row r="56296" hidden="1" x14ac:dyDescent="0.2"/>
    <row r="56297" hidden="1" x14ac:dyDescent="0.2"/>
    <row r="56298" hidden="1" x14ac:dyDescent="0.2"/>
    <row r="56299" hidden="1" x14ac:dyDescent="0.2"/>
    <row r="56300" hidden="1" x14ac:dyDescent="0.2"/>
    <row r="56301" hidden="1" x14ac:dyDescent="0.2"/>
    <row r="56302" hidden="1" x14ac:dyDescent="0.2"/>
    <row r="56303" hidden="1" x14ac:dyDescent="0.2"/>
    <row r="56304" hidden="1" x14ac:dyDescent="0.2"/>
    <row r="56305" hidden="1" x14ac:dyDescent="0.2"/>
    <row r="56306" hidden="1" x14ac:dyDescent="0.2"/>
    <row r="56307" hidden="1" x14ac:dyDescent="0.2"/>
    <row r="56308" hidden="1" x14ac:dyDescent="0.2"/>
    <row r="56309" hidden="1" x14ac:dyDescent="0.2"/>
    <row r="56310" hidden="1" x14ac:dyDescent="0.2"/>
    <row r="56311" hidden="1" x14ac:dyDescent="0.2"/>
    <row r="56312" hidden="1" x14ac:dyDescent="0.2"/>
    <row r="56313" hidden="1" x14ac:dyDescent="0.2"/>
    <row r="56314" hidden="1" x14ac:dyDescent="0.2"/>
    <row r="56315" hidden="1" x14ac:dyDescent="0.2"/>
    <row r="56316" hidden="1" x14ac:dyDescent="0.2"/>
    <row r="56317" hidden="1" x14ac:dyDescent="0.2"/>
    <row r="56318" hidden="1" x14ac:dyDescent="0.2"/>
    <row r="56319" hidden="1" x14ac:dyDescent="0.2"/>
    <row r="56320" hidden="1" x14ac:dyDescent="0.2"/>
    <row r="56321" hidden="1" x14ac:dyDescent="0.2"/>
    <row r="56322" hidden="1" x14ac:dyDescent="0.2"/>
    <row r="56323" hidden="1" x14ac:dyDescent="0.2"/>
    <row r="56324" hidden="1" x14ac:dyDescent="0.2"/>
    <row r="56325" hidden="1" x14ac:dyDescent="0.2"/>
    <row r="56326" hidden="1" x14ac:dyDescent="0.2"/>
    <row r="56327" hidden="1" x14ac:dyDescent="0.2"/>
    <row r="56328" hidden="1" x14ac:dyDescent="0.2"/>
    <row r="56329" hidden="1" x14ac:dyDescent="0.2"/>
    <row r="56330" hidden="1" x14ac:dyDescent="0.2"/>
    <row r="56331" hidden="1" x14ac:dyDescent="0.2"/>
    <row r="56332" hidden="1" x14ac:dyDescent="0.2"/>
    <row r="56333" hidden="1" x14ac:dyDescent="0.2"/>
    <row r="56334" hidden="1" x14ac:dyDescent="0.2"/>
    <row r="56335" hidden="1" x14ac:dyDescent="0.2"/>
    <row r="56336" hidden="1" x14ac:dyDescent="0.2"/>
    <row r="56337" hidden="1" x14ac:dyDescent="0.2"/>
    <row r="56338" hidden="1" x14ac:dyDescent="0.2"/>
    <row r="56339" hidden="1" x14ac:dyDescent="0.2"/>
    <row r="56340" hidden="1" x14ac:dyDescent="0.2"/>
    <row r="56341" hidden="1" x14ac:dyDescent="0.2"/>
    <row r="56342" hidden="1" x14ac:dyDescent="0.2"/>
    <row r="56343" hidden="1" x14ac:dyDescent="0.2"/>
    <row r="56344" hidden="1" x14ac:dyDescent="0.2"/>
    <row r="56345" hidden="1" x14ac:dyDescent="0.2"/>
    <row r="56346" hidden="1" x14ac:dyDescent="0.2"/>
    <row r="56347" hidden="1" x14ac:dyDescent="0.2"/>
    <row r="56348" hidden="1" x14ac:dyDescent="0.2"/>
    <row r="56349" hidden="1" x14ac:dyDescent="0.2"/>
    <row r="56350" hidden="1" x14ac:dyDescent="0.2"/>
    <row r="56351" hidden="1" x14ac:dyDescent="0.2"/>
    <row r="56352" hidden="1" x14ac:dyDescent="0.2"/>
    <row r="56353" hidden="1" x14ac:dyDescent="0.2"/>
    <row r="56354" hidden="1" x14ac:dyDescent="0.2"/>
    <row r="56355" hidden="1" x14ac:dyDescent="0.2"/>
    <row r="56356" hidden="1" x14ac:dyDescent="0.2"/>
    <row r="56357" hidden="1" x14ac:dyDescent="0.2"/>
    <row r="56358" hidden="1" x14ac:dyDescent="0.2"/>
    <row r="56359" hidden="1" x14ac:dyDescent="0.2"/>
    <row r="56360" hidden="1" x14ac:dyDescent="0.2"/>
    <row r="56361" hidden="1" x14ac:dyDescent="0.2"/>
    <row r="56362" hidden="1" x14ac:dyDescent="0.2"/>
    <row r="56363" hidden="1" x14ac:dyDescent="0.2"/>
    <row r="56364" hidden="1" x14ac:dyDescent="0.2"/>
    <row r="56365" hidden="1" x14ac:dyDescent="0.2"/>
    <row r="56366" hidden="1" x14ac:dyDescent="0.2"/>
    <row r="56367" hidden="1" x14ac:dyDescent="0.2"/>
    <row r="56368" hidden="1" x14ac:dyDescent="0.2"/>
    <row r="56369" hidden="1" x14ac:dyDescent="0.2"/>
    <row r="56370" hidden="1" x14ac:dyDescent="0.2"/>
    <row r="56371" hidden="1" x14ac:dyDescent="0.2"/>
    <row r="56372" hidden="1" x14ac:dyDescent="0.2"/>
    <row r="56373" hidden="1" x14ac:dyDescent="0.2"/>
    <row r="56374" hidden="1" x14ac:dyDescent="0.2"/>
    <row r="56375" hidden="1" x14ac:dyDescent="0.2"/>
    <row r="56376" hidden="1" x14ac:dyDescent="0.2"/>
    <row r="56377" hidden="1" x14ac:dyDescent="0.2"/>
    <row r="56378" hidden="1" x14ac:dyDescent="0.2"/>
    <row r="56379" hidden="1" x14ac:dyDescent="0.2"/>
    <row r="56380" hidden="1" x14ac:dyDescent="0.2"/>
    <row r="56381" hidden="1" x14ac:dyDescent="0.2"/>
    <row r="56382" hidden="1" x14ac:dyDescent="0.2"/>
    <row r="56383" hidden="1" x14ac:dyDescent="0.2"/>
    <row r="56384" hidden="1" x14ac:dyDescent="0.2"/>
    <row r="56385" hidden="1" x14ac:dyDescent="0.2"/>
    <row r="56386" hidden="1" x14ac:dyDescent="0.2"/>
    <row r="56387" hidden="1" x14ac:dyDescent="0.2"/>
    <row r="56388" hidden="1" x14ac:dyDescent="0.2"/>
    <row r="56389" hidden="1" x14ac:dyDescent="0.2"/>
    <row r="56390" hidden="1" x14ac:dyDescent="0.2"/>
    <row r="56391" hidden="1" x14ac:dyDescent="0.2"/>
    <row r="56392" hidden="1" x14ac:dyDescent="0.2"/>
    <row r="56393" hidden="1" x14ac:dyDescent="0.2"/>
    <row r="56394" hidden="1" x14ac:dyDescent="0.2"/>
    <row r="56395" hidden="1" x14ac:dyDescent="0.2"/>
    <row r="56396" hidden="1" x14ac:dyDescent="0.2"/>
    <row r="56397" hidden="1" x14ac:dyDescent="0.2"/>
    <row r="56398" hidden="1" x14ac:dyDescent="0.2"/>
    <row r="56399" hidden="1" x14ac:dyDescent="0.2"/>
    <row r="56400" hidden="1" x14ac:dyDescent="0.2"/>
    <row r="56401" hidden="1" x14ac:dyDescent="0.2"/>
    <row r="56402" hidden="1" x14ac:dyDescent="0.2"/>
    <row r="56403" hidden="1" x14ac:dyDescent="0.2"/>
    <row r="56404" hidden="1" x14ac:dyDescent="0.2"/>
    <row r="56405" hidden="1" x14ac:dyDescent="0.2"/>
    <row r="56406" hidden="1" x14ac:dyDescent="0.2"/>
    <row r="56407" hidden="1" x14ac:dyDescent="0.2"/>
    <row r="56408" hidden="1" x14ac:dyDescent="0.2"/>
    <row r="56409" hidden="1" x14ac:dyDescent="0.2"/>
    <row r="56410" hidden="1" x14ac:dyDescent="0.2"/>
    <row r="56411" hidden="1" x14ac:dyDescent="0.2"/>
    <row r="56412" hidden="1" x14ac:dyDescent="0.2"/>
    <row r="56413" hidden="1" x14ac:dyDescent="0.2"/>
    <row r="56414" hidden="1" x14ac:dyDescent="0.2"/>
    <row r="56415" hidden="1" x14ac:dyDescent="0.2"/>
    <row r="56416" hidden="1" x14ac:dyDescent="0.2"/>
    <row r="56417" hidden="1" x14ac:dyDescent="0.2"/>
    <row r="56418" hidden="1" x14ac:dyDescent="0.2"/>
    <row r="56419" hidden="1" x14ac:dyDescent="0.2"/>
    <row r="56420" hidden="1" x14ac:dyDescent="0.2"/>
    <row r="56421" hidden="1" x14ac:dyDescent="0.2"/>
    <row r="56422" hidden="1" x14ac:dyDescent="0.2"/>
    <row r="56423" hidden="1" x14ac:dyDescent="0.2"/>
    <row r="56424" hidden="1" x14ac:dyDescent="0.2"/>
    <row r="56425" hidden="1" x14ac:dyDescent="0.2"/>
    <row r="56426" hidden="1" x14ac:dyDescent="0.2"/>
    <row r="56427" hidden="1" x14ac:dyDescent="0.2"/>
    <row r="56428" hidden="1" x14ac:dyDescent="0.2"/>
    <row r="56429" hidden="1" x14ac:dyDescent="0.2"/>
    <row r="56430" hidden="1" x14ac:dyDescent="0.2"/>
    <row r="56431" hidden="1" x14ac:dyDescent="0.2"/>
    <row r="56432" hidden="1" x14ac:dyDescent="0.2"/>
    <row r="56433" hidden="1" x14ac:dyDescent="0.2"/>
    <row r="56434" hidden="1" x14ac:dyDescent="0.2"/>
    <row r="56435" hidden="1" x14ac:dyDescent="0.2"/>
    <row r="56436" hidden="1" x14ac:dyDescent="0.2"/>
    <row r="56437" hidden="1" x14ac:dyDescent="0.2"/>
    <row r="56438" hidden="1" x14ac:dyDescent="0.2"/>
    <row r="56439" hidden="1" x14ac:dyDescent="0.2"/>
    <row r="56440" hidden="1" x14ac:dyDescent="0.2"/>
    <row r="56441" hidden="1" x14ac:dyDescent="0.2"/>
    <row r="56442" hidden="1" x14ac:dyDescent="0.2"/>
    <row r="56443" hidden="1" x14ac:dyDescent="0.2"/>
    <row r="56444" hidden="1" x14ac:dyDescent="0.2"/>
    <row r="56445" hidden="1" x14ac:dyDescent="0.2"/>
    <row r="56446" hidden="1" x14ac:dyDescent="0.2"/>
    <row r="56447" hidden="1" x14ac:dyDescent="0.2"/>
    <row r="56448" hidden="1" x14ac:dyDescent="0.2"/>
    <row r="56449" hidden="1" x14ac:dyDescent="0.2"/>
    <row r="56450" hidden="1" x14ac:dyDescent="0.2"/>
    <row r="56451" hidden="1" x14ac:dyDescent="0.2"/>
    <row r="56452" hidden="1" x14ac:dyDescent="0.2"/>
    <row r="56453" hidden="1" x14ac:dyDescent="0.2"/>
    <row r="56454" hidden="1" x14ac:dyDescent="0.2"/>
    <row r="56455" hidden="1" x14ac:dyDescent="0.2"/>
    <row r="56456" hidden="1" x14ac:dyDescent="0.2"/>
    <row r="56457" hidden="1" x14ac:dyDescent="0.2"/>
    <row r="56458" hidden="1" x14ac:dyDescent="0.2"/>
    <row r="56459" hidden="1" x14ac:dyDescent="0.2"/>
    <row r="56460" hidden="1" x14ac:dyDescent="0.2"/>
    <row r="56461" hidden="1" x14ac:dyDescent="0.2"/>
    <row r="56462" hidden="1" x14ac:dyDescent="0.2"/>
    <row r="56463" hidden="1" x14ac:dyDescent="0.2"/>
    <row r="56464" hidden="1" x14ac:dyDescent="0.2"/>
    <row r="56465" hidden="1" x14ac:dyDescent="0.2"/>
    <row r="56466" hidden="1" x14ac:dyDescent="0.2"/>
    <row r="56467" hidden="1" x14ac:dyDescent="0.2"/>
    <row r="56468" hidden="1" x14ac:dyDescent="0.2"/>
    <row r="56469" hidden="1" x14ac:dyDescent="0.2"/>
    <row r="56470" hidden="1" x14ac:dyDescent="0.2"/>
    <row r="56471" hidden="1" x14ac:dyDescent="0.2"/>
    <row r="56472" hidden="1" x14ac:dyDescent="0.2"/>
    <row r="56473" hidden="1" x14ac:dyDescent="0.2"/>
    <row r="56474" hidden="1" x14ac:dyDescent="0.2"/>
    <row r="56475" hidden="1" x14ac:dyDescent="0.2"/>
    <row r="56476" hidden="1" x14ac:dyDescent="0.2"/>
    <row r="56477" hidden="1" x14ac:dyDescent="0.2"/>
    <row r="56478" hidden="1" x14ac:dyDescent="0.2"/>
    <row r="56479" hidden="1" x14ac:dyDescent="0.2"/>
    <row r="56480" hidden="1" x14ac:dyDescent="0.2"/>
    <row r="56481" hidden="1" x14ac:dyDescent="0.2"/>
    <row r="56482" hidden="1" x14ac:dyDescent="0.2"/>
    <row r="56483" hidden="1" x14ac:dyDescent="0.2"/>
    <row r="56484" hidden="1" x14ac:dyDescent="0.2"/>
    <row r="56485" hidden="1" x14ac:dyDescent="0.2"/>
    <row r="56486" hidden="1" x14ac:dyDescent="0.2"/>
    <row r="56487" hidden="1" x14ac:dyDescent="0.2"/>
    <row r="56488" hidden="1" x14ac:dyDescent="0.2"/>
    <row r="56489" hidden="1" x14ac:dyDescent="0.2"/>
    <row r="56490" hidden="1" x14ac:dyDescent="0.2"/>
    <row r="56491" hidden="1" x14ac:dyDescent="0.2"/>
    <row r="56492" hidden="1" x14ac:dyDescent="0.2"/>
    <row r="56493" hidden="1" x14ac:dyDescent="0.2"/>
    <row r="56494" hidden="1" x14ac:dyDescent="0.2"/>
    <row r="56495" hidden="1" x14ac:dyDescent="0.2"/>
    <row r="56496" hidden="1" x14ac:dyDescent="0.2"/>
    <row r="56497" hidden="1" x14ac:dyDescent="0.2"/>
    <row r="56498" hidden="1" x14ac:dyDescent="0.2"/>
    <row r="56499" hidden="1" x14ac:dyDescent="0.2"/>
    <row r="56500" hidden="1" x14ac:dyDescent="0.2"/>
    <row r="56501" hidden="1" x14ac:dyDescent="0.2"/>
    <row r="56502" hidden="1" x14ac:dyDescent="0.2"/>
    <row r="56503" hidden="1" x14ac:dyDescent="0.2"/>
    <row r="56504" hidden="1" x14ac:dyDescent="0.2"/>
    <row r="56505" hidden="1" x14ac:dyDescent="0.2"/>
    <row r="56506" hidden="1" x14ac:dyDescent="0.2"/>
    <row r="56507" hidden="1" x14ac:dyDescent="0.2"/>
    <row r="56508" hidden="1" x14ac:dyDescent="0.2"/>
    <row r="56509" hidden="1" x14ac:dyDescent="0.2"/>
    <row r="56510" hidden="1" x14ac:dyDescent="0.2"/>
    <row r="56511" hidden="1" x14ac:dyDescent="0.2"/>
    <row r="56512" hidden="1" x14ac:dyDescent="0.2"/>
    <row r="56513" hidden="1" x14ac:dyDescent="0.2"/>
    <row r="56514" hidden="1" x14ac:dyDescent="0.2"/>
    <row r="56515" hidden="1" x14ac:dyDescent="0.2"/>
    <row r="56516" hidden="1" x14ac:dyDescent="0.2"/>
    <row r="56517" hidden="1" x14ac:dyDescent="0.2"/>
    <row r="56518" hidden="1" x14ac:dyDescent="0.2"/>
    <row r="56519" hidden="1" x14ac:dyDescent="0.2"/>
    <row r="56520" hidden="1" x14ac:dyDescent="0.2"/>
    <row r="56521" hidden="1" x14ac:dyDescent="0.2"/>
    <row r="56522" hidden="1" x14ac:dyDescent="0.2"/>
    <row r="56523" hidden="1" x14ac:dyDescent="0.2"/>
    <row r="56524" hidden="1" x14ac:dyDescent="0.2"/>
    <row r="56525" hidden="1" x14ac:dyDescent="0.2"/>
    <row r="56526" hidden="1" x14ac:dyDescent="0.2"/>
    <row r="56527" hidden="1" x14ac:dyDescent="0.2"/>
    <row r="56528" hidden="1" x14ac:dyDescent="0.2"/>
    <row r="56529" hidden="1" x14ac:dyDescent="0.2"/>
    <row r="56530" hidden="1" x14ac:dyDescent="0.2"/>
    <row r="56531" hidden="1" x14ac:dyDescent="0.2"/>
    <row r="56532" hidden="1" x14ac:dyDescent="0.2"/>
    <row r="56533" hidden="1" x14ac:dyDescent="0.2"/>
    <row r="56534" hidden="1" x14ac:dyDescent="0.2"/>
    <row r="56535" hidden="1" x14ac:dyDescent="0.2"/>
    <row r="56536" hidden="1" x14ac:dyDescent="0.2"/>
    <row r="56537" hidden="1" x14ac:dyDescent="0.2"/>
    <row r="56538" hidden="1" x14ac:dyDescent="0.2"/>
    <row r="56539" hidden="1" x14ac:dyDescent="0.2"/>
    <row r="56540" hidden="1" x14ac:dyDescent="0.2"/>
    <row r="56541" hidden="1" x14ac:dyDescent="0.2"/>
    <row r="56542" hidden="1" x14ac:dyDescent="0.2"/>
    <row r="56543" hidden="1" x14ac:dyDescent="0.2"/>
    <row r="56544" hidden="1" x14ac:dyDescent="0.2"/>
    <row r="56545" hidden="1" x14ac:dyDescent="0.2"/>
    <row r="56546" hidden="1" x14ac:dyDescent="0.2"/>
    <row r="56547" hidden="1" x14ac:dyDescent="0.2"/>
    <row r="56548" hidden="1" x14ac:dyDescent="0.2"/>
    <row r="56549" hidden="1" x14ac:dyDescent="0.2"/>
    <row r="56550" hidden="1" x14ac:dyDescent="0.2"/>
    <row r="56551" hidden="1" x14ac:dyDescent="0.2"/>
    <row r="56552" hidden="1" x14ac:dyDescent="0.2"/>
    <row r="56553" hidden="1" x14ac:dyDescent="0.2"/>
    <row r="56554" hidden="1" x14ac:dyDescent="0.2"/>
    <row r="56555" hidden="1" x14ac:dyDescent="0.2"/>
    <row r="56556" hidden="1" x14ac:dyDescent="0.2"/>
    <row r="56557" hidden="1" x14ac:dyDescent="0.2"/>
    <row r="56558" hidden="1" x14ac:dyDescent="0.2"/>
    <row r="56559" hidden="1" x14ac:dyDescent="0.2"/>
    <row r="56560" hidden="1" x14ac:dyDescent="0.2"/>
    <row r="56561" hidden="1" x14ac:dyDescent="0.2"/>
    <row r="56562" hidden="1" x14ac:dyDescent="0.2"/>
    <row r="56563" hidden="1" x14ac:dyDescent="0.2"/>
    <row r="56564" hidden="1" x14ac:dyDescent="0.2"/>
    <row r="56565" hidden="1" x14ac:dyDescent="0.2"/>
    <row r="56566" hidden="1" x14ac:dyDescent="0.2"/>
    <row r="56567" hidden="1" x14ac:dyDescent="0.2"/>
    <row r="56568" hidden="1" x14ac:dyDescent="0.2"/>
    <row r="56569" hidden="1" x14ac:dyDescent="0.2"/>
    <row r="56570" hidden="1" x14ac:dyDescent="0.2"/>
    <row r="56571" hidden="1" x14ac:dyDescent="0.2"/>
    <row r="56572" hidden="1" x14ac:dyDescent="0.2"/>
    <row r="56573" hidden="1" x14ac:dyDescent="0.2"/>
    <row r="56574" hidden="1" x14ac:dyDescent="0.2"/>
    <row r="56575" hidden="1" x14ac:dyDescent="0.2"/>
    <row r="56576" hidden="1" x14ac:dyDescent="0.2"/>
    <row r="56577" hidden="1" x14ac:dyDescent="0.2"/>
    <row r="56578" hidden="1" x14ac:dyDescent="0.2"/>
    <row r="56579" hidden="1" x14ac:dyDescent="0.2"/>
    <row r="56580" hidden="1" x14ac:dyDescent="0.2"/>
    <row r="56581" hidden="1" x14ac:dyDescent="0.2"/>
    <row r="56582" hidden="1" x14ac:dyDescent="0.2"/>
    <row r="56583" hidden="1" x14ac:dyDescent="0.2"/>
    <row r="56584" hidden="1" x14ac:dyDescent="0.2"/>
    <row r="56585" hidden="1" x14ac:dyDescent="0.2"/>
    <row r="56586" hidden="1" x14ac:dyDescent="0.2"/>
    <row r="56587" hidden="1" x14ac:dyDescent="0.2"/>
    <row r="56588" hidden="1" x14ac:dyDescent="0.2"/>
    <row r="56589" hidden="1" x14ac:dyDescent="0.2"/>
    <row r="56590" hidden="1" x14ac:dyDescent="0.2"/>
    <row r="56591" hidden="1" x14ac:dyDescent="0.2"/>
    <row r="56592" hidden="1" x14ac:dyDescent="0.2"/>
    <row r="56593" hidden="1" x14ac:dyDescent="0.2"/>
    <row r="56594" hidden="1" x14ac:dyDescent="0.2"/>
    <row r="56595" hidden="1" x14ac:dyDescent="0.2"/>
    <row r="56596" hidden="1" x14ac:dyDescent="0.2"/>
    <row r="56597" hidden="1" x14ac:dyDescent="0.2"/>
    <row r="56598" hidden="1" x14ac:dyDescent="0.2"/>
    <row r="56599" hidden="1" x14ac:dyDescent="0.2"/>
    <row r="56600" hidden="1" x14ac:dyDescent="0.2"/>
    <row r="56601" hidden="1" x14ac:dyDescent="0.2"/>
    <row r="56602" hidden="1" x14ac:dyDescent="0.2"/>
    <row r="56603" hidden="1" x14ac:dyDescent="0.2"/>
    <row r="56604" hidden="1" x14ac:dyDescent="0.2"/>
    <row r="56605" hidden="1" x14ac:dyDescent="0.2"/>
    <row r="56606" hidden="1" x14ac:dyDescent="0.2"/>
    <row r="56607" hidden="1" x14ac:dyDescent="0.2"/>
    <row r="56608" hidden="1" x14ac:dyDescent="0.2"/>
    <row r="56609" hidden="1" x14ac:dyDescent="0.2"/>
    <row r="56610" hidden="1" x14ac:dyDescent="0.2"/>
    <row r="56611" hidden="1" x14ac:dyDescent="0.2"/>
    <row r="56612" hidden="1" x14ac:dyDescent="0.2"/>
    <row r="56613" hidden="1" x14ac:dyDescent="0.2"/>
    <row r="56614" hidden="1" x14ac:dyDescent="0.2"/>
    <row r="56615" hidden="1" x14ac:dyDescent="0.2"/>
    <row r="56616" hidden="1" x14ac:dyDescent="0.2"/>
    <row r="56617" hidden="1" x14ac:dyDescent="0.2"/>
    <row r="56618" hidden="1" x14ac:dyDescent="0.2"/>
    <row r="56619" hidden="1" x14ac:dyDescent="0.2"/>
    <row r="56620" hidden="1" x14ac:dyDescent="0.2"/>
    <row r="56621" hidden="1" x14ac:dyDescent="0.2"/>
    <row r="56622" hidden="1" x14ac:dyDescent="0.2"/>
    <row r="56623" hidden="1" x14ac:dyDescent="0.2"/>
    <row r="56624" hidden="1" x14ac:dyDescent="0.2"/>
    <row r="56625" hidden="1" x14ac:dyDescent="0.2"/>
    <row r="56626" hidden="1" x14ac:dyDescent="0.2"/>
    <row r="56627" hidden="1" x14ac:dyDescent="0.2"/>
    <row r="56628" hidden="1" x14ac:dyDescent="0.2"/>
    <row r="56629" hidden="1" x14ac:dyDescent="0.2"/>
    <row r="56630" hidden="1" x14ac:dyDescent="0.2"/>
    <row r="56631" hidden="1" x14ac:dyDescent="0.2"/>
    <row r="56632" hidden="1" x14ac:dyDescent="0.2"/>
    <row r="56633" hidden="1" x14ac:dyDescent="0.2"/>
    <row r="56634" hidden="1" x14ac:dyDescent="0.2"/>
    <row r="56635" hidden="1" x14ac:dyDescent="0.2"/>
    <row r="56636" hidden="1" x14ac:dyDescent="0.2"/>
    <row r="56637" hidden="1" x14ac:dyDescent="0.2"/>
    <row r="56638" hidden="1" x14ac:dyDescent="0.2"/>
    <row r="56639" hidden="1" x14ac:dyDescent="0.2"/>
    <row r="56640" hidden="1" x14ac:dyDescent="0.2"/>
    <row r="56641" hidden="1" x14ac:dyDescent="0.2"/>
    <row r="56642" hidden="1" x14ac:dyDescent="0.2"/>
    <row r="56643" hidden="1" x14ac:dyDescent="0.2"/>
    <row r="56644" hidden="1" x14ac:dyDescent="0.2"/>
    <row r="56645" hidden="1" x14ac:dyDescent="0.2"/>
    <row r="56646" hidden="1" x14ac:dyDescent="0.2"/>
    <row r="56647" hidden="1" x14ac:dyDescent="0.2"/>
    <row r="56648" hidden="1" x14ac:dyDescent="0.2"/>
    <row r="56649" hidden="1" x14ac:dyDescent="0.2"/>
    <row r="56650" hidden="1" x14ac:dyDescent="0.2"/>
    <row r="56651" hidden="1" x14ac:dyDescent="0.2"/>
    <row r="56652" hidden="1" x14ac:dyDescent="0.2"/>
    <row r="56653" hidden="1" x14ac:dyDescent="0.2"/>
    <row r="56654" hidden="1" x14ac:dyDescent="0.2"/>
    <row r="56655" hidden="1" x14ac:dyDescent="0.2"/>
    <row r="56656" hidden="1" x14ac:dyDescent="0.2"/>
    <row r="56657" hidden="1" x14ac:dyDescent="0.2"/>
    <row r="56658" hidden="1" x14ac:dyDescent="0.2"/>
    <row r="56659" hidden="1" x14ac:dyDescent="0.2"/>
    <row r="56660" hidden="1" x14ac:dyDescent="0.2"/>
    <row r="56661" hidden="1" x14ac:dyDescent="0.2"/>
    <row r="56662" hidden="1" x14ac:dyDescent="0.2"/>
    <row r="56663" hidden="1" x14ac:dyDescent="0.2"/>
    <row r="56664" hidden="1" x14ac:dyDescent="0.2"/>
    <row r="56665" hidden="1" x14ac:dyDescent="0.2"/>
    <row r="56666" hidden="1" x14ac:dyDescent="0.2"/>
    <row r="56667" hidden="1" x14ac:dyDescent="0.2"/>
    <row r="56668" hidden="1" x14ac:dyDescent="0.2"/>
    <row r="56669" hidden="1" x14ac:dyDescent="0.2"/>
    <row r="56670" hidden="1" x14ac:dyDescent="0.2"/>
    <row r="56671" hidden="1" x14ac:dyDescent="0.2"/>
    <row r="56672" hidden="1" x14ac:dyDescent="0.2"/>
    <row r="56673" hidden="1" x14ac:dyDescent="0.2"/>
    <row r="56674" hidden="1" x14ac:dyDescent="0.2"/>
    <row r="56675" hidden="1" x14ac:dyDescent="0.2"/>
    <row r="56676" hidden="1" x14ac:dyDescent="0.2"/>
    <row r="56677" hidden="1" x14ac:dyDescent="0.2"/>
    <row r="56678" hidden="1" x14ac:dyDescent="0.2"/>
    <row r="56679" hidden="1" x14ac:dyDescent="0.2"/>
    <row r="56680" hidden="1" x14ac:dyDescent="0.2"/>
    <row r="56681" hidden="1" x14ac:dyDescent="0.2"/>
    <row r="56682" hidden="1" x14ac:dyDescent="0.2"/>
    <row r="56683" hidden="1" x14ac:dyDescent="0.2"/>
    <row r="56684" hidden="1" x14ac:dyDescent="0.2"/>
    <row r="56685" hidden="1" x14ac:dyDescent="0.2"/>
    <row r="56686" hidden="1" x14ac:dyDescent="0.2"/>
    <row r="56687" hidden="1" x14ac:dyDescent="0.2"/>
    <row r="56688" hidden="1" x14ac:dyDescent="0.2"/>
    <row r="56689" hidden="1" x14ac:dyDescent="0.2"/>
    <row r="56690" hidden="1" x14ac:dyDescent="0.2"/>
    <row r="56691" hidden="1" x14ac:dyDescent="0.2"/>
    <row r="56692" hidden="1" x14ac:dyDescent="0.2"/>
    <row r="56693" hidden="1" x14ac:dyDescent="0.2"/>
    <row r="56694" hidden="1" x14ac:dyDescent="0.2"/>
    <row r="56695" hidden="1" x14ac:dyDescent="0.2"/>
    <row r="56696" hidden="1" x14ac:dyDescent="0.2"/>
    <row r="56697" hidden="1" x14ac:dyDescent="0.2"/>
    <row r="56698" hidden="1" x14ac:dyDescent="0.2"/>
    <row r="56699" hidden="1" x14ac:dyDescent="0.2"/>
    <row r="56700" hidden="1" x14ac:dyDescent="0.2"/>
    <row r="56701" hidden="1" x14ac:dyDescent="0.2"/>
    <row r="56702" hidden="1" x14ac:dyDescent="0.2"/>
    <row r="56703" hidden="1" x14ac:dyDescent="0.2"/>
    <row r="56704" hidden="1" x14ac:dyDescent="0.2"/>
    <row r="56705" hidden="1" x14ac:dyDescent="0.2"/>
    <row r="56706" hidden="1" x14ac:dyDescent="0.2"/>
    <row r="56707" hidden="1" x14ac:dyDescent="0.2"/>
    <row r="56708" hidden="1" x14ac:dyDescent="0.2"/>
    <row r="56709" hidden="1" x14ac:dyDescent="0.2"/>
    <row r="56710" hidden="1" x14ac:dyDescent="0.2"/>
    <row r="56711" hidden="1" x14ac:dyDescent="0.2"/>
    <row r="56712" hidden="1" x14ac:dyDescent="0.2"/>
    <row r="56713" hidden="1" x14ac:dyDescent="0.2"/>
    <row r="56714" hidden="1" x14ac:dyDescent="0.2"/>
    <row r="56715" hidden="1" x14ac:dyDescent="0.2"/>
    <row r="56716" hidden="1" x14ac:dyDescent="0.2"/>
    <row r="56717" hidden="1" x14ac:dyDescent="0.2"/>
    <row r="56718" hidden="1" x14ac:dyDescent="0.2"/>
    <row r="56719" hidden="1" x14ac:dyDescent="0.2"/>
    <row r="56720" hidden="1" x14ac:dyDescent="0.2"/>
    <row r="56721" hidden="1" x14ac:dyDescent="0.2"/>
    <row r="56722" hidden="1" x14ac:dyDescent="0.2"/>
    <row r="56723" hidden="1" x14ac:dyDescent="0.2"/>
    <row r="56724" hidden="1" x14ac:dyDescent="0.2"/>
    <row r="56725" hidden="1" x14ac:dyDescent="0.2"/>
    <row r="56726" hidden="1" x14ac:dyDescent="0.2"/>
    <row r="56727" hidden="1" x14ac:dyDescent="0.2"/>
    <row r="56728" hidden="1" x14ac:dyDescent="0.2"/>
    <row r="56729" hidden="1" x14ac:dyDescent="0.2"/>
    <row r="56730" hidden="1" x14ac:dyDescent="0.2"/>
    <row r="56731" hidden="1" x14ac:dyDescent="0.2"/>
    <row r="56732" hidden="1" x14ac:dyDescent="0.2"/>
    <row r="56733" hidden="1" x14ac:dyDescent="0.2"/>
    <row r="56734" hidden="1" x14ac:dyDescent="0.2"/>
    <row r="56735" hidden="1" x14ac:dyDescent="0.2"/>
    <row r="56736" hidden="1" x14ac:dyDescent="0.2"/>
    <row r="56737" hidden="1" x14ac:dyDescent="0.2"/>
    <row r="56738" hidden="1" x14ac:dyDescent="0.2"/>
    <row r="56739" hidden="1" x14ac:dyDescent="0.2"/>
    <row r="56740" hidden="1" x14ac:dyDescent="0.2"/>
    <row r="56741" hidden="1" x14ac:dyDescent="0.2"/>
    <row r="56742" hidden="1" x14ac:dyDescent="0.2"/>
    <row r="56743" hidden="1" x14ac:dyDescent="0.2"/>
    <row r="56744" hidden="1" x14ac:dyDescent="0.2"/>
    <row r="56745" hidden="1" x14ac:dyDescent="0.2"/>
    <row r="56746" hidden="1" x14ac:dyDescent="0.2"/>
    <row r="56747" hidden="1" x14ac:dyDescent="0.2"/>
    <row r="56748" hidden="1" x14ac:dyDescent="0.2"/>
    <row r="56749" hidden="1" x14ac:dyDescent="0.2"/>
    <row r="56750" hidden="1" x14ac:dyDescent="0.2"/>
    <row r="56751" hidden="1" x14ac:dyDescent="0.2"/>
    <row r="56752" hidden="1" x14ac:dyDescent="0.2"/>
    <row r="56753" hidden="1" x14ac:dyDescent="0.2"/>
    <row r="56754" hidden="1" x14ac:dyDescent="0.2"/>
    <row r="56755" hidden="1" x14ac:dyDescent="0.2"/>
    <row r="56756" hidden="1" x14ac:dyDescent="0.2"/>
    <row r="56757" hidden="1" x14ac:dyDescent="0.2"/>
    <row r="56758" hidden="1" x14ac:dyDescent="0.2"/>
    <row r="56759" hidden="1" x14ac:dyDescent="0.2"/>
    <row r="56760" hidden="1" x14ac:dyDescent="0.2"/>
    <row r="56761" hidden="1" x14ac:dyDescent="0.2"/>
    <row r="56762" hidden="1" x14ac:dyDescent="0.2"/>
    <row r="56763" hidden="1" x14ac:dyDescent="0.2"/>
    <row r="56764" hidden="1" x14ac:dyDescent="0.2"/>
    <row r="56765" hidden="1" x14ac:dyDescent="0.2"/>
    <row r="56766" hidden="1" x14ac:dyDescent="0.2"/>
    <row r="56767" hidden="1" x14ac:dyDescent="0.2"/>
    <row r="56768" hidden="1" x14ac:dyDescent="0.2"/>
    <row r="56769" hidden="1" x14ac:dyDescent="0.2"/>
    <row r="56770" hidden="1" x14ac:dyDescent="0.2"/>
    <row r="56771" hidden="1" x14ac:dyDescent="0.2"/>
    <row r="56772" hidden="1" x14ac:dyDescent="0.2"/>
    <row r="56773" hidden="1" x14ac:dyDescent="0.2"/>
    <row r="56774" hidden="1" x14ac:dyDescent="0.2"/>
    <row r="56775" hidden="1" x14ac:dyDescent="0.2"/>
    <row r="56776" hidden="1" x14ac:dyDescent="0.2"/>
    <row r="56777" hidden="1" x14ac:dyDescent="0.2"/>
    <row r="56778" hidden="1" x14ac:dyDescent="0.2"/>
    <row r="56779" hidden="1" x14ac:dyDescent="0.2"/>
    <row r="56780" hidden="1" x14ac:dyDescent="0.2"/>
    <row r="56781" hidden="1" x14ac:dyDescent="0.2"/>
    <row r="56782" hidden="1" x14ac:dyDescent="0.2"/>
    <row r="56783" hidden="1" x14ac:dyDescent="0.2"/>
    <row r="56784" hidden="1" x14ac:dyDescent="0.2"/>
    <row r="56785" hidden="1" x14ac:dyDescent="0.2"/>
    <row r="56786" hidden="1" x14ac:dyDescent="0.2"/>
    <row r="56787" hidden="1" x14ac:dyDescent="0.2"/>
    <row r="56788" hidden="1" x14ac:dyDescent="0.2"/>
    <row r="56789" hidden="1" x14ac:dyDescent="0.2"/>
    <row r="56790" hidden="1" x14ac:dyDescent="0.2"/>
    <row r="56791" hidden="1" x14ac:dyDescent="0.2"/>
    <row r="56792" hidden="1" x14ac:dyDescent="0.2"/>
    <row r="56793" hidden="1" x14ac:dyDescent="0.2"/>
    <row r="56794" hidden="1" x14ac:dyDescent="0.2"/>
    <row r="56795" hidden="1" x14ac:dyDescent="0.2"/>
    <row r="56796" hidden="1" x14ac:dyDescent="0.2"/>
    <row r="56797" hidden="1" x14ac:dyDescent="0.2"/>
    <row r="56798" hidden="1" x14ac:dyDescent="0.2"/>
    <row r="56799" hidden="1" x14ac:dyDescent="0.2"/>
    <row r="56800" hidden="1" x14ac:dyDescent="0.2"/>
    <row r="56801" hidden="1" x14ac:dyDescent="0.2"/>
    <row r="56802" hidden="1" x14ac:dyDescent="0.2"/>
    <row r="56803" hidden="1" x14ac:dyDescent="0.2"/>
    <row r="56804" hidden="1" x14ac:dyDescent="0.2"/>
    <row r="56805" hidden="1" x14ac:dyDescent="0.2"/>
    <row r="56806" hidden="1" x14ac:dyDescent="0.2"/>
    <row r="56807" hidden="1" x14ac:dyDescent="0.2"/>
    <row r="56808" hidden="1" x14ac:dyDescent="0.2"/>
    <row r="56809" hidden="1" x14ac:dyDescent="0.2"/>
    <row r="56810" hidden="1" x14ac:dyDescent="0.2"/>
    <row r="56811" hidden="1" x14ac:dyDescent="0.2"/>
    <row r="56812" hidden="1" x14ac:dyDescent="0.2"/>
    <row r="56813" hidden="1" x14ac:dyDescent="0.2"/>
    <row r="56814" hidden="1" x14ac:dyDescent="0.2"/>
    <row r="56815" hidden="1" x14ac:dyDescent="0.2"/>
    <row r="56816" hidden="1" x14ac:dyDescent="0.2"/>
    <row r="56817" hidden="1" x14ac:dyDescent="0.2"/>
    <row r="56818" hidden="1" x14ac:dyDescent="0.2"/>
    <row r="56819" hidden="1" x14ac:dyDescent="0.2"/>
    <row r="56820" hidden="1" x14ac:dyDescent="0.2"/>
    <row r="56821" hidden="1" x14ac:dyDescent="0.2"/>
    <row r="56822" hidden="1" x14ac:dyDescent="0.2"/>
    <row r="56823" hidden="1" x14ac:dyDescent="0.2"/>
    <row r="56824" hidden="1" x14ac:dyDescent="0.2"/>
    <row r="56825" hidden="1" x14ac:dyDescent="0.2"/>
    <row r="56826" hidden="1" x14ac:dyDescent="0.2"/>
    <row r="56827" hidden="1" x14ac:dyDescent="0.2"/>
    <row r="56828" hidden="1" x14ac:dyDescent="0.2"/>
    <row r="56829" hidden="1" x14ac:dyDescent="0.2"/>
    <row r="56830" hidden="1" x14ac:dyDescent="0.2"/>
    <row r="56831" hidden="1" x14ac:dyDescent="0.2"/>
    <row r="56832" hidden="1" x14ac:dyDescent="0.2"/>
    <row r="56833" hidden="1" x14ac:dyDescent="0.2"/>
    <row r="56834" hidden="1" x14ac:dyDescent="0.2"/>
    <row r="56835" hidden="1" x14ac:dyDescent="0.2"/>
    <row r="56836" hidden="1" x14ac:dyDescent="0.2"/>
    <row r="56837" hidden="1" x14ac:dyDescent="0.2"/>
    <row r="56838" hidden="1" x14ac:dyDescent="0.2"/>
    <row r="56839" hidden="1" x14ac:dyDescent="0.2"/>
    <row r="56840" hidden="1" x14ac:dyDescent="0.2"/>
    <row r="56841" hidden="1" x14ac:dyDescent="0.2"/>
    <row r="56842" hidden="1" x14ac:dyDescent="0.2"/>
    <row r="56843" hidden="1" x14ac:dyDescent="0.2"/>
    <row r="56844" hidden="1" x14ac:dyDescent="0.2"/>
    <row r="56845" hidden="1" x14ac:dyDescent="0.2"/>
    <row r="56846" hidden="1" x14ac:dyDescent="0.2"/>
    <row r="56847" hidden="1" x14ac:dyDescent="0.2"/>
    <row r="56848" hidden="1" x14ac:dyDescent="0.2"/>
    <row r="56849" hidden="1" x14ac:dyDescent="0.2"/>
    <row r="56850" hidden="1" x14ac:dyDescent="0.2"/>
    <row r="56851" hidden="1" x14ac:dyDescent="0.2"/>
    <row r="56852" hidden="1" x14ac:dyDescent="0.2"/>
    <row r="56853" hidden="1" x14ac:dyDescent="0.2"/>
    <row r="56854" hidden="1" x14ac:dyDescent="0.2"/>
    <row r="56855" hidden="1" x14ac:dyDescent="0.2"/>
    <row r="56856" hidden="1" x14ac:dyDescent="0.2"/>
    <row r="56857" hidden="1" x14ac:dyDescent="0.2"/>
    <row r="56858" hidden="1" x14ac:dyDescent="0.2"/>
    <row r="56859" hidden="1" x14ac:dyDescent="0.2"/>
    <row r="56860" hidden="1" x14ac:dyDescent="0.2"/>
    <row r="56861" hidden="1" x14ac:dyDescent="0.2"/>
    <row r="56862" hidden="1" x14ac:dyDescent="0.2"/>
    <row r="56863" hidden="1" x14ac:dyDescent="0.2"/>
    <row r="56864" hidden="1" x14ac:dyDescent="0.2"/>
    <row r="56865" hidden="1" x14ac:dyDescent="0.2"/>
    <row r="56866" hidden="1" x14ac:dyDescent="0.2"/>
    <row r="56867" hidden="1" x14ac:dyDescent="0.2"/>
    <row r="56868" hidden="1" x14ac:dyDescent="0.2"/>
    <row r="56869" hidden="1" x14ac:dyDescent="0.2"/>
    <row r="56870" hidden="1" x14ac:dyDescent="0.2"/>
    <row r="56871" hidden="1" x14ac:dyDescent="0.2"/>
    <row r="56872" hidden="1" x14ac:dyDescent="0.2"/>
    <row r="56873" hidden="1" x14ac:dyDescent="0.2"/>
    <row r="56874" hidden="1" x14ac:dyDescent="0.2"/>
    <row r="56875" hidden="1" x14ac:dyDescent="0.2"/>
    <row r="56876" hidden="1" x14ac:dyDescent="0.2"/>
    <row r="56877" hidden="1" x14ac:dyDescent="0.2"/>
    <row r="56878" hidden="1" x14ac:dyDescent="0.2"/>
    <row r="56879" hidden="1" x14ac:dyDescent="0.2"/>
    <row r="56880" hidden="1" x14ac:dyDescent="0.2"/>
    <row r="56881" hidden="1" x14ac:dyDescent="0.2"/>
    <row r="56882" hidden="1" x14ac:dyDescent="0.2"/>
    <row r="56883" hidden="1" x14ac:dyDescent="0.2"/>
    <row r="56884" hidden="1" x14ac:dyDescent="0.2"/>
    <row r="56885" hidden="1" x14ac:dyDescent="0.2"/>
    <row r="56886" hidden="1" x14ac:dyDescent="0.2"/>
    <row r="56887" hidden="1" x14ac:dyDescent="0.2"/>
    <row r="56888" hidden="1" x14ac:dyDescent="0.2"/>
    <row r="56889" hidden="1" x14ac:dyDescent="0.2"/>
    <row r="56890" hidden="1" x14ac:dyDescent="0.2"/>
    <row r="56891" hidden="1" x14ac:dyDescent="0.2"/>
    <row r="56892" hidden="1" x14ac:dyDescent="0.2"/>
    <row r="56893" hidden="1" x14ac:dyDescent="0.2"/>
    <row r="56894" hidden="1" x14ac:dyDescent="0.2"/>
    <row r="56895" hidden="1" x14ac:dyDescent="0.2"/>
    <row r="56896" hidden="1" x14ac:dyDescent="0.2"/>
    <row r="56897" hidden="1" x14ac:dyDescent="0.2"/>
    <row r="56898" hidden="1" x14ac:dyDescent="0.2"/>
    <row r="56899" hidden="1" x14ac:dyDescent="0.2"/>
    <row r="56900" hidden="1" x14ac:dyDescent="0.2"/>
    <row r="56901" hidden="1" x14ac:dyDescent="0.2"/>
    <row r="56902" hidden="1" x14ac:dyDescent="0.2"/>
    <row r="56903" hidden="1" x14ac:dyDescent="0.2"/>
    <row r="56904" hidden="1" x14ac:dyDescent="0.2"/>
    <row r="56905" hidden="1" x14ac:dyDescent="0.2"/>
    <row r="56906" hidden="1" x14ac:dyDescent="0.2"/>
    <row r="56907" hidden="1" x14ac:dyDescent="0.2"/>
    <row r="56908" hidden="1" x14ac:dyDescent="0.2"/>
    <row r="56909" hidden="1" x14ac:dyDescent="0.2"/>
    <row r="56910" hidden="1" x14ac:dyDescent="0.2"/>
    <row r="56911" hidden="1" x14ac:dyDescent="0.2"/>
    <row r="56912" hidden="1" x14ac:dyDescent="0.2"/>
    <row r="56913" hidden="1" x14ac:dyDescent="0.2"/>
    <row r="56914" hidden="1" x14ac:dyDescent="0.2"/>
    <row r="56915" hidden="1" x14ac:dyDescent="0.2"/>
    <row r="56916" hidden="1" x14ac:dyDescent="0.2"/>
    <row r="56917" hidden="1" x14ac:dyDescent="0.2"/>
    <row r="56918" hidden="1" x14ac:dyDescent="0.2"/>
    <row r="56919" hidden="1" x14ac:dyDescent="0.2"/>
    <row r="56920" hidden="1" x14ac:dyDescent="0.2"/>
    <row r="56921" hidden="1" x14ac:dyDescent="0.2"/>
    <row r="56922" hidden="1" x14ac:dyDescent="0.2"/>
    <row r="56923" hidden="1" x14ac:dyDescent="0.2"/>
    <row r="56924" hidden="1" x14ac:dyDescent="0.2"/>
    <row r="56925" hidden="1" x14ac:dyDescent="0.2"/>
    <row r="56926" hidden="1" x14ac:dyDescent="0.2"/>
    <row r="56927" hidden="1" x14ac:dyDescent="0.2"/>
    <row r="56928" hidden="1" x14ac:dyDescent="0.2"/>
    <row r="56929" hidden="1" x14ac:dyDescent="0.2"/>
    <row r="56930" hidden="1" x14ac:dyDescent="0.2"/>
    <row r="56931" hidden="1" x14ac:dyDescent="0.2"/>
    <row r="56932" hidden="1" x14ac:dyDescent="0.2"/>
    <row r="56933" hidden="1" x14ac:dyDescent="0.2"/>
    <row r="56934" hidden="1" x14ac:dyDescent="0.2"/>
    <row r="56935" hidden="1" x14ac:dyDescent="0.2"/>
    <row r="56936" hidden="1" x14ac:dyDescent="0.2"/>
    <row r="56937" hidden="1" x14ac:dyDescent="0.2"/>
    <row r="56938" hidden="1" x14ac:dyDescent="0.2"/>
    <row r="56939" hidden="1" x14ac:dyDescent="0.2"/>
    <row r="56940" hidden="1" x14ac:dyDescent="0.2"/>
    <row r="56941" hidden="1" x14ac:dyDescent="0.2"/>
    <row r="56942" hidden="1" x14ac:dyDescent="0.2"/>
    <row r="56943" hidden="1" x14ac:dyDescent="0.2"/>
    <row r="56944" hidden="1" x14ac:dyDescent="0.2"/>
    <row r="56945" hidden="1" x14ac:dyDescent="0.2"/>
    <row r="56946" hidden="1" x14ac:dyDescent="0.2"/>
    <row r="56947" hidden="1" x14ac:dyDescent="0.2"/>
    <row r="56948" hidden="1" x14ac:dyDescent="0.2"/>
    <row r="56949" hidden="1" x14ac:dyDescent="0.2"/>
    <row r="56950" hidden="1" x14ac:dyDescent="0.2"/>
    <row r="56951" hidden="1" x14ac:dyDescent="0.2"/>
    <row r="56952" hidden="1" x14ac:dyDescent="0.2"/>
    <row r="56953" hidden="1" x14ac:dyDescent="0.2"/>
    <row r="56954" hidden="1" x14ac:dyDescent="0.2"/>
    <row r="56955" hidden="1" x14ac:dyDescent="0.2"/>
    <row r="56956" hidden="1" x14ac:dyDescent="0.2"/>
    <row r="56957" hidden="1" x14ac:dyDescent="0.2"/>
    <row r="56958" hidden="1" x14ac:dyDescent="0.2"/>
    <row r="56959" hidden="1" x14ac:dyDescent="0.2"/>
    <row r="56960" hidden="1" x14ac:dyDescent="0.2"/>
    <row r="56961" hidden="1" x14ac:dyDescent="0.2"/>
    <row r="56962" hidden="1" x14ac:dyDescent="0.2"/>
    <row r="56963" hidden="1" x14ac:dyDescent="0.2"/>
    <row r="56964" hidden="1" x14ac:dyDescent="0.2"/>
    <row r="56965" hidden="1" x14ac:dyDescent="0.2"/>
    <row r="56966" hidden="1" x14ac:dyDescent="0.2"/>
    <row r="56967" hidden="1" x14ac:dyDescent="0.2"/>
    <row r="56968" hidden="1" x14ac:dyDescent="0.2"/>
    <row r="56969" hidden="1" x14ac:dyDescent="0.2"/>
    <row r="56970" hidden="1" x14ac:dyDescent="0.2"/>
    <row r="56971" hidden="1" x14ac:dyDescent="0.2"/>
    <row r="56972" hidden="1" x14ac:dyDescent="0.2"/>
    <row r="56973" hidden="1" x14ac:dyDescent="0.2"/>
    <row r="56974" hidden="1" x14ac:dyDescent="0.2"/>
    <row r="56975" hidden="1" x14ac:dyDescent="0.2"/>
    <row r="56976" hidden="1" x14ac:dyDescent="0.2"/>
    <row r="56977" hidden="1" x14ac:dyDescent="0.2"/>
    <row r="56978" hidden="1" x14ac:dyDescent="0.2"/>
    <row r="56979" hidden="1" x14ac:dyDescent="0.2"/>
    <row r="56980" hidden="1" x14ac:dyDescent="0.2"/>
    <row r="56981" hidden="1" x14ac:dyDescent="0.2"/>
    <row r="56982" hidden="1" x14ac:dyDescent="0.2"/>
    <row r="56983" hidden="1" x14ac:dyDescent="0.2"/>
    <row r="56984" hidden="1" x14ac:dyDescent="0.2"/>
    <row r="56985" hidden="1" x14ac:dyDescent="0.2"/>
    <row r="56986" hidden="1" x14ac:dyDescent="0.2"/>
    <row r="56987" hidden="1" x14ac:dyDescent="0.2"/>
    <row r="56988" hidden="1" x14ac:dyDescent="0.2"/>
    <row r="56989" hidden="1" x14ac:dyDescent="0.2"/>
    <row r="56990" hidden="1" x14ac:dyDescent="0.2"/>
    <row r="56991" hidden="1" x14ac:dyDescent="0.2"/>
    <row r="56992" hidden="1" x14ac:dyDescent="0.2"/>
    <row r="56993" hidden="1" x14ac:dyDescent="0.2"/>
    <row r="56994" hidden="1" x14ac:dyDescent="0.2"/>
    <row r="56995" hidden="1" x14ac:dyDescent="0.2"/>
    <row r="56996" hidden="1" x14ac:dyDescent="0.2"/>
    <row r="56997" hidden="1" x14ac:dyDescent="0.2"/>
    <row r="56998" hidden="1" x14ac:dyDescent="0.2"/>
    <row r="56999" hidden="1" x14ac:dyDescent="0.2"/>
    <row r="57000" hidden="1" x14ac:dyDescent="0.2"/>
    <row r="57001" hidden="1" x14ac:dyDescent="0.2"/>
    <row r="57002" hidden="1" x14ac:dyDescent="0.2"/>
    <row r="57003" hidden="1" x14ac:dyDescent="0.2"/>
    <row r="57004" hidden="1" x14ac:dyDescent="0.2"/>
    <row r="57005" hidden="1" x14ac:dyDescent="0.2"/>
    <row r="57006" hidden="1" x14ac:dyDescent="0.2"/>
    <row r="57007" hidden="1" x14ac:dyDescent="0.2"/>
    <row r="57008" hidden="1" x14ac:dyDescent="0.2"/>
    <row r="57009" hidden="1" x14ac:dyDescent="0.2"/>
    <row r="57010" hidden="1" x14ac:dyDescent="0.2"/>
    <row r="57011" hidden="1" x14ac:dyDescent="0.2"/>
    <row r="57012" hidden="1" x14ac:dyDescent="0.2"/>
    <row r="57013" hidden="1" x14ac:dyDescent="0.2"/>
    <row r="57014" hidden="1" x14ac:dyDescent="0.2"/>
    <row r="57015" hidden="1" x14ac:dyDescent="0.2"/>
    <row r="57016" hidden="1" x14ac:dyDescent="0.2"/>
    <row r="57017" hidden="1" x14ac:dyDescent="0.2"/>
    <row r="57018" hidden="1" x14ac:dyDescent="0.2"/>
    <row r="57019" hidden="1" x14ac:dyDescent="0.2"/>
    <row r="57020" hidden="1" x14ac:dyDescent="0.2"/>
    <row r="57021" hidden="1" x14ac:dyDescent="0.2"/>
    <row r="57022" hidden="1" x14ac:dyDescent="0.2"/>
    <row r="57023" hidden="1" x14ac:dyDescent="0.2"/>
    <row r="57024" hidden="1" x14ac:dyDescent="0.2"/>
    <row r="57025" hidden="1" x14ac:dyDescent="0.2"/>
    <row r="57026" hidden="1" x14ac:dyDescent="0.2"/>
    <row r="57027" hidden="1" x14ac:dyDescent="0.2"/>
    <row r="57028" hidden="1" x14ac:dyDescent="0.2"/>
    <row r="57029" hidden="1" x14ac:dyDescent="0.2"/>
    <row r="57030" hidden="1" x14ac:dyDescent="0.2"/>
    <row r="57031" hidden="1" x14ac:dyDescent="0.2"/>
    <row r="57032" hidden="1" x14ac:dyDescent="0.2"/>
    <row r="57033" hidden="1" x14ac:dyDescent="0.2"/>
    <row r="57034" hidden="1" x14ac:dyDescent="0.2"/>
    <row r="57035" hidden="1" x14ac:dyDescent="0.2"/>
    <row r="57036" hidden="1" x14ac:dyDescent="0.2"/>
    <row r="57037" hidden="1" x14ac:dyDescent="0.2"/>
    <row r="57038" hidden="1" x14ac:dyDescent="0.2"/>
    <row r="57039" hidden="1" x14ac:dyDescent="0.2"/>
    <row r="57040" hidden="1" x14ac:dyDescent="0.2"/>
    <row r="57041" hidden="1" x14ac:dyDescent="0.2"/>
    <row r="57042" hidden="1" x14ac:dyDescent="0.2"/>
    <row r="57043" hidden="1" x14ac:dyDescent="0.2"/>
    <row r="57044" hidden="1" x14ac:dyDescent="0.2"/>
    <row r="57045" hidden="1" x14ac:dyDescent="0.2"/>
    <row r="57046" hidden="1" x14ac:dyDescent="0.2"/>
    <row r="57047" hidden="1" x14ac:dyDescent="0.2"/>
    <row r="57048" hidden="1" x14ac:dyDescent="0.2"/>
    <row r="57049" hidden="1" x14ac:dyDescent="0.2"/>
    <row r="57050" hidden="1" x14ac:dyDescent="0.2"/>
    <row r="57051" hidden="1" x14ac:dyDescent="0.2"/>
    <row r="57052" hidden="1" x14ac:dyDescent="0.2"/>
    <row r="57053" hidden="1" x14ac:dyDescent="0.2"/>
    <row r="57054" hidden="1" x14ac:dyDescent="0.2"/>
    <row r="57055" hidden="1" x14ac:dyDescent="0.2"/>
    <row r="57056" hidden="1" x14ac:dyDescent="0.2"/>
    <row r="57057" hidden="1" x14ac:dyDescent="0.2"/>
    <row r="57058" hidden="1" x14ac:dyDescent="0.2"/>
    <row r="57059" hidden="1" x14ac:dyDescent="0.2"/>
    <row r="57060" hidden="1" x14ac:dyDescent="0.2"/>
    <row r="57061" hidden="1" x14ac:dyDescent="0.2"/>
    <row r="57062" hidden="1" x14ac:dyDescent="0.2"/>
    <row r="57063" hidden="1" x14ac:dyDescent="0.2"/>
    <row r="57064" hidden="1" x14ac:dyDescent="0.2"/>
    <row r="57065" hidden="1" x14ac:dyDescent="0.2"/>
    <row r="57066" hidden="1" x14ac:dyDescent="0.2"/>
    <row r="57067" hidden="1" x14ac:dyDescent="0.2"/>
    <row r="57068" hidden="1" x14ac:dyDescent="0.2"/>
    <row r="57069" hidden="1" x14ac:dyDescent="0.2"/>
    <row r="57070" hidden="1" x14ac:dyDescent="0.2"/>
    <row r="57071" hidden="1" x14ac:dyDescent="0.2"/>
    <row r="57072" hidden="1" x14ac:dyDescent="0.2"/>
    <row r="57073" hidden="1" x14ac:dyDescent="0.2"/>
    <row r="57074" hidden="1" x14ac:dyDescent="0.2"/>
    <row r="57075" hidden="1" x14ac:dyDescent="0.2"/>
    <row r="57076" hidden="1" x14ac:dyDescent="0.2"/>
    <row r="57077" hidden="1" x14ac:dyDescent="0.2"/>
    <row r="57078" hidden="1" x14ac:dyDescent="0.2"/>
    <row r="57079" hidden="1" x14ac:dyDescent="0.2"/>
    <row r="57080" hidden="1" x14ac:dyDescent="0.2"/>
    <row r="57081" hidden="1" x14ac:dyDescent="0.2"/>
    <row r="57082" hidden="1" x14ac:dyDescent="0.2"/>
    <row r="57083" hidden="1" x14ac:dyDescent="0.2"/>
    <row r="57084" hidden="1" x14ac:dyDescent="0.2"/>
    <row r="57085" hidden="1" x14ac:dyDescent="0.2"/>
    <row r="57086" hidden="1" x14ac:dyDescent="0.2"/>
    <row r="57087" hidden="1" x14ac:dyDescent="0.2"/>
    <row r="57088" hidden="1" x14ac:dyDescent="0.2"/>
    <row r="57089" hidden="1" x14ac:dyDescent="0.2"/>
    <row r="57090" hidden="1" x14ac:dyDescent="0.2"/>
    <row r="57091" hidden="1" x14ac:dyDescent="0.2"/>
    <row r="57092" hidden="1" x14ac:dyDescent="0.2"/>
    <row r="57093" hidden="1" x14ac:dyDescent="0.2"/>
    <row r="57094" hidden="1" x14ac:dyDescent="0.2"/>
    <row r="57095" hidden="1" x14ac:dyDescent="0.2"/>
    <row r="57096" hidden="1" x14ac:dyDescent="0.2"/>
    <row r="57097" hidden="1" x14ac:dyDescent="0.2"/>
    <row r="57098" hidden="1" x14ac:dyDescent="0.2"/>
    <row r="57099" hidden="1" x14ac:dyDescent="0.2"/>
    <row r="57100" hidden="1" x14ac:dyDescent="0.2"/>
    <row r="57101" hidden="1" x14ac:dyDescent="0.2"/>
    <row r="57102" hidden="1" x14ac:dyDescent="0.2"/>
    <row r="57103" hidden="1" x14ac:dyDescent="0.2"/>
    <row r="57104" hidden="1" x14ac:dyDescent="0.2"/>
    <row r="57105" hidden="1" x14ac:dyDescent="0.2"/>
    <row r="57106" hidden="1" x14ac:dyDescent="0.2"/>
    <row r="57107" hidden="1" x14ac:dyDescent="0.2"/>
    <row r="57108" hidden="1" x14ac:dyDescent="0.2"/>
    <row r="57109" hidden="1" x14ac:dyDescent="0.2"/>
    <row r="57110" hidden="1" x14ac:dyDescent="0.2"/>
    <row r="57111" hidden="1" x14ac:dyDescent="0.2"/>
    <row r="57112" hidden="1" x14ac:dyDescent="0.2"/>
    <row r="57113" hidden="1" x14ac:dyDescent="0.2"/>
    <row r="57114" hidden="1" x14ac:dyDescent="0.2"/>
    <row r="57115" hidden="1" x14ac:dyDescent="0.2"/>
    <row r="57116" hidden="1" x14ac:dyDescent="0.2"/>
    <row r="57117" hidden="1" x14ac:dyDescent="0.2"/>
    <row r="57118" hidden="1" x14ac:dyDescent="0.2"/>
    <row r="57119" hidden="1" x14ac:dyDescent="0.2"/>
    <row r="57120" hidden="1" x14ac:dyDescent="0.2"/>
    <row r="57121" hidden="1" x14ac:dyDescent="0.2"/>
    <row r="57122" hidden="1" x14ac:dyDescent="0.2"/>
    <row r="57123" hidden="1" x14ac:dyDescent="0.2"/>
    <row r="57124" hidden="1" x14ac:dyDescent="0.2"/>
    <row r="57125" hidden="1" x14ac:dyDescent="0.2"/>
    <row r="57126" hidden="1" x14ac:dyDescent="0.2"/>
    <row r="57127" hidden="1" x14ac:dyDescent="0.2"/>
    <row r="57128" hidden="1" x14ac:dyDescent="0.2"/>
    <row r="57129" hidden="1" x14ac:dyDescent="0.2"/>
    <row r="57130" hidden="1" x14ac:dyDescent="0.2"/>
    <row r="57131" hidden="1" x14ac:dyDescent="0.2"/>
    <row r="57132" hidden="1" x14ac:dyDescent="0.2"/>
    <row r="57133" hidden="1" x14ac:dyDescent="0.2"/>
    <row r="57134" hidden="1" x14ac:dyDescent="0.2"/>
    <row r="57135" hidden="1" x14ac:dyDescent="0.2"/>
    <row r="57136" hidden="1" x14ac:dyDescent="0.2"/>
    <row r="57137" hidden="1" x14ac:dyDescent="0.2"/>
    <row r="57138" hidden="1" x14ac:dyDescent="0.2"/>
    <row r="57139" hidden="1" x14ac:dyDescent="0.2"/>
    <row r="57140" hidden="1" x14ac:dyDescent="0.2"/>
    <row r="57141" hidden="1" x14ac:dyDescent="0.2"/>
    <row r="57142" hidden="1" x14ac:dyDescent="0.2"/>
    <row r="57143" hidden="1" x14ac:dyDescent="0.2"/>
    <row r="57144" hidden="1" x14ac:dyDescent="0.2"/>
    <row r="57145" hidden="1" x14ac:dyDescent="0.2"/>
    <row r="57146" hidden="1" x14ac:dyDescent="0.2"/>
    <row r="57147" hidden="1" x14ac:dyDescent="0.2"/>
    <row r="57148" hidden="1" x14ac:dyDescent="0.2"/>
    <row r="57149" hidden="1" x14ac:dyDescent="0.2"/>
    <row r="57150" hidden="1" x14ac:dyDescent="0.2"/>
    <row r="57151" hidden="1" x14ac:dyDescent="0.2"/>
    <row r="57152" hidden="1" x14ac:dyDescent="0.2"/>
    <row r="57153" hidden="1" x14ac:dyDescent="0.2"/>
    <row r="57154" hidden="1" x14ac:dyDescent="0.2"/>
    <row r="57155" hidden="1" x14ac:dyDescent="0.2"/>
    <row r="57156" hidden="1" x14ac:dyDescent="0.2"/>
    <row r="57157" hidden="1" x14ac:dyDescent="0.2"/>
    <row r="57158" hidden="1" x14ac:dyDescent="0.2"/>
    <row r="57159" hidden="1" x14ac:dyDescent="0.2"/>
    <row r="57160" hidden="1" x14ac:dyDescent="0.2"/>
    <row r="57161" hidden="1" x14ac:dyDescent="0.2"/>
    <row r="57162" hidden="1" x14ac:dyDescent="0.2"/>
    <row r="57163" hidden="1" x14ac:dyDescent="0.2"/>
    <row r="57164" hidden="1" x14ac:dyDescent="0.2"/>
    <row r="57165" hidden="1" x14ac:dyDescent="0.2"/>
    <row r="57166" hidden="1" x14ac:dyDescent="0.2"/>
    <row r="57167" hidden="1" x14ac:dyDescent="0.2"/>
    <row r="57168" hidden="1" x14ac:dyDescent="0.2"/>
    <row r="57169" hidden="1" x14ac:dyDescent="0.2"/>
    <row r="57170" hidden="1" x14ac:dyDescent="0.2"/>
    <row r="57171" hidden="1" x14ac:dyDescent="0.2"/>
    <row r="57172" hidden="1" x14ac:dyDescent="0.2"/>
    <row r="57173" hidden="1" x14ac:dyDescent="0.2"/>
    <row r="57174" hidden="1" x14ac:dyDescent="0.2"/>
    <row r="57175" hidden="1" x14ac:dyDescent="0.2"/>
    <row r="57176" hidden="1" x14ac:dyDescent="0.2"/>
    <row r="57177" hidden="1" x14ac:dyDescent="0.2"/>
    <row r="57178" hidden="1" x14ac:dyDescent="0.2"/>
    <row r="57179" hidden="1" x14ac:dyDescent="0.2"/>
    <row r="57180" hidden="1" x14ac:dyDescent="0.2"/>
    <row r="57181" hidden="1" x14ac:dyDescent="0.2"/>
    <row r="57182" hidden="1" x14ac:dyDescent="0.2"/>
    <row r="57183" hidden="1" x14ac:dyDescent="0.2"/>
    <row r="57184" hidden="1" x14ac:dyDescent="0.2"/>
    <row r="57185" hidden="1" x14ac:dyDescent="0.2"/>
    <row r="57186" hidden="1" x14ac:dyDescent="0.2"/>
    <row r="57187" hidden="1" x14ac:dyDescent="0.2"/>
    <row r="57188" hidden="1" x14ac:dyDescent="0.2"/>
    <row r="57189" hidden="1" x14ac:dyDescent="0.2"/>
    <row r="57190" hidden="1" x14ac:dyDescent="0.2"/>
    <row r="57191" hidden="1" x14ac:dyDescent="0.2"/>
    <row r="57192" hidden="1" x14ac:dyDescent="0.2"/>
    <row r="57193" hidden="1" x14ac:dyDescent="0.2"/>
    <row r="57194" hidden="1" x14ac:dyDescent="0.2"/>
    <row r="57195" hidden="1" x14ac:dyDescent="0.2"/>
    <row r="57196" hidden="1" x14ac:dyDescent="0.2"/>
    <row r="57197" hidden="1" x14ac:dyDescent="0.2"/>
    <row r="57198" hidden="1" x14ac:dyDescent="0.2"/>
    <row r="57199" hidden="1" x14ac:dyDescent="0.2"/>
    <row r="57200" hidden="1" x14ac:dyDescent="0.2"/>
    <row r="57201" hidden="1" x14ac:dyDescent="0.2"/>
    <row r="57202" hidden="1" x14ac:dyDescent="0.2"/>
    <row r="57203" hidden="1" x14ac:dyDescent="0.2"/>
    <row r="57204" hidden="1" x14ac:dyDescent="0.2"/>
    <row r="57205" hidden="1" x14ac:dyDescent="0.2"/>
    <row r="57206" hidden="1" x14ac:dyDescent="0.2"/>
    <row r="57207" hidden="1" x14ac:dyDescent="0.2"/>
    <row r="57208" hidden="1" x14ac:dyDescent="0.2"/>
    <row r="57209" hidden="1" x14ac:dyDescent="0.2"/>
    <row r="57210" hidden="1" x14ac:dyDescent="0.2"/>
    <row r="57211" hidden="1" x14ac:dyDescent="0.2"/>
    <row r="57212" hidden="1" x14ac:dyDescent="0.2"/>
    <row r="57213" hidden="1" x14ac:dyDescent="0.2"/>
    <row r="57214" hidden="1" x14ac:dyDescent="0.2"/>
    <row r="57215" hidden="1" x14ac:dyDescent="0.2"/>
    <row r="57216" hidden="1" x14ac:dyDescent="0.2"/>
    <row r="57217" hidden="1" x14ac:dyDescent="0.2"/>
    <row r="57218" hidden="1" x14ac:dyDescent="0.2"/>
    <row r="57219" hidden="1" x14ac:dyDescent="0.2"/>
    <row r="57220" hidden="1" x14ac:dyDescent="0.2"/>
    <row r="57221" hidden="1" x14ac:dyDescent="0.2"/>
    <row r="57222" hidden="1" x14ac:dyDescent="0.2"/>
    <row r="57223" hidden="1" x14ac:dyDescent="0.2"/>
    <row r="57224" hidden="1" x14ac:dyDescent="0.2"/>
    <row r="57225" hidden="1" x14ac:dyDescent="0.2"/>
    <row r="57226" hidden="1" x14ac:dyDescent="0.2"/>
    <row r="57227" hidden="1" x14ac:dyDescent="0.2"/>
    <row r="57228" hidden="1" x14ac:dyDescent="0.2"/>
    <row r="57229" hidden="1" x14ac:dyDescent="0.2"/>
    <row r="57230" hidden="1" x14ac:dyDescent="0.2"/>
    <row r="57231" hidden="1" x14ac:dyDescent="0.2"/>
    <row r="57232" hidden="1" x14ac:dyDescent="0.2"/>
    <row r="57233" hidden="1" x14ac:dyDescent="0.2"/>
    <row r="57234" hidden="1" x14ac:dyDescent="0.2"/>
    <row r="57235" hidden="1" x14ac:dyDescent="0.2"/>
    <row r="57236" hidden="1" x14ac:dyDescent="0.2"/>
    <row r="57237" hidden="1" x14ac:dyDescent="0.2"/>
    <row r="57238" hidden="1" x14ac:dyDescent="0.2"/>
    <row r="57239" hidden="1" x14ac:dyDescent="0.2"/>
    <row r="57240" hidden="1" x14ac:dyDescent="0.2"/>
    <row r="57241" hidden="1" x14ac:dyDescent="0.2"/>
    <row r="57242" hidden="1" x14ac:dyDescent="0.2"/>
    <row r="57243" hidden="1" x14ac:dyDescent="0.2"/>
    <row r="57244" hidden="1" x14ac:dyDescent="0.2"/>
    <row r="57245" hidden="1" x14ac:dyDescent="0.2"/>
    <row r="57246" hidden="1" x14ac:dyDescent="0.2"/>
    <row r="57247" hidden="1" x14ac:dyDescent="0.2"/>
    <row r="57248" hidden="1" x14ac:dyDescent="0.2"/>
    <row r="57249" hidden="1" x14ac:dyDescent="0.2"/>
    <row r="57250" hidden="1" x14ac:dyDescent="0.2"/>
    <row r="57251" hidden="1" x14ac:dyDescent="0.2"/>
    <row r="57252" hidden="1" x14ac:dyDescent="0.2"/>
    <row r="57253" hidden="1" x14ac:dyDescent="0.2"/>
    <row r="57254" hidden="1" x14ac:dyDescent="0.2"/>
    <row r="57255" hidden="1" x14ac:dyDescent="0.2"/>
    <row r="57256" hidden="1" x14ac:dyDescent="0.2"/>
    <row r="57257" hidden="1" x14ac:dyDescent="0.2"/>
    <row r="57258" hidden="1" x14ac:dyDescent="0.2"/>
    <row r="57259" hidden="1" x14ac:dyDescent="0.2"/>
    <row r="57260" hidden="1" x14ac:dyDescent="0.2"/>
    <row r="57261" hidden="1" x14ac:dyDescent="0.2"/>
    <row r="57262" hidden="1" x14ac:dyDescent="0.2"/>
    <row r="57263" hidden="1" x14ac:dyDescent="0.2"/>
    <row r="57264" hidden="1" x14ac:dyDescent="0.2"/>
    <row r="57265" hidden="1" x14ac:dyDescent="0.2"/>
    <row r="57266" hidden="1" x14ac:dyDescent="0.2"/>
    <row r="57267" hidden="1" x14ac:dyDescent="0.2"/>
    <row r="57268" hidden="1" x14ac:dyDescent="0.2"/>
    <row r="57269" hidden="1" x14ac:dyDescent="0.2"/>
    <row r="57270" hidden="1" x14ac:dyDescent="0.2"/>
    <row r="57271" hidden="1" x14ac:dyDescent="0.2"/>
    <row r="57272" hidden="1" x14ac:dyDescent="0.2"/>
    <row r="57273" hidden="1" x14ac:dyDescent="0.2"/>
    <row r="57274" hidden="1" x14ac:dyDescent="0.2"/>
    <row r="57275" hidden="1" x14ac:dyDescent="0.2"/>
    <row r="57276" hidden="1" x14ac:dyDescent="0.2"/>
    <row r="57277" hidden="1" x14ac:dyDescent="0.2"/>
    <row r="57278" hidden="1" x14ac:dyDescent="0.2"/>
    <row r="57279" hidden="1" x14ac:dyDescent="0.2"/>
    <row r="57280" hidden="1" x14ac:dyDescent="0.2"/>
    <row r="57281" hidden="1" x14ac:dyDescent="0.2"/>
    <row r="57282" hidden="1" x14ac:dyDescent="0.2"/>
    <row r="57283" hidden="1" x14ac:dyDescent="0.2"/>
    <row r="57284" hidden="1" x14ac:dyDescent="0.2"/>
    <row r="57285" hidden="1" x14ac:dyDescent="0.2"/>
    <row r="57286" hidden="1" x14ac:dyDescent="0.2"/>
    <row r="57287" hidden="1" x14ac:dyDescent="0.2"/>
    <row r="57288" hidden="1" x14ac:dyDescent="0.2"/>
    <row r="57289" hidden="1" x14ac:dyDescent="0.2"/>
    <row r="57290" hidden="1" x14ac:dyDescent="0.2"/>
    <row r="57291" hidden="1" x14ac:dyDescent="0.2"/>
    <row r="57292" hidden="1" x14ac:dyDescent="0.2"/>
    <row r="57293" hidden="1" x14ac:dyDescent="0.2"/>
    <row r="57294" hidden="1" x14ac:dyDescent="0.2"/>
    <row r="57295" hidden="1" x14ac:dyDescent="0.2"/>
    <row r="57296" hidden="1" x14ac:dyDescent="0.2"/>
    <row r="57297" hidden="1" x14ac:dyDescent="0.2"/>
    <row r="57298" hidden="1" x14ac:dyDescent="0.2"/>
    <row r="57299" hidden="1" x14ac:dyDescent="0.2"/>
    <row r="57300" hidden="1" x14ac:dyDescent="0.2"/>
    <row r="57301" hidden="1" x14ac:dyDescent="0.2"/>
    <row r="57302" hidden="1" x14ac:dyDescent="0.2"/>
    <row r="57303" hidden="1" x14ac:dyDescent="0.2"/>
    <row r="57304" hidden="1" x14ac:dyDescent="0.2"/>
    <row r="57305" hidden="1" x14ac:dyDescent="0.2"/>
    <row r="57306" hidden="1" x14ac:dyDescent="0.2"/>
    <row r="57307" hidden="1" x14ac:dyDescent="0.2"/>
    <row r="57308" hidden="1" x14ac:dyDescent="0.2"/>
    <row r="57309" hidden="1" x14ac:dyDescent="0.2"/>
    <row r="57310" hidden="1" x14ac:dyDescent="0.2"/>
    <row r="57311" hidden="1" x14ac:dyDescent="0.2"/>
    <row r="57312" hidden="1" x14ac:dyDescent="0.2"/>
    <row r="57313" hidden="1" x14ac:dyDescent="0.2"/>
    <row r="57314" hidden="1" x14ac:dyDescent="0.2"/>
    <row r="57315" hidden="1" x14ac:dyDescent="0.2"/>
    <row r="57316" hidden="1" x14ac:dyDescent="0.2"/>
    <row r="57317" hidden="1" x14ac:dyDescent="0.2"/>
    <row r="57318" hidden="1" x14ac:dyDescent="0.2"/>
    <row r="57319" hidden="1" x14ac:dyDescent="0.2"/>
    <row r="57320" hidden="1" x14ac:dyDescent="0.2"/>
    <row r="57321" hidden="1" x14ac:dyDescent="0.2"/>
    <row r="57322" hidden="1" x14ac:dyDescent="0.2"/>
    <row r="57323" hidden="1" x14ac:dyDescent="0.2"/>
    <row r="57324" hidden="1" x14ac:dyDescent="0.2"/>
    <row r="57325" hidden="1" x14ac:dyDescent="0.2"/>
    <row r="57326" hidden="1" x14ac:dyDescent="0.2"/>
    <row r="57327" hidden="1" x14ac:dyDescent="0.2"/>
    <row r="57328" hidden="1" x14ac:dyDescent="0.2"/>
    <row r="57329" hidden="1" x14ac:dyDescent="0.2"/>
    <row r="57330" hidden="1" x14ac:dyDescent="0.2"/>
    <row r="57331" hidden="1" x14ac:dyDescent="0.2"/>
    <row r="57332" hidden="1" x14ac:dyDescent="0.2"/>
    <row r="57333" hidden="1" x14ac:dyDescent="0.2"/>
    <row r="57334" hidden="1" x14ac:dyDescent="0.2"/>
    <row r="57335" hidden="1" x14ac:dyDescent="0.2"/>
    <row r="57336" hidden="1" x14ac:dyDescent="0.2"/>
    <row r="57337" hidden="1" x14ac:dyDescent="0.2"/>
    <row r="57338" hidden="1" x14ac:dyDescent="0.2"/>
    <row r="57339" hidden="1" x14ac:dyDescent="0.2"/>
    <row r="57340" hidden="1" x14ac:dyDescent="0.2"/>
    <row r="57341" hidden="1" x14ac:dyDescent="0.2"/>
    <row r="57342" hidden="1" x14ac:dyDescent="0.2"/>
    <row r="57343" hidden="1" x14ac:dyDescent="0.2"/>
    <row r="57344" hidden="1" x14ac:dyDescent="0.2"/>
    <row r="57345" hidden="1" x14ac:dyDescent="0.2"/>
    <row r="57346" hidden="1" x14ac:dyDescent="0.2"/>
    <row r="57347" hidden="1" x14ac:dyDescent="0.2"/>
    <row r="57348" hidden="1" x14ac:dyDescent="0.2"/>
    <row r="57349" hidden="1" x14ac:dyDescent="0.2"/>
    <row r="57350" hidden="1" x14ac:dyDescent="0.2"/>
    <row r="57351" hidden="1" x14ac:dyDescent="0.2"/>
    <row r="57352" hidden="1" x14ac:dyDescent="0.2"/>
    <row r="57353" hidden="1" x14ac:dyDescent="0.2"/>
    <row r="57354" hidden="1" x14ac:dyDescent="0.2"/>
    <row r="57355" hidden="1" x14ac:dyDescent="0.2"/>
    <row r="57356" hidden="1" x14ac:dyDescent="0.2"/>
    <row r="57357" hidden="1" x14ac:dyDescent="0.2"/>
    <row r="57358" hidden="1" x14ac:dyDescent="0.2"/>
    <row r="57359" hidden="1" x14ac:dyDescent="0.2"/>
    <row r="57360" hidden="1" x14ac:dyDescent="0.2"/>
    <row r="57361" hidden="1" x14ac:dyDescent="0.2"/>
    <row r="57362" hidden="1" x14ac:dyDescent="0.2"/>
    <row r="57363" hidden="1" x14ac:dyDescent="0.2"/>
    <row r="57364" hidden="1" x14ac:dyDescent="0.2"/>
    <row r="57365" hidden="1" x14ac:dyDescent="0.2"/>
    <row r="57366" hidden="1" x14ac:dyDescent="0.2"/>
    <row r="57367" hidden="1" x14ac:dyDescent="0.2"/>
    <row r="57368" hidden="1" x14ac:dyDescent="0.2"/>
    <row r="57369" hidden="1" x14ac:dyDescent="0.2"/>
    <row r="57370" hidden="1" x14ac:dyDescent="0.2"/>
    <row r="57371" hidden="1" x14ac:dyDescent="0.2"/>
    <row r="57372" hidden="1" x14ac:dyDescent="0.2"/>
    <row r="57373" hidden="1" x14ac:dyDescent="0.2"/>
    <row r="57374" hidden="1" x14ac:dyDescent="0.2"/>
    <row r="57375" hidden="1" x14ac:dyDescent="0.2"/>
    <row r="57376" hidden="1" x14ac:dyDescent="0.2"/>
    <row r="57377" hidden="1" x14ac:dyDescent="0.2"/>
    <row r="57378" hidden="1" x14ac:dyDescent="0.2"/>
    <row r="57379" hidden="1" x14ac:dyDescent="0.2"/>
    <row r="57380" hidden="1" x14ac:dyDescent="0.2"/>
    <row r="57381" hidden="1" x14ac:dyDescent="0.2"/>
    <row r="57382" hidden="1" x14ac:dyDescent="0.2"/>
    <row r="57383" hidden="1" x14ac:dyDescent="0.2"/>
    <row r="57384" hidden="1" x14ac:dyDescent="0.2"/>
    <row r="57385" hidden="1" x14ac:dyDescent="0.2"/>
    <row r="57386" hidden="1" x14ac:dyDescent="0.2"/>
    <row r="57387" hidden="1" x14ac:dyDescent="0.2"/>
    <row r="57388" hidden="1" x14ac:dyDescent="0.2"/>
    <row r="57389" hidden="1" x14ac:dyDescent="0.2"/>
    <row r="57390" hidden="1" x14ac:dyDescent="0.2"/>
    <row r="57391" hidden="1" x14ac:dyDescent="0.2"/>
    <row r="57392" hidden="1" x14ac:dyDescent="0.2"/>
    <row r="57393" hidden="1" x14ac:dyDescent="0.2"/>
    <row r="57394" hidden="1" x14ac:dyDescent="0.2"/>
    <row r="57395" hidden="1" x14ac:dyDescent="0.2"/>
    <row r="57396" hidden="1" x14ac:dyDescent="0.2"/>
    <row r="57397" hidden="1" x14ac:dyDescent="0.2"/>
    <row r="57398" hidden="1" x14ac:dyDescent="0.2"/>
    <row r="57399" hidden="1" x14ac:dyDescent="0.2"/>
    <row r="57400" hidden="1" x14ac:dyDescent="0.2"/>
    <row r="57401" hidden="1" x14ac:dyDescent="0.2"/>
    <row r="57402" hidden="1" x14ac:dyDescent="0.2"/>
    <row r="57403" hidden="1" x14ac:dyDescent="0.2"/>
    <row r="57404" hidden="1" x14ac:dyDescent="0.2"/>
    <row r="57405" hidden="1" x14ac:dyDescent="0.2"/>
    <row r="57406" hidden="1" x14ac:dyDescent="0.2"/>
    <row r="57407" hidden="1" x14ac:dyDescent="0.2"/>
    <row r="57408" hidden="1" x14ac:dyDescent="0.2"/>
    <row r="57409" hidden="1" x14ac:dyDescent="0.2"/>
    <row r="57410" hidden="1" x14ac:dyDescent="0.2"/>
    <row r="57411" hidden="1" x14ac:dyDescent="0.2"/>
    <row r="57412" hidden="1" x14ac:dyDescent="0.2"/>
    <row r="57413" hidden="1" x14ac:dyDescent="0.2"/>
    <row r="57414" hidden="1" x14ac:dyDescent="0.2"/>
    <row r="57415" hidden="1" x14ac:dyDescent="0.2"/>
    <row r="57416" hidden="1" x14ac:dyDescent="0.2"/>
    <row r="57417" hidden="1" x14ac:dyDescent="0.2"/>
    <row r="57418" hidden="1" x14ac:dyDescent="0.2"/>
    <row r="57419" hidden="1" x14ac:dyDescent="0.2"/>
    <row r="57420" hidden="1" x14ac:dyDescent="0.2"/>
    <row r="57421" hidden="1" x14ac:dyDescent="0.2"/>
    <row r="57422" hidden="1" x14ac:dyDescent="0.2"/>
    <row r="57423" hidden="1" x14ac:dyDescent="0.2"/>
    <row r="57424" hidden="1" x14ac:dyDescent="0.2"/>
    <row r="57425" hidden="1" x14ac:dyDescent="0.2"/>
    <row r="57426" hidden="1" x14ac:dyDescent="0.2"/>
    <row r="57427" hidden="1" x14ac:dyDescent="0.2"/>
    <row r="57428" hidden="1" x14ac:dyDescent="0.2"/>
    <row r="57429" hidden="1" x14ac:dyDescent="0.2"/>
    <row r="57430" hidden="1" x14ac:dyDescent="0.2"/>
    <row r="57431" hidden="1" x14ac:dyDescent="0.2"/>
    <row r="57432" hidden="1" x14ac:dyDescent="0.2"/>
    <row r="57433" hidden="1" x14ac:dyDescent="0.2"/>
    <row r="57434" hidden="1" x14ac:dyDescent="0.2"/>
    <row r="57435" hidden="1" x14ac:dyDescent="0.2"/>
    <row r="57436" hidden="1" x14ac:dyDescent="0.2"/>
    <row r="57437" hidden="1" x14ac:dyDescent="0.2"/>
    <row r="57438" hidden="1" x14ac:dyDescent="0.2"/>
    <row r="57439" hidden="1" x14ac:dyDescent="0.2"/>
    <row r="57440" hidden="1" x14ac:dyDescent="0.2"/>
    <row r="57441" hidden="1" x14ac:dyDescent="0.2"/>
    <row r="57442" hidden="1" x14ac:dyDescent="0.2"/>
    <row r="57443" hidden="1" x14ac:dyDescent="0.2"/>
    <row r="57444" hidden="1" x14ac:dyDescent="0.2"/>
    <row r="57445" hidden="1" x14ac:dyDescent="0.2"/>
    <row r="57446" hidden="1" x14ac:dyDescent="0.2"/>
    <row r="57447" hidden="1" x14ac:dyDescent="0.2"/>
    <row r="57448" hidden="1" x14ac:dyDescent="0.2"/>
    <row r="57449" hidden="1" x14ac:dyDescent="0.2"/>
    <row r="57450" hidden="1" x14ac:dyDescent="0.2"/>
    <row r="57451" hidden="1" x14ac:dyDescent="0.2"/>
    <row r="57452" hidden="1" x14ac:dyDescent="0.2"/>
    <row r="57453" hidden="1" x14ac:dyDescent="0.2"/>
    <row r="57454" hidden="1" x14ac:dyDescent="0.2"/>
    <row r="57455" hidden="1" x14ac:dyDescent="0.2"/>
    <row r="57456" hidden="1" x14ac:dyDescent="0.2"/>
    <row r="57457" hidden="1" x14ac:dyDescent="0.2"/>
    <row r="57458" hidden="1" x14ac:dyDescent="0.2"/>
    <row r="57459" hidden="1" x14ac:dyDescent="0.2"/>
    <row r="57460" hidden="1" x14ac:dyDescent="0.2"/>
    <row r="57461" hidden="1" x14ac:dyDescent="0.2"/>
    <row r="57462" hidden="1" x14ac:dyDescent="0.2"/>
    <row r="57463" hidden="1" x14ac:dyDescent="0.2"/>
    <row r="57464" hidden="1" x14ac:dyDescent="0.2"/>
    <row r="57465" hidden="1" x14ac:dyDescent="0.2"/>
    <row r="57466" hidden="1" x14ac:dyDescent="0.2"/>
    <row r="57467" hidden="1" x14ac:dyDescent="0.2"/>
    <row r="57468" hidden="1" x14ac:dyDescent="0.2"/>
    <row r="57469" hidden="1" x14ac:dyDescent="0.2"/>
    <row r="57470" hidden="1" x14ac:dyDescent="0.2"/>
    <row r="57471" hidden="1" x14ac:dyDescent="0.2"/>
    <row r="57472" hidden="1" x14ac:dyDescent="0.2"/>
    <row r="57473" hidden="1" x14ac:dyDescent="0.2"/>
    <row r="57474" hidden="1" x14ac:dyDescent="0.2"/>
    <row r="57475" hidden="1" x14ac:dyDescent="0.2"/>
    <row r="57476" hidden="1" x14ac:dyDescent="0.2"/>
    <row r="57477" hidden="1" x14ac:dyDescent="0.2"/>
    <row r="57478" hidden="1" x14ac:dyDescent="0.2"/>
    <row r="57479" hidden="1" x14ac:dyDescent="0.2"/>
    <row r="57480" hidden="1" x14ac:dyDescent="0.2"/>
    <row r="57481" hidden="1" x14ac:dyDescent="0.2"/>
    <row r="57482" hidden="1" x14ac:dyDescent="0.2"/>
    <row r="57483" hidden="1" x14ac:dyDescent="0.2"/>
    <row r="57484" hidden="1" x14ac:dyDescent="0.2"/>
    <row r="57485" hidden="1" x14ac:dyDescent="0.2"/>
    <row r="57486" hidden="1" x14ac:dyDescent="0.2"/>
    <row r="57487" hidden="1" x14ac:dyDescent="0.2"/>
    <row r="57488" hidden="1" x14ac:dyDescent="0.2"/>
    <row r="57489" hidden="1" x14ac:dyDescent="0.2"/>
    <row r="57490" hidden="1" x14ac:dyDescent="0.2"/>
    <row r="57491" hidden="1" x14ac:dyDescent="0.2"/>
    <row r="57492" hidden="1" x14ac:dyDescent="0.2"/>
    <row r="57493" hidden="1" x14ac:dyDescent="0.2"/>
    <row r="57494" hidden="1" x14ac:dyDescent="0.2"/>
    <row r="57495" hidden="1" x14ac:dyDescent="0.2"/>
    <row r="57496" hidden="1" x14ac:dyDescent="0.2"/>
    <row r="57497" hidden="1" x14ac:dyDescent="0.2"/>
    <row r="57498" hidden="1" x14ac:dyDescent="0.2"/>
    <row r="57499" hidden="1" x14ac:dyDescent="0.2"/>
    <row r="57500" hidden="1" x14ac:dyDescent="0.2"/>
    <row r="57501" hidden="1" x14ac:dyDescent="0.2"/>
    <row r="57502" hidden="1" x14ac:dyDescent="0.2"/>
    <row r="57503" hidden="1" x14ac:dyDescent="0.2"/>
    <row r="57504" hidden="1" x14ac:dyDescent="0.2"/>
    <row r="57505" hidden="1" x14ac:dyDescent="0.2"/>
    <row r="57506" hidden="1" x14ac:dyDescent="0.2"/>
    <row r="57507" hidden="1" x14ac:dyDescent="0.2"/>
    <row r="57508" hidden="1" x14ac:dyDescent="0.2"/>
    <row r="57509" hidden="1" x14ac:dyDescent="0.2"/>
    <row r="57510" hidden="1" x14ac:dyDescent="0.2"/>
    <row r="57511" hidden="1" x14ac:dyDescent="0.2"/>
    <row r="57512" hidden="1" x14ac:dyDescent="0.2"/>
    <row r="57513" hidden="1" x14ac:dyDescent="0.2"/>
    <row r="57514" hidden="1" x14ac:dyDescent="0.2"/>
    <row r="57515" hidden="1" x14ac:dyDescent="0.2"/>
    <row r="57516" hidden="1" x14ac:dyDescent="0.2"/>
    <row r="57517" hidden="1" x14ac:dyDescent="0.2"/>
    <row r="57518" hidden="1" x14ac:dyDescent="0.2"/>
    <row r="57519" hidden="1" x14ac:dyDescent="0.2"/>
    <row r="57520" hidden="1" x14ac:dyDescent="0.2"/>
    <row r="57521" hidden="1" x14ac:dyDescent="0.2"/>
    <row r="57522" hidden="1" x14ac:dyDescent="0.2"/>
    <row r="57523" hidden="1" x14ac:dyDescent="0.2"/>
    <row r="57524" hidden="1" x14ac:dyDescent="0.2"/>
    <row r="57525" hidden="1" x14ac:dyDescent="0.2"/>
    <row r="57526" hidden="1" x14ac:dyDescent="0.2"/>
    <row r="57527" hidden="1" x14ac:dyDescent="0.2"/>
    <row r="57528" hidden="1" x14ac:dyDescent="0.2"/>
    <row r="57529" hidden="1" x14ac:dyDescent="0.2"/>
    <row r="57530" hidden="1" x14ac:dyDescent="0.2"/>
    <row r="57531" hidden="1" x14ac:dyDescent="0.2"/>
    <row r="57532" hidden="1" x14ac:dyDescent="0.2"/>
    <row r="57533" hidden="1" x14ac:dyDescent="0.2"/>
    <row r="57534" hidden="1" x14ac:dyDescent="0.2"/>
    <row r="57535" hidden="1" x14ac:dyDescent="0.2"/>
    <row r="57536" hidden="1" x14ac:dyDescent="0.2"/>
    <row r="57537" hidden="1" x14ac:dyDescent="0.2"/>
    <row r="57538" hidden="1" x14ac:dyDescent="0.2"/>
    <row r="57539" hidden="1" x14ac:dyDescent="0.2"/>
    <row r="57540" hidden="1" x14ac:dyDescent="0.2"/>
    <row r="57541" hidden="1" x14ac:dyDescent="0.2"/>
    <row r="57542" hidden="1" x14ac:dyDescent="0.2"/>
    <row r="57543" hidden="1" x14ac:dyDescent="0.2"/>
    <row r="57544" hidden="1" x14ac:dyDescent="0.2"/>
    <row r="57545" hidden="1" x14ac:dyDescent="0.2"/>
    <row r="57546" hidden="1" x14ac:dyDescent="0.2"/>
    <row r="57547" hidden="1" x14ac:dyDescent="0.2"/>
    <row r="57548" hidden="1" x14ac:dyDescent="0.2"/>
    <row r="57549" hidden="1" x14ac:dyDescent="0.2"/>
    <row r="57550" hidden="1" x14ac:dyDescent="0.2"/>
    <row r="57551" hidden="1" x14ac:dyDescent="0.2"/>
    <row r="57552" hidden="1" x14ac:dyDescent="0.2"/>
    <row r="57553" hidden="1" x14ac:dyDescent="0.2"/>
    <row r="57554" hidden="1" x14ac:dyDescent="0.2"/>
    <row r="57555" hidden="1" x14ac:dyDescent="0.2"/>
    <row r="57556" hidden="1" x14ac:dyDescent="0.2"/>
    <row r="57557" hidden="1" x14ac:dyDescent="0.2"/>
    <row r="57558" hidden="1" x14ac:dyDescent="0.2"/>
    <row r="57559" hidden="1" x14ac:dyDescent="0.2"/>
    <row r="57560" hidden="1" x14ac:dyDescent="0.2"/>
    <row r="57561" hidden="1" x14ac:dyDescent="0.2"/>
    <row r="57562" hidden="1" x14ac:dyDescent="0.2"/>
    <row r="57563" hidden="1" x14ac:dyDescent="0.2"/>
    <row r="57564" hidden="1" x14ac:dyDescent="0.2"/>
    <row r="57565" hidden="1" x14ac:dyDescent="0.2"/>
    <row r="57566" hidden="1" x14ac:dyDescent="0.2"/>
    <row r="57567" hidden="1" x14ac:dyDescent="0.2"/>
    <row r="57568" hidden="1" x14ac:dyDescent="0.2"/>
    <row r="57569" hidden="1" x14ac:dyDescent="0.2"/>
    <row r="57570" hidden="1" x14ac:dyDescent="0.2"/>
    <row r="57571" hidden="1" x14ac:dyDescent="0.2"/>
    <row r="57572" hidden="1" x14ac:dyDescent="0.2"/>
    <row r="57573" hidden="1" x14ac:dyDescent="0.2"/>
    <row r="57574" hidden="1" x14ac:dyDescent="0.2"/>
    <row r="57575" hidden="1" x14ac:dyDescent="0.2"/>
    <row r="57576" hidden="1" x14ac:dyDescent="0.2"/>
    <row r="57577" hidden="1" x14ac:dyDescent="0.2"/>
    <row r="57578" hidden="1" x14ac:dyDescent="0.2"/>
    <row r="57579" hidden="1" x14ac:dyDescent="0.2"/>
    <row r="57580" hidden="1" x14ac:dyDescent="0.2"/>
    <row r="57581" hidden="1" x14ac:dyDescent="0.2"/>
    <row r="57582" hidden="1" x14ac:dyDescent="0.2"/>
    <row r="57583" hidden="1" x14ac:dyDescent="0.2"/>
    <row r="57584" hidden="1" x14ac:dyDescent="0.2"/>
    <row r="57585" hidden="1" x14ac:dyDescent="0.2"/>
    <row r="57586" hidden="1" x14ac:dyDescent="0.2"/>
    <row r="57587" hidden="1" x14ac:dyDescent="0.2"/>
    <row r="57588" hidden="1" x14ac:dyDescent="0.2"/>
    <row r="57589" hidden="1" x14ac:dyDescent="0.2"/>
    <row r="57590" hidden="1" x14ac:dyDescent="0.2"/>
    <row r="57591" hidden="1" x14ac:dyDescent="0.2"/>
    <row r="57592" hidden="1" x14ac:dyDescent="0.2"/>
    <row r="57593" hidden="1" x14ac:dyDescent="0.2"/>
    <row r="57594" hidden="1" x14ac:dyDescent="0.2"/>
    <row r="57595" hidden="1" x14ac:dyDescent="0.2"/>
    <row r="57596" hidden="1" x14ac:dyDescent="0.2"/>
    <row r="57597" hidden="1" x14ac:dyDescent="0.2"/>
    <row r="57598" hidden="1" x14ac:dyDescent="0.2"/>
    <row r="57599" hidden="1" x14ac:dyDescent="0.2"/>
    <row r="57600" hidden="1" x14ac:dyDescent="0.2"/>
    <row r="57601" hidden="1" x14ac:dyDescent="0.2"/>
    <row r="57602" hidden="1" x14ac:dyDescent="0.2"/>
    <row r="57603" hidden="1" x14ac:dyDescent="0.2"/>
    <row r="57604" hidden="1" x14ac:dyDescent="0.2"/>
    <row r="57605" hidden="1" x14ac:dyDescent="0.2"/>
    <row r="57606" hidden="1" x14ac:dyDescent="0.2"/>
    <row r="57607" hidden="1" x14ac:dyDescent="0.2"/>
    <row r="57608" hidden="1" x14ac:dyDescent="0.2"/>
    <row r="57609" hidden="1" x14ac:dyDescent="0.2"/>
    <row r="57610" hidden="1" x14ac:dyDescent="0.2"/>
    <row r="57611" hidden="1" x14ac:dyDescent="0.2"/>
    <row r="57612" hidden="1" x14ac:dyDescent="0.2"/>
    <row r="57613" hidden="1" x14ac:dyDescent="0.2"/>
    <row r="57614" hidden="1" x14ac:dyDescent="0.2"/>
    <row r="57615" hidden="1" x14ac:dyDescent="0.2"/>
    <row r="57616" hidden="1" x14ac:dyDescent="0.2"/>
    <row r="57617" hidden="1" x14ac:dyDescent="0.2"/>
    <row r="57618" hidden="1" x14ac:dyDescent="0.2"/>
    <row r="57619" hidden="1" x14ac:dyDescent="0.2"/>
    <row r="57620" hidden="1" x14ac:dyDescent="0.2"/>
    <row r="57621" hidden="1" x14ac:dyDescent="0.2"/>
    <row r="57622" hidden="1" x14ac:dyDescent="0.2"/>
    <row r="57623" hidden="1" x14ac:dyDescent="0.2"/>
    <row r="57624" hidden="1" x14ac:dyDescent="0.2"/>
    <row r="57625" hidden="1" x14ac:dyDescent="0.2"/>
    <row r="57626" hidden="1" x14ac:dyDescent="0.2"/>
    <row r="57627" hidden="1" x14ac:dyDescent="0.2"/>
    <row r="57628" hidden="1" x14ac:dyDescent="0.2"/>
    <row r="57629" hidden="1" x14ac:dyDescent="0.2"/>
    <row r="57630" hidden="1" x14ac:dyDescent="0.2"/>
    <row r="57631" hidden="1" x14ac:dyDescent="0.2"/>
    <row r="57632" hidden="1" x14ac:dyDescent="0.2"/>
    <row r="57633" hidden="1" x14ac:dyDescent="0.2"/>
    <row r="57634" hidden="1" x14ac:dyDescent="0.2"/>
    <row r="57635" hidden="1" x14ac:dyDescent="0.2"/>
    <row r="57636" hidden="1" x14ac:dyDescent="0.2"/>
    <row r="57637" hidden="1" x14ac:dyDescent="0.2"/>
    <row r="57638" hidden="1" x14ac:dyDescent="0.2"/>
    <row r="57639" hidden="1" x14ac:dyDescent="0.2"/>
    <row r="57640" hidden="1" x14ac:dyDescent="0.2"/>
    <row r="57641" hidden="1" x14ac:dyDescent="0.2"/>
    <row r="57642" hidden="1" x14ac:dyDescent="0.2"/>
    <row r="57643" hidden="1" x14ac:dyDescent="0.2"/>
    <row r="57644" hidden="1" x14ac:dyDescent="0.2"/>
    <row r="57645" hidden="1" x14ac:dyDescent="0.2"/>
    <row r="57646" hidden="1" x14ac:dyDescent="0.2"/>
    <row r="57647" hidden="1" x14ac:dyDescent="0.2"/>
    <row r="57648" hidden="1" x14ac:dyDescent="0.2"/>
    <row r="57649" hidden="1" x14ac:dyDescent="0.2"/>
    <row r="57650" hidden="1" x14ac:dyDescent="0.2"/>
    <row r="57651" hidden="1" x14ac:dyDescent="0.2"/>
    <row r="57652" hidden="1" x14ac:dyDescent="0.2"/>
    <row r="57653" hidden="1" x14ac:dyDescent="0.2"/>
    <row r="57654" hidden="1" x14ac:dyDescent="0.2"/>
    <row r="57655" hidden="1" x14ac:dyDescent="0.2"/>
    <row r="57656" hidden="1" x14ac:dyDescent="0.2"/>
    <row r="57657" hidden="1" x14ac:dyDescent="0.2"/>
    <row r="57658" hidden="1" x14ac:dyDescent="0.2"/>
    <row r="57659" hidden="1" x14ac:dyDescent="0.2"/>
    <row r="57660" hidden="1" x14ac:dyDescent="0.2"/>
    <row r="57661" hidden="1" x14ac:dyDescent="0.2"/>
    <row r="57662" hidden="1" x14ac:dyDescent="0.2"/>
    <row r="57663" hidden="1" x14ac:dyDescent="0.2"/>
    <row r="57664" hidden="1" x14ac:dyDescent="0.2"/>
    <row r="57665" hidden="1" x14ac:dyDescent="0.2"/>
    <row r="57666" hidden="1" x14ac:dyDescent="0.2"/>
    <row r="57667" hidden="1" x14ac:dyDescent="0.2"/>
    <row r="57668" hidden="1" x14ac:dyDescent="0.2"/>
    <row r="57669" hidden="1" x14ac:dyDescent="0.2"/>
    <row r="57670" hidden="1" x14ac:dyDescent="0.2"/>
    <row r="57671" hidden="1" x14ac:dyDescent="0.2"/>
    <row r="57672" hidden="1" x14ac:dyDescent="0.2"/>
    <row r="57673" hidden="1" x14ac:dyDescent="0.2"/>
    <row r="57674" hidden="1" x14ac:dyDescent="0.2"/>
    <row r="57675" hidden="1" x14ac:dyDescent="0.2"/>
    <row r="57676" hidden="1" x14ac:dyDescent="0.2"/>
    <row r="57677" hidden="1" x14ac:dyDescent="0.2"/>
    <row r="57678" hidden="1" x14ac:dyDescent="0.2"/>
    <row r="57679" hidden="1" x14ac:dyDescent="0.2"/>
    <row r="57680" hidden="1" x14ac:dyDescent="0.2"/>
    <row r="57681" hidden="1" x14ac:dyDescent="0.2"/>
    <row r="57682" hidden="1" x14ac:dyDescent="0.2"/>
    <row r="57683" hidden="1" x14ac:dyDescent="0.2"/>
    <row r="57684" hidden="1" x14ac:dyDescent="0.2"/>
    <row r="57685" hidden="1" x14ac:dyDescent="0.2"/>
    <row r="57686" hidden="1" x14ac:dyDescent="0.2"/>
    <row r="57687" hidden="1" x14ac:dyDescent="0.2"/>
    <row r="57688" hidden="1" x14ac:dyDescent="0.2"/>
    <row r="57689" hidden="1" x14ac:dyDescent="0.2"/>
    <row r="57690" hidden="1" x14ac:dyDescent="0.2"/>
    <row r="57691" hidden="1" x14ac:dyDescent="0.2"/>
    <row r="57692" hidden="1" x14ac:dyDescent="0.2"/>
    <row r="57693" hidden="1" x14ac:dyDescent="0.2"/>
    <row r="57694" hidden="1" x14ac:dyDescent="0.2"/>
    <row r="57695" hidden="1" x14ac:dyDescent="0.2"/>
    <row r="57696" hidden="1" x14ac:dyDescent="0.2"/>
    <row r="57697" hidden="1" x14ac:dyDescent="0.2"/>
    <row r="57698" hidden="1" x14ac:dyDescent="0.2"/>
    <row r="57699" hidden="1" x14ac:dyDescent="0.2"/>
    <row r="57700" hidden="1" x14ac:dyDescent="0.2"/>
    <row r="57701" hidden="1" x14ac:dyDescent="0.2"/>
    <row r="57702" hidden="1" x14ac:dyDescent="0.2"/>
    <row r="57703" hidden="1" x14ac:dyDescent="0.2"/>
    <row r="57704" hidden="1" x14ac:dyDescent="0.2"/>
    <row r="57705" hidden="1" x14ac:dyDescent="0.2"/>
    <row r="57706" hidden="1" x14ac:dyDescent="0.2"/>
    <row r="57707" hidden="1" x14ac:dyDescent="0.2"/>
    <row r="57708" hidden="1" x14ac:dyDescent="0.2"/>
    <row r="57709" hidden="1" x14ac:dyDescent="0.2"/>
    <row r="57710" hidden="1" x14ac:dyDescent="0.2"/>
    <row r="57711" hidden="1" x14ac:dyDescent="0.2"/>
    <row r="57712" hidden="1" x14ac:dyDescent="0.2"/>
    <row r="57713" hidden="1" x14ac:dyDescent="0.2"/>
    <row r="57714" hidden="1" x14ac:dyDescent="0.2"/>
    <row r="57715" hidden="1" x14ac:dyDescent="0.2"/>
    <row r="57716" hidden="1" x14ac:dyDescent="0.2"/>
    <row r="57717" hidden="1" x14ac:dyDescent="0.2"/>
    <row r="57718" hidden="1" x14ac:dyDescent="0.2"/>
    <row r="57719" hidden="1" x14ac:dyDescent="0.2"/>
    <row r="57720" hidden="1" x14ac:dyDescent="0.2"/>
    <row r="57721" hidden="1" x14ac:dyDescent="0.2"/>
    <row r="57722" hidden="1" x14ac:dyDescent="0.2"/>
    <row r="57723" hidden="1" x14ac:dyDescent="0.2"/>
    <row r="57724" hidden="1" x14ac:dyDescent="0.2"/>
    <row r="57725" hidden="1" x14ac:dyDescent="0.2"/>
    <row r="57726" hidden="1" x14ac:dyDescent="0.2"/>
    <row r="57727" hidden="1" x14ac:dyDescent="0.2"/>
    <row r="57728" hidden="1" x14ac:dyDescent="0.2"/>
    <row r="57729" hidden="1" x14ac:dyDescent="0.2"/>
    <row r="57730" hidden="1" x14ac:dyDescent="0.2"/>
    <row r="57731" hidden="1" x14ac:dyDescent="0.2"/>
    <row r="57732" hidden="1" x14ac:dyDescent="0.2"/>
    <row r="57733" hidden="1" x14ac:dyDescent="0.2"/>
    <row r="57734" hidden="1" x14ac:dyDescent="0.2"/>
    <row r="57735" hidden="1" x14ac:dyDescent="0.2"/>
    <row r="57736" hidden="1" x14ac:dyDescent="0.2"/>
    <row r="57737" hidden="1" x14ac:dyDescent="0.2"/>
    <row r="57738" hidden="1" x14ac:dyDescent="0.2"/>
    <row r="57739" hidden="1" x14ac:dyDescent="0.2"/>
    <row r="57740" hidden="1" x14ac:dyDescent="0.2"/>
    <row r="57741" hidden="1" x14ac:dyDescent="0.2"/>
    <row r="57742" hidden="1" x14ac:dyDescent="0.2"/>
    <row r="57743" hidden="1" x14ac:dyDescent="0.2"/>
    <row r="57744" hidden="1" x14ac:dyDescent="0.2"/>
    <row r="57745" hidden="1" x14ac:dyDescent="0.2"/>
    <row r="57746" hidden="1" x14ac:dyDescent="0.2"/>
    <row r="57747" hidden="1" x14ac:dyDescent="0.2"/>
    <row r="57748" hidden="1" x14ac:dyDescent="0.2"/>
    <row r="57749" hidden="1" x14ac:dyDescent="0.2"/>
    <row r="57750" hidden="1" x14ac:dyDescent="0.2"/>
    <row r="57751" hidden="1" x14ac:dyDescent="0.2"/>
    <row r="57752" hidden="1" x14ac:dyDescent="0.2"/>
    <row r="57753" hidden="1" x14ac:dyDescent="0.2"/>
    <row r="57754" hidden="1" x14ac:dyDescent="0.2"/>
    <row r="57755" hidden="1" x14ac:dyDescent="0.2"/>
    <row r="57756" hidden="1" x14ac:dyDescent="0.2"/>
    <row r="57757" hidden="1" x14ac:dyDescent="0.2"/>
    <row r="57758" hidden="1" x14ac:dyDescent="0.2"/>
    <row r="57759" hidden="1" x14ac:dyDescent="0.2"/>
    <row r="57760" hidden="1" x14ac:dyDescent="0.2"/>
    <row r="57761" hidden="1" x14ac:dyDescent="0.2"/>
    <row r="57762" hidden="1" x14ac:dyDescent="0.2"/>
    <row r="57763" hidden="1" x14ac:dyDescent="0.2"/>
    <row r="57764" hidden="1" x14ac:dyDescent="0.2"/>
    <row r="57765" hidden="1" x14ac:dyDescent="0.2"/>
    <row r="57766" hidden="1" x14ac:dyDescent="0.2"/>
    <row r="57767" hidden="1" x14ac:dyDescent="0.2"/>
    <row r="57768" hidden="1" x14ac:dyDescent="0.2"/>
    <row r="57769" hidden="1" x14ac:dyDescent="0.2"/>
    <row r="57770" hidden="1" x14ac:dyDescent="0.2"/>
    <row r="57771" hidden="1" x14ac:dyDescent="0.2"/>
    <row r="57772" hidden="1" x14ac:dyDescent="0.2"/>
    <row r="57773" hidden="1" x14ac:dyDescent="0.2"/>
    <row r="57774" hidden="1" x14ac:dyDescent="0.2"/>
    <row r="57775" hidden="1" x14ac:dyDescent="0.2"/>
    <row r="57776" hidden="1" x14ac:dyDescent="0.2"/>
    <row r="57777" hidden="1" x14ac:dyDescent="0.2"/>
    <row r="57778" hidden="1" x14ac:dyDescent="0.2"/>
    <row r="57779" hidden="1" x14ac:dyDescent="0.2"/>
    <row r="57780" hidden="1" x14ac:dyDescent="0.2"/>
    <row r="57781" hidden="1" x14ac:dyDescent="0.2"/>
    <row r="57782" hidden="1" x14ac:dyDescent="0.2"/>
    <row r="57783" hidden="1" x14ac:dyDescent="0.2"/>
    <row r="57784" hidden="1" x14ac:dyDescent="0.2"/>
    <row r="57785" hidden="1" x14ac:dyDescent="0.2"/>
    <row r="57786" hidden="1" x14ac:dyDescent="0.2"/>
    <row r="57787" hidden="1" x14ac:dyDescent="0.2"/>
    <row r="57788" hidden="1" x14ac:dyDescent="0.2"/>
    <row r="57789" hidden="1" x14ac:dyDescent="0.2"/>
    <row r="57790" hidden="1" x14ac:dyDescent="0.2"/>
    <row r="57791" hidden="1" x14ac:dyDescent="0.2"/>
    <row r="57792" hidden="1" x14ac:dyDescent="0.2"/>
    <row r="57793" hidden="1" x14ac:dyDescent="0.2"/>
    <row r="57794" hidden="1" x14ac:dyDescent="0.2"/>
    <row r="57795" hidden="1" x14ac:dyDescent="0.2"/>
    <row r="57796" hidden="1" x14ac:dyDescent="0.2"/>
    <row r="57797" hidden="1" x14ac:dyDescent="0.2"/>
    <row r="57798" hidden="1" x14ac:dyDescent="0.2"/>
    <row r="57799" hidden="1" x14ac:dyDescent="0.2"/>
    <row r="57800" hidden="1" x14ac:dyDescent="0.2"/>
    <row r="57801" hidden="1" x14ac:dyDescent="0.2"/>
    <row r="57802" hidden="1" x14ac:dyDescent="0.2"/>
    <row r="57803" hidden="1" x14ac:dyDescent="0.2"/>
    <row r="57804" hidden="1" x14ac:dyDescent="0.2"/>
    <row r="57805" hidden="1" x14ac:dyDescent="0.2"/>
    <row r="57806" hidden="1" x14ac:dyDescent="0.2"/>
    <row r="57807" hidden="1" x14ac:dyDescent="0.2"/>
    <row r="57808" hidden="1" x14ac:dyDescent="0.2"/>
    <row r="57809" hidden="1" x14ac:dyDescent="0.2"/>
    <row r="57810" hidden="1" x14ac:dyDescent="0.2"/>
    <row r="57811" hidden="1" x14ac:dyDescent="0.2"/>
    <row r="57812" hidden="1" x14ac:dyDescent="0.2"/>
    <row r="57813" hidden="1" x14ac:dyDescent="0.2"/>
    <row r="57814" hidden="1" x14ac:dyDescent="0.2"/>
    <row r="57815" hidden="1" x14ac:dyDescent="0.2"/>
    <row r="57816" hidden="1" x14ac:dyDescent="0.2"/>
    <row r="57817" hidden="1" x14ac:dyDescent="0.2"/>
    <row r="57818" hidden="1" x14ac:dyDescent="0.2"/>
    <row r="57819" hidden="1" x14ac:dyDescent="0.2"/>
    <row r="57820" hidden="1" x14ac:dyDescent="0.2"/>
    <row r="57821" hidden="1" x14ac:dyDescent="0.2"/>
    <row r="57822" hidden="1" x14ac:dyDescent="0.2"/>
    <row r="57823" hidden="1" x14ac:dyDescent="0.2"/>
    <row r="57824" hidden="1" x14ac:dyDescent="0.2"/>
    <row r="57825" hidden="1" x14ac:dyDescent="0.2"/>
    <row r="57826" hidden="1" x14ac:dyDescent="0.2"/>
    <row r="57827" hidden="1" x14ac:dyDescent="0.2"/>
    <row r="57828" hidden="1" x14ac:dyDescent="0.2"/>
    <row r="57829" hidden="1" x14ac:dyDescent="0.2"/>
    <row r="57830" hidden="1" x14ac:dyDescent="0.2"/>
    <row r="57831" hidden="1" x14ac:dyDescent="0.2"/>
    <row r="57832" hidden="1" x14ac:dyDescent="0.2"/>
    <row r="57833" hidden="1" x14ac:dyDescent="0.2"/>
    <row r="57834" hidden="1" x14ac:dyDescent="0.2"/>
    <row r="57835" hidden="1" x14ac:dyDescent="0.2"/>
    <row r="57836" hidden="1" x14ac:dyDescent="0.2"/>
    <row r="57837" hidden="1" x14ac:dyDescent="0.2"/>
    <row r="57838" hidden="1" x14ac:dyDescent="0.2"/>
    <row r="57839" hidden="1" x14ac:dyDescent="0.2"/>
    <row r="57840" hidden="1" x14ac:dyDescent="0.2"/>
    <row r="57841" hidden="1" x14ac:dyDescent="0.2"/>
    <row r="57842" hidden="1" x14ac:dyDescent="0.2"/>
    <row r="57843" hidden="1" x14ac:dyDescent="0.2"/>
    <row r="57844" hidden="1" x14ac:dyDescent="0.2"/>
    <row r="57845" hidden="1" x14ac:dyDescent="0.2"/>
    <row r="57846" hidden="1" x14ac:dyDescent="0.2"/>
    <row r="57847" hidden="1" x14ac:dyDescent="0.2"/>
    <row r="57848" hidden="1" x14ac:dyDescent="0.2"/>
    <row r="57849" hidden="1" x14ac:dyDescent="0.2"/>
    <row r="57850" hidden="1" x14ac:dyDescent="0.2"/>
    <row r="57851" hidden="1" x14ac:dyDescent="0.2"/>
    <row r="57852" hidden="1" x14ac:dyDescent="0.2"/>
    <row r="57853" hidden="1" x14ac:dyDescent="0.2"/>
    <row r="57854" hidden="1" x14ac:dyDescent="0.2"/>
    <row r="57855" hidden="1" x14ac:dyDescent="0.2"/>
    <row r="57856" hidden="1" x14ac:dyDescent="0.2"/>
    <row r="57857" hidden="1" x14ac:dyDescent="0.2"/>
    <row r="57858" hidden="1" x14ac:dyDescent="0.2"/>
    <row r="57859" hidden="1" x14ac:dyDescent="0.2"/>
    <row r="57860" hidden="1" x14ac:dyDescent="0.2"/>
    <row r="57861" hidden="1" x14ac:dyDescent="0.2"/>
    <row r="57862" hidden="1" x14ac:dyDescent="0.2"/>
    <row r="57863" hidden="1" x14ac:dyDescent="0.2"/>
    <row r="57864" hidden="1" x14ac:dyDescent="0.2"/>
    <row r="57865" hidden="1" x14ac:dyDescent="0.2"/>
    <row r="57866" hidden="1" x14ac:dyDescent="0.2"/>
    <row r="57867" hidden="1" x14ac:dyDescent="0.2"/>
    <row r="57868" hidden="1" x14ac:dyDescent="0.2"/>
    <row r="57869" hidden="1" x14ac:dyDescent="0.2"/>
    <row r="57870" hidden="1" x14ac:dyDescent="0.2"/>
    <row r="57871" hidden="1" x14ac:dyDescent="0.2"/>
    <row r="57872" hidden="1" x14ac:dyDescent="0.2"/>
    <row r="57873" hidden="1" x14ac:dyDescent="0.2"/>
    <row r="57874" hidden="1" x14ac:dyDescent="0.2"/>
    <row r="57875" hidden="1" x14ac:dyDescent="0.2"/>
    <row r="57876" hidden="1" x14ac:dyDescent="0.2"/>
    <row r="57877" hidden="1" x14ac:dyDescent="0.2"/>
    <row r="57878" hidden="1" x14ac:dyDescent="0.2"/>
    <row r="57879" hidden="1" x14ac:dyDescent="0.2"/>
    <row r="57880" hidden="1" x14ac:dyDescent="0.2"/>
    <row r="57881" hidden="1" x14ac:dyDescent="0.2"/>
    <row r="57882" hidden="1" x14ac:dyDescent="0.2"/>
    <row r="57883" hidden="1" x14ac:dyDescent="0.2"/>
    <row r="57884" hidden="1" x14ac:dyDescent="0.2"/>
    <row r="57885" hidden="1" x14ac:dyDescent="0.2"/>
    <row r="57886" hidden="1" x14ac:dyDescent="0.2"/>
    <row r="57887" hidden="1" x14ac:dyDescent="0.2"/>
    <row r="57888" hidden="1" x14ac:dyDescent="0.2"/>
    <row r="57889" hidden="1" x14ac:dyDescent="0.2"/>
    <row r="57890" hidden="1" x14ac:dyDescent="0.2"/>
    <row r="57891" hidden="1" x14ac:dyDescent="0.2"/>
    <row r="57892" hidden="1" x14ac:dyDescent="0.2"/>
    <row r="57893" hidden="1" x14ac:dyDescent="0.2"/>
    <row r="57894" hidden="1" x14ac:dyDescent="0.2"/>
    <row r="57895" hidden="1" x14ac:dyDescent="0.2"/>
    <row r="57896" hidden="1" x14ac:dyDescent="0.2"/>
    <row r="57897" hidden="1" x14ac:dyDescent="0.2"/>
    <row r="57898" hidden="1" x14ac:dyDescent="0.2"/>
    <row r="57899" hidden="1" x14ac:dyDescent="0.2"/>
    <row r="57900" hidden="1" x14ac:dyDescent="0.2"/>
    <row r="57901" hidden="1" x14ac:dyDescent="0.2"/>
    <row r="57902" hidden="1" x14ac:dyDescent="0.2"/>
    <row r="57903" hidden="1" x14ac:dyDescent="0.2"/>
    <row r="57904" hidden="1" x14ac:dyDescent="0.2"/>
    <row r="57905" hidden="1" x14ac:dyDescent="0.2"/>
    <row r="57906" hidden="1" x14ac:dyDescent="0.2"/>
    <row r="57907" hidden="1" x14ac:dyDescent="0.2"/>
    <row r="57908" hidden="1" x14ac:dyDescent="0.2"/>
    <row r="57909" hidden="1" x14ac:dyDescent="0.2"/>
    <row r="57910" hidden="1" x14ac:dyDescent="0.2"/>
    <row r="57911" hidden="1" x14ac:dyDescent="0.2"/>
    <row r="57912" hidden="1" x14ac:dyDescent="0.2"/>
    <row r="57913" hidden="1" x14ac:dyDescent="0.2"/>
    <row r="57914" hidden="1" x14ac:dyDescent="0.2"/>
    <row r="57915" hidden="1" x14ac:dyDescent="0.2"/>
    <row r="57916" hidden="1" x14ac:dyDescent="0.2"/>
    <row r="57917" hidden="1" x14ac:dyDescent="0.2"/>
    <row r="57918" hidden="1" x14ac:dyDescent="0.2"/>
    <row r="57919" hidden="1" x14ac:dyDescent="0.2"/>
    <row r="57920" hidden="1" x14ac:dyDescent="0.2"/>
    <row r="57921" hidden="1" x14ac:dyDescent="0.2"/>
    <row r="57922" hidden="1" x14ac:dyDescent="0.2"/>
    <row r="57923" hidden="1" x14ac:dyDescent="0.2"/>
    <row r="57924" hidden="1" x14ac:dyDescent="0.2"/>
    <row r="57925" hidden="1" x14ac:dyDescent="0.2"/>
    <row r="57926" hidden="1" x14ac:dyDescent="0.2"/>
    <row r="57927" hidden="1" x14ac:dyDescent="0.2"/>
    <row r="57928" hidden="1" x14ac:dyDescent="0.2"/>
    <row r="57929" hidden="1" x14ac:dyDescent="0.2"/>
    <row r="57930" hidden="1" x14ac:dyDescent="0.2"/>
    <row r="57931" hidden="1" x14ac:dyDescent="0.2"/>
    <row r="57932" hidden="1" x14ac:dyDescent="0.2"/>
    <row r="57933" hidden="1" x14ac:dyDescent="0.2"/>
    <row r="57934" hidden="1" x14ac:dyDescent="0.2"/>
    <row r="57935" hidden="1" x14ac:dyDescent="0.2"/>
    <row r="57936" hidden="1" x14ac:dyDescent="0.2"/>
    <row r="57937" hidden="1" x14ac:dyDescent="0.2"/>
    <row r="57938" hidden="1" x14ac:dyDescent="0.2"/>
    <row r="57939" hidden="1" x14ac:dyDescent="0.2"/>
    <row r="57940" hidden="1" x14ac:dyDescent="0.2"/>
    <row r="57941" hidden="1" x14ac:dyDescent="0.2"/>
    <row r="57942" hidden="1" x14ac:dyDescent="0.2"/>
    <row r="57943" hidden="1" x14ac:dyDescent="0.2"/>
    <row r="57944" hidden="1" x14ac:dyDescent="0.2"/>
    <row r="57945" hidden="1" x14ac:dyDescent="0.2"/>
    <row r="57946" hidden="1" x14ac:dyDescent="0.2"/>
    <row r="57947" hidden="1" x14ac:dyDescent="0.2"/>
    <row r="57948" hidden="1" x14ac:dyDescent="0.2"/>
    <row r="57949" hidden="1" x14ac:dyDescent="0.2"/>
    <row r="57950" hidden="1" x14ac:dyDescent="0.2"/>
    <row r="57951" hidden="1" x14ac:dyDescent="0.2"/>
    <row r="57952" hidden="1" x14ac:dyDescent="0.2"/>
    <row r="57953" hidden="1" x14ac:dyDescent="0.2"/>
    <row r="57954" hidden="1" x14ac:dyDescent="0.2"/>
    <row r="57955" hidden="1" x14ac:dyDescent="0.2"/>
    <row r="57956" hidden="1" x14ac:dyDescent="0.2"/>
    <row r="57957" hidden="1" x14ac:dyDescent="0.2"/>
    <row r="57958" hidden="1" x14ac:dyDescent="0.2"/>
    <row r="57959" hidden="1" x14ac:dyDescent="0.2"/>
    <row r="57960" hidden="1" x14ac:dyDescent="0.2"/>
    <row r="57961" hidden="1" x14ac:dyDescent="0.2"/>
    <row r="57962" hidden="1" x14ac:dyDescent="0.2"/>
    <row r="57963" hidden="1" x14ac:dyDescent="0.2"/>
    <row r="57964" hidden="1" x14ac:dyDescent="0.2"/>
    <row r="57965" hidden="1" x14ac:dyDescent="0.2"/>
    <row r="57966" hidden="1" x14ac:dyDescent="0.2"/>
    <row r="57967" hidden="1" x14ac:dyDescent="0.2"/>
    <row r="57968" hidden="1" x14ac:dyDescent="0.2"/>
    <row r="57969" hidden="1" x14ac:dyDescent="0.2"/>
    <row r="57970" hidden="1" x14ac:dyDescent="0.2"/>
    <row r="57971" hidden="1" x14ac:dyDescent="0.2"/>
    <row r="57972" hidden="1" x14ac:dyDescent="0.2"/>
    <row r="57973" hidden="1" x14ac:dyDescent="0.2"/>
    <row r="57974" hidden="1" x14ac:dyDescent="0.2"/>
    <row r="57975" hidden="1" x14ac:dyDescent="0.2"/>
    <row r="57976" hidden="1" x14ac:dyDescent="0.2"/>
    <row r="57977" hidden="1" x14ac:dyDescent="0.2"/>
    <row r="57978" hidden="1" x14ac:dyDescent="0.2"/>
    <row r="57979" hidden="1" x14ac:dyDescent="0.2"/>
    <row r="57980" hidden="1" x14ac:dyDescent="0.2"/>
    <row r="57981" hidden="1" x14ac:dyDescent="0.2"/>
    <row r="57982" hidden="1" x14ac:dyDescent="0.2"/>
    <row r="57983" hidden="1" x14ac:dyDescent="0.2"/>
    <row r="57984" hidden="1" x14ac:dyDescent="0.2"/>
    <row r="57985" hidden="1" x14ac:dyDescent="0.2"/>
    <row r="57986" hidden="1" x14ac:dyDescent="0.2"/>
    <row r="57987" hidden="1" x14ac:dyDescent="0.2"/>
    <row r="57988" hidden="1" x14ac:dyDescent="0.2"/>
    <row r="57989" hidden="1" x14ac:dyDescent="0.2"/>
    <row r="57990" hidden="1" x14ac:dyDescent="0.2"/>
    <row r="57991" hidden="1" x14ac:dyDescent="0.2"/>
    <row r="57992" hidden="1" x14ac:dyDescent="0.2"/>
    <row r="57993" hidden="1" x14ac:dyDescent="0.2"/>
    <row r="57994" hidden="1" x14ac:dyDescent="0.2"/>
    <row r="57995" hidden="1" x14ac:dyDescent="0.2"/>
    <row r="57996" hidden="1" x14ac:dyDescent="0.2"/>
    <row r="57997" hidden="1" x14ac:dyDescent="0.2"/>
    <row r="57998" hidden="1" x14ac:dyDescent="0.2"/>
    <row r="57999" hidden="1" x14ac:dyDescent="0.2"/>
    <row r="58000" hidden="1" x14ac:dyDescent="0.2"/>
    <row r="58001" hidden="1" x14ac:dyDescent="0.2"/>
    <row r="58002" hidden="1" x14ac:dyDescent="0.2"/>
    <row r="58003" hidden="1" x14ac:dyDescent="0.2"/>
    <row r="58004" hidden="1" x14ac:dyDescent="0.2"/>
    <row r="58005" hidden="1" x14ac:dyDescent="0.2"/>
    <row r="58006" hidden="1" x14ac:dyDescent="0.2"/>
    <row r="58007" hidden="1" x14ac:dyDescent="0.2"/>
    <row r="58008" hidden="1" x14ac:dyDescent="0.2"/>
    <row r="58009" hidden="1" x14ac:dyDescent="0.2"/>
    <row r="58010" hidden="1" x14ac:dyDescent="0.2"/>
    <row r="58011" hidden="1" x14ac:dyDescent="0.2"/>
    <row r="58012" hidden="1" x14ac:dyDescent="0.2"/>
    <row r="58013" hidden="1" x14ac:dyDescent="0.2"/>
    <row r="58014" hidden="1" x14ac:dyDescent="0.2"/>
    <row r="58015" hidden="1" x14ac:dyDescent="0.2"/>
    <row r="58016" hidden="1" x14ac:dyDescent="0.2"/>
    <row r="58017" hidden="1" x14ac:dyDescent="0.2"/>
    <row r="58018" hidden="1" x14ac:dyDescent="0.2"/>
    <row r="58019" hidden="1" x14ac:dyDescent="0.2"/>
    <row r="58020" hidden="1" x14ac:dyDescent="0.2"/>
    <row r="58021" hidden="1" x14ac:dyDescent="0.2"/>
    <row r="58022" hidden="1" x14ac:dyDescent="0.2"/>
    <row r="58023" hidden="1" x14ac:dyDescent="0.2"/>
    <row r="58024" hidden="1" x14ac:dyDescent="0.2"/>
    <row r="58025" hidden="1" x14ac:dyDescent="0.2"/>
    <row r="58026" hidden="1" x14ac:dyDescent="0.2"/>
    <row r="58027" hidden="1" x14ac:dyDescent="0.2"/>
    <row r="58028" hidden="1" x14ac:dyDescent="0.2"/>
    <row r="58029" hidden="1" x14ac:dyDescent="0.2"/>
    <row r="58030" hidden="1" x14ac:dyDescent="0.2"/>
    <row r="58031" hidden="1" x14ac:dyDescent="0.2"/>
    <row r="58032" hidden="1" x14ac:dyDescent="0.2"/>
    <row r="58033" hidden="1" x14ac:dyDescent="0.2"/>
    <row r="58034" hidden="1" x14ac:dyDescent="0.2"/>
    <row r="58035" hidden="1" x14ac:dyDescent="0.2"/>
    <row r="58036" hidden="1" x14ac:dyDescent="0.2"/>
    <row r="58037" hidden="1" x14ac:dyDescent="0.2"/>
    <row r="58038" hidden="1" x14ac:dyDescent="0.2"/>
    <row r="58039" hidden="1" x14ac:dyDescent="0.2"/>
    <row r="58040" hidden="1" x14ac:dyDescent="0.2"/>
    <row r="58041" hidden="1" x14ac:dyDescent="0.2"/>
    <row r="58042" hidden="1" x14ac:dyDescent="0.2"/>
    <row r="58043" hidden="1" x14ac:dyDescent="0.2"/>
    <row r="58044" hidden="1" x14ac:dyDescent="0.2"/>
    <row r="58045" hidden="1" x14ac:dyDescent="0.2"/>
    <row r="58046" hidden="1" x14ac:dyDescent="0.2"/>
    <row r="58047" hidden="1" x14ac:dyDescent="0.2"/>
    <row r="58048" hidden="1" x14ac:dyDescent="0.2"/>
    <row r="58049" hidden="1" x14ac:dyDescent="0.2"/>
    <row r="58050" hidden="1" x14ac:dyDescent="0.2"/>
    <row r="58051" hidden="1" x14ac:dyDescent="0.2"/>
    <row r="58052" hidden="1" x14ac:dyDescent="0.2"/>
    <row r="58053" hidden="1" x14ac:dyDescent="0.2"/>
    <row r="58054" hidden="1" x14ac:dyDescent="0.2"/>
    <row r="58055" hidden="1" x14ac:dyDescent="0.2"/>
    <row r="58056" hidden="1" x14ac:dyDescent="0.2"/>
    <row r="58057" hidden="1" x14ac:dyDescent="0.2"/>
    <row r="58058" hidden="1" x14ac:dyDescent="0.2"/>
    <row r="58059" hidden="1" x14ac:dyDescent="0.2"/>
    <row r="58060" hidden="1" x14ac:dyDescent="0.2"/>
    <row r="58061" hidden="1" x14ac:dyDescent="0.2"/>
    <row r="58062" hidden="1" x14ac:dyDescent="0.2"/>
    <row r="58063" hidden="1" x14ac:dyDescent="0.2"/>
    <row r="58064" hidden="1" x14ac:dyDescent="0.2"/>
    <row r="58065" hidden="1" x14ac:dyDescent="0.2"/>
    <row r="58066" hidden="1" x14ac:dyDescent="0.2"/>
    <row r="58067" hidden="1" x14ac:dyDescent="0.2"/>
    <row r="58068" hidden="1" x14ac:dyDescent="0.2"/>
    <row r="58069" hidden="1" x14ac:dyDescent="0.2"/>
    <row r="58070" hidden="1" x14ac:dyDescent="0.2"/>
    <row r="58071" hidden="1" x14ac:dyDescent="0.2"/>
    <row r="58072" hidden="1" x14ac:dyDescent="0.2"/>
    <row r="58073" hidden="1" x14ac:dyDescent="0.2"/>
    <row r="58074" hidden="1" x14ac:dyDescent="0.2"/>
    <row r="58075" hidden="1" x14ac:dyDescent="0.2"/>
    <row r="58076" hidden="1" x14ac:dyDescent="0.2"/>
    <row r="58077" hidden="1" x14ac:dyDescent="0.2"/>
    <row r="58078" hidden="1" x14ac:dyDescent="0.2"/>
    <row r="58079" hidden="1" x14ac:dyDescent="0.2"/>
    <row r="58080" hidden="1" x14ac:dyDescent="0.2"/>
    <row r="58081" hidden="1" x14ac:dyDescent="0.2"/>
    <row r="58082" hidden="1" x14ac:dyDescent="0.2"/>
    <row r="58083" hidden="1" x14ac:dyDescent="0.2"/>
    <row r="58084" hidden="1" x14ac:dyDescent="0.2"/>
    <row r="58085" hidden="1" x14ac:dyDescent="0.2"/>
    <row r="58086" hidden="1" x14ac:dyDescent="0.2"/>
    <row r="58087" hidden="1" x14ac:dyDescent="0.2"/>
    <row r="58088" hidden="1" x14ac:dyDescent="0.2"/>
    <row r="58089" hidden="1" x14ac:dyDescent="0.2"/>
    <row r="58090" hidden="1" x14ac:dyDescent="0.2"/>
    <row r="58091" hidden="1" x14ac:dyDescent="0.2"/>
    <row r="58092" hidden="1" x14ac:dyDescent="0.2"/>
    <row r="58093" hidden="1" x14ac:dyDescent="0.2"/>
    <row r="58094" hidden="1" x14ac:dyDescent="0.2"/>
    <row r="58095" hidden="1" x14ac:dyDescent="0.2"/>
    <row r="58096" hidden="1" x14ac:dyDescent="0.2"/>
    <row r="58097" hidden="1" x14ac:dyDescent="0.2"/>
    <row r="58098" hidden="1" x14ac:dyDescent="0.2"/>
    <row r="58099" hidden="1" x14ac:dyDescent="0.2"/>
    <row r="58100" hidden="1" x14ac:dyDescent="0.2"/>
    <row r="58101" hidden="1" x14ac:dyDescent="0.2"/>
    <row r="58102" hidden="1" x14ac:dyDescent="0.2"/>
    <row r="58103" hidden="1" x14ac:dyDescent="0.2"/>
    <row r="58104" hidden="1" x14ac:dyDescent="0.2"/>
    <row r="58105" hidden="1" x14ac:dyDescent="0.2"/>
    <row r="58106" hidden="1" x14ac:dyDescent="0.2"/>
    <row r="58107" hidden="1" x14ac:dyDescent="0.2"/>
    <row r="58108" hidden="1" x14ac:dyDescent="0.2"/>
    <row r="58109" hidden="1" x14ac:dyDescent="0.2"/>
    <row r="58110" hidden="1" x14ac:dyDescent="0.2"/>
    <row r="58111" hidden="1" x14ac:dyDescent="0.2"/>
    <row r="58112" hidden="1" x14ac:dyDescent="0.2"/>
    <row r="58113" hidden="1" x14ac:dyDescent="0.2"/>
    <row r="58114" hidden="1" x14ac:dyDescent="0.2"/>
    <row r="58115" hidden="1" x14ac:dyDescent="0.2"/>
    <row r="58116" hidden="1" x14ac:dyDescent="0.2"/>
    <row r="58117" hidden="1" x14ac:dyDescent="0.2"/>
    <row r="58118" hidden="1" x14ac:dyDescent="0.2"/>
    <row r="58119" hidden="1" x14ac:dyDescent="0.2"/>
    <row r="58120" hidden="1" x14ac:dyDescent="0.2"/>
    <row r="58121" hidden="1" x14ac:dyDescent="0.2"/>
    <row r="58122" hidden="1" x14ac:dyDescent="0.2"/>
    <row r="58123" hidden="1" x14ac:dyDescent="0.2"/>
    <row r="58124" hidden="1" x14ac:dyDescent="0.2"/>
    <row r="58125" hidden="1" x14ac:dyDescent="0.2"/>
    <row r="58126" hidden="1" x14ac:dyDescent="0.2"/>
    <row r="58127" hidden="1" x14ac:dyDescent="0.2"/>
    <row r="58128" hidden="1" x14ac:dyDescent="0.2"/>
    <row r="58129" hidden="1" x14ac:dyDescent="0.2"/>
    <row r="58130" hidden="1" x14ac:dyDescent="0.2"/>
    <row r="58131" hidden="1" x14ac:dyDescent="0.2"/>
    <row r="58132" hidden="1" x14ac:dyDescent="0.2"/>
    <row r="58133" hidden="1" x14ac:dyDescent="0.2"/>
    <row r="58134" hidden="1" x14ac:dyDescent="0.2"/>
    <row r="58135" hidden="1" x14ac:dyDescent="0.2"/>
    <row r="58136" hidden="1" x14ac:dyDescent="0.2"/>
    <row r="58137" hidden="1" x14ac:dyDescent="0.2"/>
    <row r="58138" hidden="1" x14ac:dyDescent="0.2"/>
    <row r="58139" hidden="1" x14ac:dyDescent="0.2"/>
    <row r="58140" hidden="1" x14ac:dyDescent="0.2"/>
    <row r="58141" hidden="1" x14ac:dyDescent="0.2"/>
    <row r="58142" hidden="1" x14ac:dyDescent="0.2"/>
    <row r="58143" hidden="1" x14ac:dyDescent="0.2"/>
    <row r="58144" hidden="1" x14ac:dyDescent="0.2"/>
    <row r="58145" hidden="1" x14ac:dyDescent="0.2"/>
    <row r="58146" hidden="1" x14ac:dyDescent="0.2"/>
    <row r="58147" hidden="1" x14ac:dyDescent="0.2"/>
    <row r="58148" hidden="1" x14ac:dyDescent="0.2"/>
    <row r="58149" hidden="1" x14ac:dyDescent="0.2"/>
    <row r="58150" hidden="1" x14ac:dyDescent="0.2"/>
    <row r="58151" hidden="1" x14ac:dyDescent="0.2"/>
    <row r="58152" hidden="1" x14ac:dyDescent="0.2"/>
    <row r="58153" hidden="1" x14ac:dyDescent="0.2"/>
    <row r="58154" hidden="1" x14ac:dyDescent="0.2"/>
    <row r="58155" hidden="1" x14ac:dyDescent="0.2"/>
    <row r="58156" hidden="1" x14ac:dyDescent="0.2"/>
    <row r="58157" hidden="1" x14ac:dyDescent="0.2"/>
    <row r="58158" hidden="1" x14ac:dyDescent="0.2"/>
    <row r="58159" hidden="1" x14ac:dyDescent="0.2"/>
    <row r="58160" hidden="1" x14ac:dyDescent="0.2"/>
    <row r="58161" hidden="1" x14ac:dyDescent="0.2"/>
    <row r="58162" hidden="1" x14ac:dyDescent="0.2"/>
    <row r="58163" hidden="1" x14ac:dyDescent="0.2"/>
    <row r="58164" hidden="1" x14ac:dyDescent="0.2"/>
    <row r="58165" hidden="1" x14ac:dyDescent="0.2"/>
    <row r="58166" hidden="1" x14ac:dyDescent="0.2"/>
    <row r="58167" hidden="1" x14ac:dyDescent="0.2"/>
    <row r="58168" hidden="1" x14ac:dyDescent="0.2"/>
    <row r="58169" hidden="1" x14ac:dyDescent="0.2"/>
    <row r="58170" hidden="1" x14ac:dyDescent="0.2"/>
    <row r="58171" hidden="1" x14ac:dyDescent="0.2"/>
    <row r="58172" hidden="1" x14ac:dyDescent="0.2"/>
    <row r="58173" hidden="1" x14ac:dyDescent="0.2"/>
    <row r="58174" hidden="1" x14ac:dyDescent="0.2"/>
    <row r="58175" hidden="1" x14ac:dyDescent="0.2"/>
    <row r="58176" hidden="1" x14ac:dyDescent="0.2"/>
    <row r="58177" hidden="1" x14ac:dyDescent="0.2"/>
    <row r="58178" hidden="1" x14ac:dyDescent="0.2"/>
    <row r="58179" hidden="1" x14ac:dyDescent="0.2"/>
    <row r="58180" hidden="1" x14ac:dyDescent="0.2"/>
    <row r="58181" hidden="1" x14ac:dyDescent="0.2"/>
    <row r="58182" hidden="1" x14ac:dyDescent="0.2"/>
    <row r="58183" hidden="1" x14ac:dyDescent="0.2"/>
    <row r="58184" hidden="1" x14ac:dyDescent="0.2"/>
    <row r="58185" hidden="1" x14ac:dyDescent="0.2"/>
    <row r="58186" hidden="1" x14ac:dyDescent="0.2"/>
    <row r="58187" hidden="1" x14ac:dyDescent="0.2"/>
    <row r="58188" hidden="1" x14ac:dyDescent="0.2"/>
    <row r="58189" hidden="1" x14ac:dyDescent="0.2"/>
    <row r="58190" hidden="1" x14ac:dyDescent="0.2"/>
    <row r="58191" hidden="1" x14ac:dyDescent="0.2"/>
    <row r="58192" hidden="1" x14ac:dyDescent="0.2"/>
    <row r="58193" hidden="1" x14ac:dyDescent="0.2"/>
    <row r="58194" hidden="1" x14ac:dyDescent="0.2"/>
    <row r="58195" hidden="1" x14ac:dyDescent="0.2"/>
    <row r="58196" hidden="1" x14ac:dyDescent="0.2"/>
    <row r="58197" hidden="1" x14ac:dyDescent="0.2"/>
    <row r="58198" hidden="1" x14ac:dyDescent="0.2"/>
    <row r="58199" hidden="1" x14ac:dyDescent="0.2"/>
    <row r="58200" hidden="1" x14ac:dyDescent="0.2"/>
    <row r="58201" hidden="1" x14ac:dyDescent="0.2"/>
    <row r="58202" hidden="1" x14ac:dyDescent="0.2"/>
    <row r="58203" hidden="1" x14ac:dyDescent="0.2"/>
    <row r="58204" hidden="1" x14ac:dyDescent="0.2"/>
    <row r="58205" hidden="1" x14ac:dyDescent="0.2"/>
    <row r="58206" hidden="1" x14ac:dyDescent="0.2"/>
    <row r="58207" hidden="1" x14ac:dyDescent="0.2"/>
    <row r="58208" hidden="1" x14ac:dyDescent="0.2"/>
    <row r="58209" hidden="1" x14ac:dyDescent="0.2"/>
    <row r="58210" hidden="1" x14ac:dyDescent="0.2"/>
    <row r="58211" hidden="1" x14ac:dyDescent="0.2"/>
    <row r="58212" hidden="1" x14ac:dyDescent="0.2"/>
    <row r="58213" hidden="1" x14ac:dyDescent="0.2"/>
    <row r="58214" hidden="1" x14ac:dyDescent="0.2"/>
    <row r="58215" hidden="1" x14ac:dyDescent="0.2"/>
    <row r="58216" hidden="1" x14ac:dyDescent="0.2"/>
    <row r="58217" hidden="1" x14ac:dyDescent="0.2"/>
    <row r="58218" hidden="1" x14ac:dyDescent="0.2"/>
    <row r="58219" hidden="1" x14ac:dyDescent="0.2"/>
    <row r="58220" hidden="1" x14ac:dyDescent="0.2"/>
    <row r="58221" hidden="1" x14ac:dyDescent="0.2"/>
    <row r="58222" hidden="1" x14ac:dyDescent="0.2"/>
    <row r="58223" hidden="1" x14ac:dyDescent="0.2"/>
    <row r="58224" hidden="1" x14ac:dyDescent="0.2"/>
    <row r="58225" hidden="1" x14ac:dyDescent="0.2"/>
    <row r="58226" hidden="1" x14ac:dyDescent="0.2"/>
    <row r="58227" hidden="1" x14ac:dyDescent="0.2"/>
    <row r="58228" hidden="1" x14ac:dyDescent="0.2"/>
    <row r="58229" hidden="1" x14ac:dyDescent="0.2"/>
    <row r="58230" hidden="1" x14ac:dyDescent="0.2"/>
    <row r="58231" hidden="1" x14ac:dyDescent="0.2"/>
    <row r="58232" hidden="1" x14ac:dyDescent="0.2"/>
    <row r="58233" hidden="1" x14ac:dyDescent="0.2"/>
    <row r="58234" hidden="1" x14ac:dyDescent="0.2"/>
    <row r="58235" hidden="1" x14ac:dyDescent="0.2"/>
    <row r="58236" hidden="1" x14ac:dyDescent="0.2"/>
    <row r="58237" hidden="1" x14ac:dyDescent="0.2"/>
    <row r="58238" hidden="1" x14ac:dyDescent="0.2"/>
    <row r="58239" hidden="1" x14ac:dyDescent="0.2"/>
    <row r="58240" hidden="1" x14ac:dyDescent="0.2"/>
    <row r="58241" hidden="1" x14ac:dyDescent="0.2"/>
    <row r="58242" hidden="1" x14ac:dyDescent="0.2"/>
    <row r="58243" hidden="1" x14ac:dyDescent="0.2"/>
    <row r="58244" hidden="1" x14ac:dyDescent="0.2"/>
    <row r="58245" hidden="1" x14ac:dyDescent="0.2"/>
    <row r="58246" hidden="1" x14ac:dyDescent="0.2"/>
    <row r="58247" hidden="1" x14ac:dyDescent="0.2"/>
    <row r="58248" hidden="1" x14ac:dyDescent="0.2"/>
    <row r="58249" hidden="1" x14ac:dyDescent="0.2"/>
    <row r="58250" hidden="1" x14ac:dyDescent="0.2"/>
    <row r="58251" hidden="1" x14ac:dyDescent="0.2"/>
    <row r="58252" hidden="1" x14ac:dyDescent="0.2"/>
    <row r="58253" hidden="1" x14ac:dyDescent="0.2"/>
    <row r="58254" hidden="1" x14ac:dyDescent="0.2"/>
    <row r="58255" hidden="1" x14ac:dyDescent="0.2"/>
    <row r="58256" hidden="1" x14ac:dyDescent="0.2"/>
    <row r="58257" hidden="1" x14ac:dyDescent="0.2"/>
    <row r="58258" hidden="1" x14ac:dyDescent="0.2"/>
    <row r="58259" hidden="1" x14ac:dyDescent="0.2"/>
    <row r="58260" hidden="1" x14ac:dyDescent="0.2"/>
    <row r="58261" hidden="1" x14ac:dyDescent="0.2"/>
    <row r="58262" hidden="1" x14ac:dyDescent="0.2"/>
    <row r="58263" hidden="1" x14ac:dyDescent="0.2"/>
    <row r="58264" hidden="1" x14ac:dyDescent="0.2"/>
    <row r="58265" hidden="1" x14ac:dyDescent="0.2"/>
    <row r="58266" hidden="1" x14ac:dyDescent="0.2"/>
    <row r="58267" hidden="1" x14ac:dyDescent="0.2"/>
    <row r="58268" hidden="1" x14ac:dyDescent="0.2"/>
    <row r="58269" hidden="1" x14ac:dyDescent="0.2"/>
    <row r="58270" hidden="1" x14ac:dyDescent="0.2"/>
    <row r="58271" hidden="1" x14ac:dyDescent="0.2"/>
    <row r="58272" hidden="1" x14ac:dyDescent="0.2"/>
    <row r="58273" hidden="1" x14ac:dyDescent="0.2"/>
    <row r="58274" hidden="1" x14ac:dyDescent="0.2"/>
    <row r="58275" hidden="1" x14ac:dyDescent="0.2"/>
    <row r="58276" hidden="1" x14ac:dyDescent="0.2"/>
    <row r="58277" hidden="1" x14ac:dyDescent="0.2"/>
    <row r="58278" hidden="1" x14ac:dyDescent="0.2"/>
    <row r="58279" hidden="1" x14ac:dyDescent="0.2"/>
    <row r="58280" hidden="1" x14ac:dyDescent="0.2"/>
    <row r="58281" hidden="1" x14ac:dyDescent="0.2"/>
    <row r="58282" hidden="1" x14ac:dyDescent="0.2"/>
    <row r="58283" hidden="1" x14ac:dyDescent="0.2"/>
    <row r="58284" hidden="1" x14ac:dyDescent="0.2"/>
    <row r="58285" hidden="1" x14ac:dyDescent="0.2"/>
    <row r="58286" hidden="1" x14ac:dyDescent="0.2"/>
    <row r="58287" hidden="1" x14ac:dyDescent="0.2"/>
    <row r="58288" hidden="1" x14ac:dyDescent="0.2"/>
    <row r="58289" hidden="1" x14ac:dyDescent="0.2"/>
    <row r="58290" hidden="1" x14ac:dyDescent="0.2"/>
    <row r="58291" hidden="1" x14ac:dyDescent="0.2"/>
    <row r="58292" hidden="1" x14ac:dyDescent="0.2"/>
    <row r="58293" hidden="1" x14ac:dyDescent="0.2"/>
    <row r="58294" hidden="1" x14ac:dyDescent="0.2"/>
    <row r="58295" hidden="1" x14ac:dyDescent="0.2"/>
    <row r="58296" hidden="1" x14ac:dyDescent="0.2"/>
    <row r="58297" hidden="1" x14ac:dyDescent="0.2"/>
    <row r="58298" hidden="1" x14ac:dyDescent="0.2"/>
    <row r="58299" hidden="1" x14ac:dyDescent="0.2"/>
    <row r="58300" hidden="1" x14ac:dyDescent="0.2"/>
    <row r="58301" hidden="1" x14ac:dyDescent="0.2"/>
    <row r="58302" hidden="1" x14ac:dyDescent="0.2"/>
    <row r="58303" hidden="1" x14ac:dyDescent="0.2"/>
    <row r="58304" hidden="1" x14ac:dyDescent="0.2"/>
    <row r="58305" hidden="1" x14ac:dyDescent="0.2"/>
    <row r="58306" hidden="1" x14ac:dyDescent="0.2"/>
    <row r="58307" hidden="1" x14ac:dyDescent="0.2"/>
    <row r="58308" hidden="1" x14ac:dyDescent="0.2"/>
    <row r="58309" hidden="1" x14ac:dyDescent="0.2"/>
    <row r="58310" hidden="1" x14ac:dyDescent="0.2"/>
    <row r="58311" hidden="1" x14ac:dyDescent="0.2"/>
    <row r="58312" hidden="1" x14ac:dyDescent="0.2"/>
    <row r="58313" hidden="1" x14ac:dyDescent="0.2"/>
    <row r="58314" hidden="1" x14ac:dyDescent="0.2"/>
    <row r="58315" hidden="1" x14ac:dyDescent="0.2"/>
    <row r="58316" hidden="1" x14ac:dyDescent="0.2"/>
    <row r="58317" hidden="1" x14ac:dyDescent="0.2"/>
    <row r="58318" hidden="1" x14ac:dyDescent="0.2"/>
    <row r="58319" hidden="1" x14ac:dyDescent="0.2"/>
    <row r="58320" hidden="1" x14ac:dyDescent="0.2"/>
    <row r="58321" hidden="1" x14ac:dyDescent="0.2"/>
    <row r="58322" hidden="1" x14ac:dyDescent="0.2"/>
    <row r="58323" hidden="1" x14ac:dyDescent="0.2"/>
    <row r="58324" hidden="1" x14ac:dyDescent="0.2"/>
    <row r="58325" hidden="1" x14ac:dyDescent="0.2"/>
    <row r="58326" hidden="1" x14ac:dyDescent="0.2"/>
    <row r="58327" hidden="1" x14ac:dyDescent="0.2"/>
    <row r="58328" hidden="1" x14ac:dyDescent="0.2"/>
    <row r="58329" hidden="1" x14ac:dyDescent="0.2"/>
    <row r="58330" hidden="1" x14ac:dyDescent="0.2"/>
    <row r="58331" hidden="1" x14ac:dyDescent="0.2"/>
    <row r="58332" hidden="1" x14ac:dyDescent="0.2"/>
    <row r="58333" hidden="1" x14ac:dyDescent="0.2"/>
    <row r="58334" hidden="1" x14ac:dyDescent="0.2"/>
    <row r="58335" hidden="1" x14ac:dyDescent="0.2"/>
    <row r="58336" hidden="1" x14ac:dyDescent="0.2"/>
    <row r="58337" hidden="1" x14ac:dyDescent="0.2"/>
    <row r="58338" hidden="1" x14ac:dyDescent="0.2"/>
    <row r="58339" hidden="1" x14ac:dyDescent="0.2"/>
    <row r="58340" hidden="1" x14ac:dyDescent="0.2"/>
    <row r="58341" hidden="1" x14ac:dyDescent="0.2"/>
    <row r="58342" hidden="1" x14ac:dyDescent="0.2"/>
    <row r="58343" hidden="1" x14ac:dyDescent="0.2"/>
    <row r="58344" hidden="1" x14ac:dyDescent="0.2"/>
    <row r="58345" hidden="1" x14ac:dyDescent="0.2"/>
    <row r="58346" hidden="1" x14ac:dyDescent="0.2"/>
    <row r="58347" hidden="1" x14ac:dyDescent="0.2"/>
    <row r="58348" hidden="1" x14ac:dyDescent="0.2"/>
    <row r="58349" hidden="1" x14ac:dyDescent="0.2"/>
    <row r="58350" hidden="1" x14ac:dyDescent="0.2"/>
    <row r="58351" hidden="1" x14ac:dyDescent="0.2"/>
    <row r="58352" hidden="1" x14ac:dyDescent="0.2"/>
    <row r="58353" hidden="1" x14ac:dyDescent="0.2"/>
    <row r="58354" hidden="1" x14ac:dyDescent="0.2"/>
    <row r="58355" hidden="1" x14ac:dyDescent="0.2"/>
    <row r="58356" hidden="1" x14ac:dyDescent="0.2"/>
    <row r="58357" hidden="1" x14ac:dyDescent="0.2"/>
    <row r="58358" hidden="1" x14ac:dyDescent="0.2"/>
    <row r="58359" hidden="1" x14ac:dyDescent="0.2"/>
    <row r="58360" hidden="1" x14ac:dyDescent="0.2"/>
    <row r="58361" hidden="1" x14ac:dyDescent="0.2"/>
    <row r="58362" hidden="1" x14ac:dyDescent="0.2"/>
    <row r="58363" hidden="1" x14ac:dyDescent="0.2"/>
    <row r="58364" hidden="1" x14ac:dyDescent="0.2"/>
    <row r="58365" hidden="1" x14ac:dyDescent="0.2"/>
    <row r="58366" hidden="1" x14ac:dyDescent="0.2"/>
    <row r="58367" hidden="1" x14ac:dyDescent="0.2"/>
    <row r="58368" hidden="1" x14ac:dyDescent="0.2"/>
    <row r="58369" hidden="1" x14ac:dyDescent="0.2"/>
    <row r="58370" hidden="1" x14ac:dyDescent="0.2"/>
    <row r="58371" hidden="1" x14ac:dyDescent="0.2"/>
    <row r="58372" hidden="1" x14ac:dyDescent="0.2"/>
    <row r="58373" hidden="1" x14ac:dyDescent="0.2"/>
    <row r="58374" hidden="1" x14ac:dyDescent="0.2"/>
    <row r="58375" hidden="1" x14ac:dyDescent="0.2"/>
    <row r="58376" hidden="1" x14ac:dyDescent="0.2"/>
    <row r="58377" hidden="1" x14ac:dyDescent="0.2"/>
    <row r="58378" hidden="1" x14ac:dyDescent="0.2"/>
    <row r="58379" hidden="1" x14ac:dyDescent="0.2"/>
    <row r="58380" hidden="1" x14ac:dyDescent="0.2"/>
    <row r="58381" hidden="1" x14ac:dyDescent="0.2"/>
    <row r="58382" hidden="1" x14ac:dyDescent="0.2"/>
    <row r="58383" hidden="1" x14ac:dyDescent="0.2"/>
    <row r="58384" hidden="1" x14ac:dyDescent="0.2"/>
    <row r="58385" hidden="1" x14ac:dyDescent="0.2"/>
    <row r="58386" hidden="1" x14ac:dyDescent="0.2"/>
    <row r="58387" hidden="1" x14ac:dyDescent="0.2"/>
    <row r="58388" hidden="1" x14ac:dyDescent="0.2"/>
    <row r="58389" hidden="1" x14ac:dyDescent="0.2"/>
    <row r="58390" hidden="1" x14ac:dyDescent="0.2"/>
    <row r="58391" hidden="1" x14ac:dyDescent="0.2"/>
    <row r="58392" hidden="1" x14ac:dyDescent="0.2"/>
    <row r="58393" hidden="1" x14ac:dyDescent="0.2"/>
    <row r="58394" hidden="1" x14ac:dyDescent="0.2"/>
    <row r="58395" hidden="1" x14ac:dyDescent="0.2"/>
    <row r="58396" hidden="1" x14ac:dyDescent="0.2"/>
    <row r="58397" hidden="1" x14ac:dyDescent="0.2"/>
    <row r="58398" hidden="1" x14ac:dyDescent="0.2"/>
    <row r="58399" hidden="1" x14ac:dyDescent="0.2"/>
    <row r="58400" hidden="1" x14ac:dyDescent="0.2"/>
    <row r="58401" hidden="1" x14ac:dyDescent="0.2"/>
    <row r="58402" hidden="1" x14ac:dyDescent="0.2"/>
    <row r="58403" hidden="1" x14ac:dyDescent="0.2"/>
    <row r="58404" hidden="1" x14ac:dyDescent="0.2"/>
    <row r="58405" hidden="1" x14ac:dyDescent="0.2"/>
    <row r="58406" hidden="1" x14ac:dyDescent="0.2"/>
    <row r="58407" hidden="1" x14ac:dyDescent="0.2"/>
    <row r="58408" hidden="1" x14ac:dyDescent="0.2"/>
    <row r="58409" hidden="1" x14ac:dyDescent="0.2"/>
    <row r="58410" hidden="1" x14ac:dyDescent="0.2"/>
    <row r="58411" hidden="1" x14ac:dyDescent="0.2"/>
    <row r="58412" hidden="1" x14ac:dyDescent="0.2"/>
    <row r="58413" hidden="1" x14ac:dyDescent="0.2"/>
    <row r="58414" hidden="1" x14ac:dyDescent="0.2"/>
    <row r="58415" hidden="1" x14ac:dyDescent="0.2"/>
    <row r="58416" hidden="1" x14ac:dyDescent="0.2"/>
    <row r="58417" hidden="1" x14ac:dyDescent="0.2"/>
    <row r="58418" hidden="1" x14ac:dyDescent="0.2"/>
    <row r="58419" hidden="1" x14ac:dyDescent="0.2"/>
    <row r="58420" hidden="1" x14ac:dyDescent="0.2"/>
    <row r="58421" hidden="1" x14ac:dyDescent="0.2"/>
    <row r="58422" hidden="1" x14ac:dyDescent="0.2"/>
    <row r="58423" hidden="1" x14ac:dyDescent="0.2"/>
    <row r="58424" hidden="1" x14ac:dyDescent="0.2"/>
    <row r="58425" hidden="1" x14ac:dyDescent="0.2"/>
    <row r="58426" hidden="1" x14ac:dyDescent="0.2"/>
    <row r="58427" hidden="1" x14ac:dyDescent="0.2"/>
    <row r="58428" hidden="1" x14ac:dyDescent="0.2"/>
    <row r="58429" hidden="1" x14ac:dyDescent="0.2"/>
    <row r="58430" hidden="1" x14ac:dyDescent="0.2"/>
    <row r="58431" hidden="1" x14ac:dyDescent="0.2"/>
    <row r="58432" hidden="1" x14ac:dyDescent="0.2"/>
    <row r="58433" hidden="1" x14ac:dyDescent="0.2"/>
    <row r="58434" hidden="1" x14ac:dyDescent="0.2"/>
    <row r="58435" hidden="1" x14ac:dyDescent="0.2"/>
    <row r="58436" hidden="1" x14ac:dyDescent="0.2"/>
    <row r="58437" hidden="1" x14ac:dyDescent="0.2"/>
    <row r="58438" hidden="1" x14ac:dyDescent="0.2"/>
    <row r="58439" hidden="1" x14ac:dyDescent="0.2"/>
    <row r="58440" hidden="1" x14ac:dyDescent="0.2"/>
    <row r="58441" hidden="1" x14ac:dyDescent="0.2"/>
    <row r="58442" hidden="1" x14ac:dyDescent="0.2"/>
    <row r="58443" hidden="1" x14ac:dyDescent="0.2"/>
    <row r="58444" hidden="1" x14ac:dyDescent="0.2"/>
    <row r="58445" hidden="1" x14ac:dyDescent="0.2"/>
    <row r="58446" hidden="1" x14ac:dyDescent="0.2"/>
    <row r="58447" hidden="1" x14ac:dyDescent="0.2"/>
    <row r="58448" hidden="1" x14ac:dyDescent="0.2"/>
    <row r="58449" hidden="1" x14ac:dyDescent="0.2"/>
    <row r="58450" hidden="1" x14ac:dyDescent="0.2"/>
    <row r="58451" hidden="1" x14ac:dyDescent="0.2"/>
    <row r="58452" hidden="1" x14ac:dyDescent="0.2"/>
    <row r="58453" hidden="1" x14ac:dyDescent="0.2"/>
    <row r="58454" hidden="1" x14ac:dyDescent="0.2"/>
    <row r="58455" hidden="1" x14ac:dyDescent="0.2"/>
    <row r="58456" hidden="1" x14ac:dyDescent="0.2"/>
    <row r="58457" hidden="1" x14ac:dyDescent="0.2"/>
    <row r="58458" hidden="1" x14ac:dyDescent="0.2"/>
    <row r="58459" hidden="1" x14ac:dyDescent="0.2"/>
    <row r="58460" hidden="1" x14ac:dyDescent="0.2"/>
    <row r="58461" hidden="1" x14ac:dyDescent="0.2"/>
    <row r="58462" hidden="1" x14ac:dyDescent="0.2"/>
    <row r="58463" hidden="1" x14ac:dyDescent="0.2"/>
    <row r="58464" hidden="1" x14ac:dyDescent="0.2"/>
    <row r="58465" hidden="1" x14ac:dyDescent="0.2"/>
    <row r="58466" hidden="1" x14ac:dyDescent="0.2"/>
    <row r="58467" hidden="1" x14ac:dyDescent="0.2"/>
    <row r="58468" hidden="1" x14ac:dyDescent="0.2"/>
    <row r="58469" hidden="1" x14ac:dyDescent="0.2"/>
    <row r="58470" hidden="1" x14ac:dyDescent="0.2"/>
    <row r="58471" hidden="1" x14ac:dyDescent="0.2"/>
    <row r="58472" hidden="1" x14ac:dyDescent="0.2"/>
    <row r="58473" hidden="1" x14ac:dyDescent="0.2"/>
    <row r="58474" hidden="1" x14ac:dyDescent="0.2"/>
    <row r="58475" hidden="1" x14ac:dyDescent="0.2"/>
    <row r="58476" hidden="1" x14ac:dyDescent="0.2"/>
    <row r="58477" hidden="1" x14ac:dyDescent="0.2"/>
    <row r="58478" hidden="1" x14ac:dyDescent="0.2"/>
    <row r="58479" hidden="1" x14ac:dyDescent="0.2"/>
    <row r="58480" hidden="1" x14ac:dyDescent="0.2"/>
    <row r="58481" hidden="1" x14ac:dyDescent="0.2"/>
    <row r="58482" hidden="1" x14ac:dyDescent="0.2"/>
    <row r="58483" hidden="1" x14ac:dyDescent="0.2"/>
    <row r="58484" hidden="1" x14ac:dyDescent="0.2"/>
    <row r="58485" hidden="1" x14ac:dyDescent="0.2"/>
    <row r="58486" hidden="1" x14ac:dyDescent="0.2"/>
    <row r="58487" hidden="1" x14ac:dyDescent="0.2"/>
    <row r="58488" hidden="1" x14ac:dyDescent="0.2"/>
    <row r="58489" hidden="1" x14ac:dyDescent="0.2"/>
    <row r="58490" hidden="1" x14ac:dyDescent="0.2"/>
    <row r="58491" hidden="1" x14ac:dyDescent="0.2"/>
    <row r="58492" hidden="1" x14ac:dyDescent="0.2"/>
    <row r="58493" hidden="1" x14ac:dyDescent="0.2"/>
    <row r="58494" hidden="1" x14ac:dyDescent="0.2"/>
    <row r="58495" hidden="1" x14ac:dyDescent="0.2"/>
    <row r="58496" hidden="1" x14ac:dyDescent="0.2"/>
    <row r="58497" hidden="1" x14ac:dyDescent="0.2"/>
    <row r="58498" hidden="1" x14ac:dyDescent="0.2"/>
    <row r="58499" hidden="1" x14ac:dyDescent="0.2"/>
    <row r="58500" hidden="1" x14ac:dyDescent="0.2"/>
    <row r="58501" hidden="1" x14ac:dyDescent="0.2"/>
    <row r="58502" hidden="1" x14ac:dyDescent="0.2"/>
    <row r="58503" hidden="1" x14ac:dyDescent="0.2"/>
    <row r="58504" hidden="1" x14ac:dyDescent="0.2"/>
    <row r="58505" hidden="1" x14ac:dyDescent="0.2"/>
    <row r="58506" hidden="1" x14ac:dyDescent="0.2"/>
    <row r="58507" hidden="1" x14ac:dyDescent="0.2"/>
    <row r="58508" hidden="1" x14ac:dyDescent="0.2"/>
    <row r="58509" hidden="1" x14ac:dyDescent="0.2"/>
    <row r="58510" hidden="1" x14ac:dyDescent="0.2"/>
    <row r="58511" hidden="1" x14ac:dyDescent="0.2"/>
    <row r="58512" hidden="1" x14ac:dyDescent="0.2"/>
    <row r="58513" hidden="1" x14ac:dyDescent="0.2"/>
    <row r="58514" hidden="1" x14ac:dyDescent="0.2"/>
    <row r="58515" hidden="1" x14ac:dyDescent="0.2"/>
    <row r="58516" hidden="1" x14ac:dyDescent="0.2"/>
    <row r="58517" hidden="1" x14ac:dyDescent="0.2"/>
    <row r="58518" hidden="1" x14ac:dyDescent="0.2"/>
    <row r="58519" hidden="1" x14ac:dyDescent="0.2"/>
    <row r="58520" hidden="1" x14ac:dyDescent="0.2"/>
    <row r="58521" hidden="1" x14ac:dyDescent="0.2"/>
    <row r="58522" hidden="1" x14ac:dyDescent="0.2"/>
    <row r="58523" hidden="1" x14ac:dyDescent="0.2"/>
    <row r="58524" hidden="1" x14ac:dyDescent="0.2"/>
    <row r="58525" hidden="1" x14ac:dyDescent="0.2"/>
    <row r="58526" hidden="1" x14ac:dyDescent="0.2"/>
    <row r="58527" hidden="1" x14ac:dyDescent="0.2"/>
    <row r="58528" hidden="1" x14ac:dyDescent="0.2"/>
    <row r="58529" hidden="1" x14ac:dyDescent="0.2"/>
    <row r="58530" hidden="1" x14ac:dyDescent="0.2"/>
    <row r="58531" hidden="1" x14ac:dyDescent="0.2"/>
    <row r="58532" hidden="1" x14ac:dyDescent="0.2"/>
    <row r="58533" hidden="1" x14ac:dyDescent="0.2"/>
    <row r="58534" hidden="1" x14ac:dyDescent="0.2"/>
    <row r="58535" hidden="1" x14ac:dyDescent="0.2"/>
    <row r="58536" hidden="1" x14ac:dyDescent="0.2"/>
    <row r="58537" hidden="1" x14ac:dyDescent="0.2"/>
    <row r="58538" hidden="1" x14ac:dyDescent="0.2"/>
    <row r="58539" hidden="1" x14ac:dyDescent="0.2"/>
    <row r="58540" hidden="1" x14ac:dyDescent="0.2"/>
    <row r="58541" hidden="1" x14ac:dyDescent="0.2"/>
    <row r="58542" hidden="1" x14ac:dyDescent="0.2"/>
    <row r="58543" hidden="1" x14ac:dyDescent="0.2"/>
    <row r="58544" hidden="1" x14ac:dyDescent="0.2"/>
    <row r="58545" hidden="1" x14ac:dyDescent="0.2"/>
    <row r="58546" hidden="1" x14ac:dyDescent="0.2"/>
    <row r="58547" hidden="1" x14ac:dyDescent="0.2"/>
    <row r="58548" hidden="1" x14ac:dyDescent="0.2"/>
    <row r="58549" hidden="1" x14ac:dyDescent="0.2"/>
    <row r="58550" hidden="1" x14ac:dyDescent="0.2"/>
    <row r="58551" hidden="1" x14ac:dyDescent="0.2"/>
    <row r="58552" hidden="1" x14ac:dyDescent="0.2"/>
    <row r="58553" hidden="1" x14ac:dyDescent="0.2"/>
    <row r="58554" hidden="1" x14ac:dyDescent="0.2"/>
    <row r="58555" hidden="1" x14ac:dyDescent="0.2"/>
    <row r="58556" hidden="1" x14ac:dyDescent="0.2"/>
    <row r="58557" hidden="1" x14ac:dyDescent="0.2"/>
    <row r="58558" hidden="1" x14ac:dyDescent="0.2"/>
    <row r="58559" hidden="1" x14ac:dyDescent="0.2"/>
    <row r="58560" hidden="1" x14ac:dyDescent="0.2"/>
    <row r="58561" hidden="1" x14ac:dyDescent="0.2"/>
    <row r="58562" hidden="1" x14ac:dyDescent="0.2"/>
    <row r="58563" hidden="1" x14ac:dyDescent="0.2"/>
    <row r="58564" hidden="1" x14ac:dyDescent="0.2"/>
    <row r="58565" hidden="1" x14ac:dyDescent="0.2"/>
    <row r="58566" hidden="1" x14ac:dyDescent="0.2"/>
    <row r="58567" hidden="1" x14ac:dyDescent="0.2"/>
    <row r="58568" hidden="1" x14ac:dyDescent="0.2"/>
    <row r="58569" hidden="1" x14ac:dyDescent="0.2"/>
    <row r="58570" hidden="1" x14ac:dyDescent="0.2"/>
    <row r="58571" hidden="1" x14ac:dyDescent="0.2"/>
    <row r="58572" hidden="1" x14ac:dyDescent="0.2"/>
    <row r="58573" hidden="1" x14ac:dyDescent="0.2"/>
    <row r="58574" hidden="1" x14ac:dyDescent="0.2"/>
    <row r="58575" hidden="1" x14ac:dyDescent="0.2"/>
    <row r="58576" hidden="1" x14ac:dyDescent="0.2"/>
    <row r="58577" hidden="1" x14ac:dyDescent="0.2"/>
    <row r="58578" hidden="1" x14ac:dyDescent="0.2"/>
    <row r="58579" hidden="1" x14ac:dyDescent="0.2"/>
    <row r="58580" hidden="1" x14ac:dyDescent="0.2"/>
    <row r="58581" hidden="1" x14ac:dyDescent="0.2"/>
    <row r="58582" hidden="1" x14ac:dyDescent="0.2"/>
    <row r="58583" hidden="1" x14ac:dyDescent="0.2"/>
    <row r="58584" hidden="1" x14ac:dyDescent="0.2"/>
    <row r="58585" hidden="1" x14ac:dyDescent="0.2"/>
    <row r="58586" hidden="1" x14ac:dyDescent="0.2"/>
    <row r="58587" hidden="1" x14ac:dyDescent="0.2"/>
    <row r="58588" hidden="1" x14ac:dyDescent="0.2"/>
    <row r="58589" hidden="1" x14ac:dyDescent="0.2"/>
    <row r="58590" hidden="1" x14ac:dyDescent="0.2"/>
    <row r="58591" hidden="1" x14ac:dyDescent="0.2"/>
    <row r="58592" hidden="1" x14ac:dyDescent="0.2"/>
    <row r="58593" hidden="1" x14ac:dyDescent="0.2"/>
    <row r="58594" hidden="1" x14ac:dyDescent="0.2"/>
    <row r="58595" hidden="1" x14ac:dyDescent="0.2"/>
    <row r="58596" hidden="1" x14ac:dyDescent="0.2"/>
    <row r="58597" hidden="1" x14ac:dyDescent="0.2"/>
    <row r="58598" hidden="1" x14ac:dyDescent="0.2"/>
    <row r="58599" hidden="1" x14ac:dyDescent="0.2"/>
    <row r="58600" hidden="1" x14ac:dyDescent="0.2"/>
    <row r="58601" hidden="1" x14ac:dyDescent="0.2"/>
    <row r="58602" hidden="1" x14ac:dyDescent="0.2"/>
    <row r="58603" hidden="1" x14ac:dyDescent="0.2"/>
    <row r="58604" hidden="1" x14ac:dyDescent="0.2"/>
    <row r="58605" hidden="1" x14ac:dyDescent="0.2"/>
    <row r="58606" hidden="1" x14ac:dyDescent="0.2"/>
    <row r="58607" hidden="1" x14ac:dyDescent="0.2"/>
    <row r="58608" hidden="1" x14ac:dyDescent="0.2"/>
    <row r="58609" hidden="1" x14ac:dyDescent="0.2"/>
    <row r="58610" hidden="1" x14ac:dyDescent="0.2"/>
    <row r="58611" hidden="1" x14ac:dyDescent="0.2"/>
    <row r="58612" hidden="1" x14ac:dyDescent="0.2"/>
    <row r="58613" hidden="1" x14ac:dyDescent="0.2"/>
    <row r="58614" hidden="1" x14ac:dyDescent="0.2"/>
    <row r="58615" hidden="1" x14ac:dyDescent="0.2"/>
    <row r="58616" hidden="1" x14ac:dyDescent="0.2"/>
    <row r="58617" hidden="1" x14ac:dyDescent="0.2"/>
    <row r="58618" hidden="1" x14ac:dyDescent="0.2"/>
    <row r="58619" hidden="1" x14ac:dyDescent="0.2"/>
    <row r="58620" hidden="1" x14ac:dyDescent="0.2"/>
    <row r="58621" hidden="1" x14ac:dyDescent="0.2"/>
    <row r="58622" hidden="1" x14ac:dyDescent="0.2"/>
    <row r="58623" hidden="1" x14ac:dyDescent="0.2"/>
    <row r="58624" hidden="1" x14ac:dyDescent="0.2"/>
    <row r="58625" hidden="1" x14ac:dyDescent="0.2"/>
    <row r="58626" hidden="1" x14ac:dyDescent="0.2"/>
    <row r="58627" hidden="1" x14ac:dyDescent="0.2"/>
    <row r="58628" hidden="1" x14ac:dyDescent="0.2"/>
    <row r="58629" hidden="1" x14ac:dyDescent="0.2"/>
    <row r="58630" hidden="1" x14ac:dyDescent="0.2"/>
    <row r="58631" hidden="1" x14ac:dyDescent="0.2"/>
    <row r="58632" hidden="1" x14ac:dyDescent="0.2"/>
    <row r="58633" hidden="1" x14ac:dyDescent="0.2"/>
    <row r="58634" hidden="1" x14ac:dyDescent="0.2"/>
    <row r="58635" hidden="1" x14ac:dyDescent="0.2"/>
    <row r="58636" hidden="1" x14ac:dyDescent="0.2"/>
    <row r="58637" hidden="1" x14ac:dyDescent="0.2"/>
    <row r="58638" hidden="1" x14ac:dyDescent="0.2"/>
    <row r="58639" hidden="1" x14ac:dyDescent="0.2"/>
    <row r="58640" hidden="1" x14ac:dyDescent="0.2"/>
    <row r="58641" hidden="1" x14ac:dyDescent="0.2"/>
    <row r="58642" hidden="1" x14ac:dyDescent="0.2"/>
    <row r="58643" hidden="1" x14ac:dyDescent="0.2"/>
    <row r="58644" hidden="1" x14ac:dyDescent="0.2"/>
    <row r="58645" hidden="1" x14ac:dyDescent="0.2"/>
    <row r="58646" hidden="1" x14ac:dyDescent="0.2"/>
    <row r="58647" hidden="1" x14ac:dyDescent="0.2"/>
    <row r="58648" hidden="1" x14ac:dyDescent="0.2"/>
    <row r="58649" hidden="1" x14ac:dyDescent="0.2"/>
    <row r="58650" hidden="1" x14ac:dyDescent="0.2"/>
    <row r="58651" hidden="1" x14ac:dyDescent="0.2"/>
    <row r="58652" hidden="1" x14ac:dyDescent="0.2"/>
    <row r="58653" hidden="1" x14ac:dyDescent="0.2"/>
    <row r="58654" hidden="1" x14ac:dyDescent="0.2"/>
    <row r="58655" hidden="1" x14ac:dyDescent="0.2"/>
    <row r="58656" hidden="1" x14ac:dyDescent="0.2"/>
    <row r="58657" hidden="1" x14ac:dyDescent="0.2"/>
    <row r="58658" hidden="1" x14ac:dyDescent="0.2"/>
    <row r="58659" hidden="1" x14ac:dyDescent="0.2"/>
    <row r="58660" hidden="1" x14ac:dyDescent="0.2"/>
    <row r="58661" hidden="1" x14ac:dyDescent="0.2"/>
    <row r="58662" hidden="1" x14ac:dyDescent="0.2"/>
    <row r="58663" hidden="1" x14ac:dyDescent="0.2"/>
    <row r="58664" hidden="1" x14ac:dyDescent="0.2"/>
    <row r="58665" hidden="1" x14ac:dyDescent="0.2"/>
    <row r="58666" hidden="1" x14ac:dyDescent="0.2"/>
    <row r="58667" hidden="1" x14ac:dyDescent="0.2"/>
    <row r="58668" hidden="1" x14ac:dyDescent="0.2"/>
    <row r="58669" hidden="1" x14ac:dyDescent="0.2"/>
    <row r="58670" hidden="1" x14ac:dyDescent="0.2"/>
    <row r="58671" hidden="1" x14ac:dyDescent="0.2"/>
    <row r="58672" hidden="1" x14ac:dyDescent="0.2"/>
    <row r="58673" hidden="1" x14ac:dyDescent="0.2"/>
    <row r="58674" hidden="1" x14ac:dyDescent="0.2"/>
    <row r="58675" hidden="1" x14ac:dyDescent="0.2"/>
    <row r="58676" hidden="1" x14ac:dyDescent="0.2"/>
    <row r="58677" hidden="1" x14ac:dyDescent="0.2"/>
    <row r="58678" hidden="1" x14ac:dyDescent="0.2"/>
    <row r="58679" hidden="1" x14ac:dyDescent="0.2"/>
    <row r="58680" hidden="1" x14ac:dyDescent="0.2"/>
    <row r="58681" hidden="1" x14ac:dyDescent="0.2"/>
    <row r="58682" hidden="1" x14ac:dyDescent="0.2"/>
    <row r="58683" hidden="1" x14ac:dyDescent="0.2"/>
    <row r="58684" hidden="1" x14ac:dyDescent="0.2"/>
    <row r="58685" hidden="1" x14ac:dyDescent="0.2"/>
    <row r="58686" hidden="1" x14ac:dyDescent="0.2"/>
    <row r="58687" hidden="1" x14ac:dyDescent="0.2"/>
    <row r="58688" hidden="1" x14ac:dyDescent="0.2"/>
    <row r="58689" hidden="1" x14ac:dyDescent="0.2"/>
    <row r="58690" hidden="1" x14ac:dyDescent="0.2"/>
    <row r="58691" hidden="1" x14ac:dyDescent="0.2"/>
    <row r="58692" hidden="1" x14ac:dyDescent="0.2"/>
    <row r="58693" hidden="1" x14ac:dyDescent="0.2"/>
    <row r="58694" hidden="1" x14ac:dyDescent="0.2"/>
    <row r="58695" hidden="1" x14ac:dyDescent="0.2"/>
    <row r="58696" hidden="1" x14ac:dyDescent="0.2"/>
    <row r="58697" hidden="1" x14ac:dyDescent="0.2"/>
    <row r="58698" hidden="1" x14ac:dyDescent="0.2"/>
    <row r="58699" hidden="1" x14ac:dyDescent="0.2"/>
    <row r="58700" hidden="1" x14ac:dyDescent="0.2"/>
    <row r="58701" hidden="1" x14ac:dyDescent="0.2"/>
    <row r="58702" hidden="1" x14ac:dyDescent="0.2"/>
    <row r="58703" hidden="1" x14ac:dyDescent="0.2"/>
    <row r="58704" hidden="1" x14ac:dyDescent="0.2"/>
    <row r="58705" hidden="1" x14ac:dyDescent="0.2"/>
    <row r="58706" hidden="1" x14ac:dyDescent="0.2"/>
    <row r="58707" hidden="1" x14ac:dyDescent="0.2"/>
    <row r="58708" hidden="1" x14ac:dyDescent="0.2"/>
    <row r="58709" hidden="1" x14ac:dyDescent="0.2"/>
    <row r="58710" hidden="1" x14ac:dyDescent="0.2"/>
    <row r="58711" hidden="1" x14ac:dyDescent="0.2"/>
    <row r="58712" hidden="1" x14ac:dyDescent="0.2"/>
    <row r="58713" hidden="1" x14ac:dyDescent="0.2"/>
    <row r="58714" hidden="1" x14ac:dyDescent="0.2"/>
    <row r="58715" hidden="1" x14ac:dyDescent="0.2"/>
    <row r="58716" hidden="1" x14ac:dyDescent="0.2"/>
    <row r="58717" hidden="1" x14ac:dyDescent="0.2"/>
    <row r="58718" hidden="1" x14ac:dyDescent="0.2"/>
    <row r="58719" hidden="1" x14ac:dyDescent="0.2"/>
    <row r="58720" hidden="1" x14ac:dyDescent="0.2"/>
    <row r="58721" hidden="1" x14ac:dyDescent="0.2"/>
    <row r="58722" hidden="1" x14ac:dyDescent="0.2"/>
    <row r="58723" hidden="1" x14ac:dyDescent="0.2"/>
    <row r="58724" hidden="1" x14ac:dyDescent="0.2"/>
    <row r="58725" hidden="1" x14ac:dyDescent="0.2"/>
    <row r="58726" hidden="1" x14ac:dyDescent="0.2"/>
    <row r="58727" hidden="1" x14ac:dyDescent="0.2"/>
    <row r="58728" hidden="1" x14ac:dyDescent="0.2"/>
    <row r="58729" hidden="1" x14ac:dyDescent="0.2"/>
    <row r="58730" hidden="1" x14ac:dyDescent="0.2"/>
    <row r="58731" hidden="1" x14ac:dyDescent="0.2"/>
    <row r="58732" hidden="1" x14ac:dyDescent="0.2"/>
    <row r="58733" hidden="1" x14ac:dyDescent="0.2"/>
    <row r="58734" hidden="1" x14ac:dyDescent="0.2"/>
    <row r="58735" hidden="1" x14ac:dyDescent="0.2"/>
    <row r="58736" hidden="1" x14ac:dyDescent="0.2"/>
    <row r="58737" hidden="1" x14ac:dyDescent="0.2"/>
    <row r="58738" hidden="1" x14ac:dyDescent="0.2"/>
    <row r="58739" hidden="1" x14ac:dyDescent="0.2"/>
    <row r="58740" hidden="1" x14ac:dyDescent="0.2"/>
    <row r="58741" hidden="1" x14ac:dyDescent="0.2"/>
    <row r="58742" hidden="1" x14ac:dyDescent="0.2"/>
    <row r="58743" hidden="1" x14ac:dyDescent="0.2"/>
    <row r="58744" hidden="1" x14ac:dyDescent="0.2"/>
    <row r="58745" hidden="1" x14ac:dyDescent="0.2"/>
    <row r="58746" hidden="1" x14ac:dyDescent="0.2"/>
    <row r="58747" hidden="1" x14ac:dyDescent="0.2"/>
    <row r="58748" hidden="1" x14ac:dyDescent="0.2"/>
    <row r="58749" hidden="1" x14ac:dyDescent="0.2"/>
    <row r="58750" hidden="1" x14ac:dyDescent="0.2"/>
    <row r="58751" hidden="1" x14ac:dyDescent="0.2"/>
    <row r="58752" hidden="1" x14ac:dyDescent="0.2"/>
    <row r="58753" hidden="1" x14ac:dyDescent="0.2"/>
    <row r="58754" hidden="1" x14ac:dyDescent="0.2"/>
    <row r="58755" hidden="1" x14ac:dyDescent="0.2"/>
    <row r="58756" hidden="1" x14ac:dyDescent="0.2"/>
    <row r="58757" hidden="1" x14ac:dyDescent="0.2"/>
    <row r="58758" hidden="1" x14ac:dyDescent="0.2"/>
    <row r="58759" hidden="1" x14ac:dyDescent="0.2"/>
    <row r="58760" hidden="1" x14ac:dyDescent="0.2"/>
    <row r="58761" hidden="1" x14ac:dyDescent="0.2"/>
    <row r="58762" hidden="1" x14ac:dyDescent="0.2"/>
    <row r="58763" hidden="1" x14ac:dyDescent="0.2"/>
    <row r="58764" hidden="1" x14ac:dyDescent="0.2"/>
    <row r="58765" hidden="1" x14ac:dyDescent="0.2"/>
    <row r="58766" hidden="1" x14ac:dyDescent="0.2"/>
    <row r="58767" hidden="1" x14ac:dyDescent="0.2"/>
    <row r="58768" hidden="1" x14ac:dyDescent="0.2"/>
    <row r="58769" hidden="1" x14ac:dyDescent="0.2"/>
    <row r="58770" hidden="1" x14ac:dyDescent="0.2"/>
    <row r="58771" hidden="1" x14ac:dyDescent="0.2"/>
    <row r="58772" hidden="1" x14ac:dyDescent="0.2"/>
    <row r="58773" hidden="1" x14ac:dyDescent="0.2"/>
    <row r="58774" hidden="1" x14ac:dyDescent="0.2"/>
    <row r="58775" hidden="1" x14ac:dyDescent="0.2"/>
    <row r="58776" hidden="1" x14ac:dyDescent="0.2"/>
    <row r="58777" hidden="1" x14ac:dyDescent="0.2"/>
    <row r="58778" hidden="1" x14ac:dyDescent="0.2"/>
    <row r="58779" hidden="1" x14ac:dyDescent="0.2"/>
    <row r="58780" hidden="1" x14ac:dyDescent="0.2"/>
    <row r="58781" hidden="1" x14ac:dyDescent="0.2"/>
    <row r="58782" hidden="1" x14ac:dyDescent="0.2"/>
    <row r="58783" hidden="1" x14ac:dyDescent="0.2"/>
    <row r="58784" hidden="1" x14ac:dyDescent="0.2"/>
    <row r="58785" hidden="1" x14ac:dyDescent="0.2"/>
    <row r="58786" hidden="1" x14ac:dyDescent="0.2"/>
    <row r="58787" hidden="1" x14ac:dyDescent="0.2"/>
    <row r="58788" hidden="1" x14ac:dyDescent="0.2"/>
    <row r="58789" hidden="1" x14ac:dyDescent="0.2"/>
    <row r="58790" hidden="1" x14ac:dyDescent="0.2"/>
    <row r="58791" hidden="1" x14ac:dyDescent="0.2"/>
    <row r="58792" hidden="1" x14ac:dyDescent="0.2"/>
    <row r="58793" hidden="1" x14ac:dyDescent="0.2"/>
    <row r="58794" hidden="1" x14ac:dyDescent="0.2"/>
    <row r="58795" hidden="1" x14ac:dyDescent="0.2"/>
    <row r="58796" hidden="1" x14ac:dyDescent="0.2"/>
    <row r="58797" hidden="1" x14ac:dyDescent="0.2"/>
    <row r="58798" hidden="1" x14ac:dyDescent="0.2"/>
    <row r="58799" hidden="1" x14ac:dyDescent="0.2"/>
    <row r="58800" hidden="1" x14ac:dyDescent="0.2"/>
    <row r="58801" hidden="1" x14ac:dyDescent="0.2"/>
    <row r="58802" hidden="1" x14ac:dyDescent="0.2"/>
    <row r="58803" hidden="1" x14ac:dyDescent="0.2"/>
    <row r="58804" hidden="1" x14ac:dyDescent="0.2"/>
    <row r="58805" hidden="1" x14ac:dyDescent="0.2"/>
    <row r="58806" hidden="1" x14ac:dyDescent="0.2"/>
    <row r="58807" hidden="1" x14ac:dyDescent="0.2"/>
    <row r="58808" hidden="1" x14ac:dyDescent="0.2"/>
    <row r="58809" hidden="1" x14ac:dyDescent="0.2"/>
    <row r="58810" hidden="1" x14ac:dyDescent="0.2"/>
    <row r="58811" hidden="1" x14ac:dyDescent="0.2"/>
    <row r="58812" hidden="1" x14ac:dyDescent="0.2"/>
    <row r="58813" hidden="1" x14ac:dyDescent="0.2"/>
    <row r="58814" hidden="1" x14ac:dyDescent="0.2"/>
    <row r="58815" hidden="1" x14ac:dyDescent="0.2"/>
    <row r="58816" hidden="1" x14ac:dyDescent="0.2"/>
    <row r="58817" hidden="1" x14ac:dyDescent="0.2"/>
    <row r="58818" hidden="1" x14ac:dyDescent="0.2"/>
    <row r="58819" hidden="1" x14ac:dyDescent="0.2"/>
    <row r="58820" hidden="1" x14ac:dyDescent="0.2"/>
    <row r="58821" hidden="1" x14ac:dyDescent="0.2"/>
    <row r="58822" hidden="1" x14ac:dyDescent="0.2"/>
    <row r="58823" hidden="1" x14ac:dyDescent="0.2"/>
    <row r="58824" hidden="1" x14ac:dyDescent="0.2"/>
    <row r="58825" hidden="1" x14ac:dyDescent="0.2"/>
    <row r="58826" hidden="1" x14ac:dyDescent="0.2"/>
    <row r="58827" hidden="1" x14ac:dyDescent="0.2"/>
    <row r="58828" hidden="1" x14ac:dyDescent="0.2"/>
    <row r="58829" hidden="1" x14ac:dyDescent="0.2"/>
    <row r="58830" hidden="1" x14ac:dyDescent="0.2"/>
    <row r="58831" hidden="1" x14ac:dyDescent="0.2"/>
    <row r="58832" hidden="1" x14ac:dyDescent="0.2"/>
    <row r="58833" hidden="1" x14ac:dyDescent="0.2"/>
    <row r="58834" hidden="1" x14ac:dyDescent="0.2"/>
    <row r="58835" hidden="1" x14ac:dyDescent="0.2"/>
    <row r="58836" hidden="1" x14ac:dyDescent="0.2"/>
    <row r="58837" hidden="1" x14ac:dyDescent="0.2"/>
    <row r="58838" hidden="1" x14ac:dyDescent="0.2"/>
    <row r="58839" hidden="1" x14ac:dyDescent="0.2"/>
    <row r="58840" hidden="1" x14ac:dyDescent="0.2"/>
    <row r="58841" hidden="1" x14ac:dyDescent="0.2"/>
    <row r="58842" hidden="1" x14ac:dyDescent="0.2"/>
    <row r="58843" hidden="1" x14ac:dyDescent="0.2"/>
    <row r="58844" hidden="1" x14ac:dyDescent="0.2"/>
    <row r="58845" hidden="1" x14ac:dyDescent="0.2"/>
    <row r="58846" hidden="1" x14ac:dyDescent="0.2"/>
    <row r="58847" hidden="1" x14ac:dyDescent="0.2"/>
    <row r="58848" hidden="1" x14ac:dyDescent="0.2"/>
    <row r="58849" hidden="1" x14ac:dyDescent="0.2"/>
    <row r="58850" hidden="1" x14ac:dyDescent="0.2"/>
    <row r="58851" hidden="1" x14ac:dyDescent="0.2"/>
    <row r="58852" hidden="1" x14ac:dyDescent="0.2"/>
    <row r="58853" hidden="1" x14ac:dyDescent="0.2"/>
    <row r="58854" hidden="1" x14ac:dyDescent="0.2"/>
    <row r="58855" hidden="1" x14ac:dyDescent="0.2"/>
    <row r="58856" hidden="1" x14ac:dyDescent="0.2"/>
    <row r="58857" hidden="1" x14ac:dyDescent="0.2"/>
    <row r="58858" hidden="1" x14ac:dyDescent="0.2"/>
    <row r="58859" hidden="1" x14ac:dyDescent="0.2"/>
    <row r="58860" hidden="1" x14ac:dyDescent="0.2"/>
    <row r="58861" hidden="1" x14ac:dyDescent="0.2"/>
    <row r="58862" hidden="1" x14ac:dyDescent="0.2"/>
    <row r="58863" hidden="1" x14ac:dyDescent="0.2"/>
    <row r="58864" hidden="1" x14ac:dyDescent="0.2"/>
    <row r="58865" hidden="1" x14ac:dyDescent="0.2"/>
    <row r="58866" hidden="1" x14ac:dyDescent="0.2"/>
    <row r="58867" hidden="1" x14ac:dyDescent="0.2"/>
    <row r="58868" hidden="1" x14ac:dyDescent="0.2"/>
    <row r="58869" hidden="1" x14ac:dyDescent="0.2"/>
    <row r="58870" hidden="1" x14ac:dyDescent="0.2"/>
    <row r="58871" hidden="1" x14ac:dyDescent="0.2"/>
    <row r="58872" hidden="1" x14ac:dyDescent="0.2"/>
    <row r="58873" hidden="1" x14ac:dyDescent="0.2"/>
    <row r="58874" hidden="1" x14ac:dyDescent="0.2"/>
    <row r="58875" hidden="1" x14ac:dyDescent="0.2"/>
    <row r="58876" hidden="1" x14ac:dyDescent="0.2"/>
    <row r="58877" hidden="1" x14ac:dyDescent="0.2"/>
    <row r="58878" hidden="1" x14ac:dyDescent="0.2"/>
    <row r="58879" hidden="1" x14ac:dyDescent="0.2"/>
    <row r="58880" hidden="1" x14ac:dyDescent="0.2"/>
    <row r="58881" hidden="1" x14ac:dyDescent="0.2"/>
    <row r="58882" hidden="1" x14ac:dyDescent="0.2"/>
    <row r="58883" hidden="1" x14ac:dyDescent="0.2"/>
    <row r="58884" hidden="1" x14ac:dyDescent="0.2"/>
    <row r="58885" hidden="1" x14ac:dyDescent="0.2"/>
    <row r="58886" hidden="1" x14ac:dyDescent="0.2"/>
    <row r="58887" hidden="1" x14ac:dyDescent="0.2"/>
    <row r="58888" hidden="1" x14ac:dyDescent="0.2"/>
    <row r="58889" hidden="1" x14ac:dyDescent="0.2"/>
    <row r="58890" hidden="1" x14ac:dyDescent="0.2"/>
    <row r="58891" hidden="1" x14ac:dyDescent="0.2"/>
    <row r="58892" hidden="1" x14ac:dyDescent="0.2"/>
    <row r="58893" hidden="1" x14ac:dyDescent="0.2"/>
    <row r="58894" hidden="1" x14ac:dyDescent="0.2"/>
    <row r="58895" hidden="1" x14ac:dyDescent="0.2"/>
    <row r="58896" hidden="1" x14ac:dyDescent="0.2"/>
    <row r="58897" hidden="1" x14ac:dyDescent="0.2"/>
    <row r="58898" hidden="1" x14ac:dyDescent="0.2"/>
    <row r="58899" hidden="1" x14ac:dyDescent="0.2"/>
    <row r="58900" hidden="1" x14ac:dyDescent="0.2"/>
    <row r="58901" hidden="1" x14ac:dyDescent="0.2"/>
    <row r="58902" hidden="1" x14ac:dyDescent="0.2"/>
    <row r="58903" hidden="1" x14ac:dyDescent="0.2"/>
    <row r="58904" hidden="1" x14ac:dyDescent="0.2"/>
    <row r="58905" hidden="1" x14ac:dyDescent="0.2"/>
    <row r="58906" hidden="1" x14ac:dyDescent="0.2"/>
    <row r="58907" hidden="1" x14ac:dyDescent="0.2"/>
    <row r="58908" hidden="1" x14ac:dyDescent="0.2"/>
    <row r="58909" hidden="1" x14ac:dyDescent="0.2"/>
    <row r="58910" hidden="1" x14ac:dyDescent="0.2"/>
    <row r="58911" hidden="1" x14ac:dyDescent="0.2"/>
    <row r="58912" hidden="1" x14ac:dyDescent="0.2"/>
    <row r="58913" hidden="1" x14ac:dyDescent="0.2"/>
    <row r="58914" hidden="1" x14ac:dyDescent="0.2"/>
    <row r="58915" hidden="1" x14ac:dyDescent="0.2"/>
    <row r="58916" hidden="1" x14ac:dyDescent="0.2"/>
    <row r="58917" hidden="1" x14ac:dyDescent="0.2"/>
    <row r="58918" hidden="1" x14ac:dyDescent="0.2"/>
    <row r="58919" hidden="1" x14ac:dyDescent="0.2"/>
    <row r="58920" hidden="1" x14ac:dyDescent="0.2"/>
    <row r="58921" hidden="1" x14ac:dyDescent="0.2"/>
    <row r="58922" hidden="1" x14ac:dyDescent="0.2"/>
    <row r="58923" hidden="1" x14ac:dyDescent="0.2"/>
    <row r="58924" hidden="1" x14ac:dyDescent="0.2"/>
    <row r="58925" hidden="1" x14ac:dyDescent="0.2"/>
    <row r="58926" hidden="1" x14ac:dyDescent="0.2"/>
    <row r="58927" hidden="1" x14ac:dyDescent="0.2"/>
    <row r="58928" hidden="1" x14ac:dyDescent="0.2"/>
    <row r="58929" hidden="1" x14ac:dyDescent="0.2"/>
    <row r="58930" hidden="1" x14ac:dyDescent="0.2"/>
    <row r="58931" hidden="1" x14ac:dyDescent="0.2"/>
    <row r="58932" hidden="1" x14ac:dyDescent="0.2"/>
    <row r="58933" hidden="1" x14ac:dyDescent="0.2"/>
    <row r="58934" hidden="1" x14ac:dyDescent="0.2"/>
    <row r="58935" hidden="1" x14ac:dyDescent="0.2"/>
    <row r="58936" hidden="1" x14ac:dyDescent="0.2"/>
    <row r="58937" hidden="1" x14ac:dyDescent="0.2"/>
    <row r="58938" hidden="1" x14ac:dyDescent="0.2"/>
    <row r="58939" hidden="1" x14ac:dyDescent="0.2"/>
    <row r="58940" hidden="1" x14ac:dyDescent="0.2"/>
    <row r="58941" hidden="1" x14ac:dyDescent="0.2"/>
    <row r="58942" hidden="1" x14ac:dyDescent="0.2"/>
    <row r="58943" hidden="1" x14ac:dyDescent="0.2"/>
    <row r="58944" hidden="1" x14ac:dyDescent="0.2"/>
    <row r="58945" hidden="1" x14ac:dyDescent="0.2"/>
    <row r="58946" hidden="1" x14ac:dyDescent="0.2"/>
    <row r="58947" hidden="1" x14ac:dyDescent="0.2"/>
    <row r="58948" hidden="1" x14ac:dyDescent="0.2"/>
    <row r="58949" hidden="1" x14ac:dyDescent="0.2"/>
    <row r="58950" hidden="1" x14ac:dyDescent="0.2"/>
    <row r="58951" hidden="1" x14ac:dyDescent="0.2"/>
    <row r="58952" hidden="1" x14ac:dyDescent="0.2"/>
    <row r="58953" hidden="1" x14ac:dyDescent="0.2"/>
    <row r="58954" hidden="1" x14ac:dyDescent="0.2"/>
    <row r="58955" hidden="1" x14ac:dyDescent="0.2"/>
    <row r="58956" hidden="1" x14ac:dyDescent="0.2"/>
    <row r="58957" hidden="1" x14ac:dyDescent="0.2"/>
    <row r="58958" hidden="1" x14ac:dyDescent="0.2"/>
    <row r="58959" hidden="1" x14ac:dyDescent="0.2"/>
    <row r="58960" hidden="1" x14ac:dyDescent="0.2"/>
    <row r="58961" hidden="1" x14ac:dyDescent="0.2"/>
    <row r="58962" hidden="1" x14ac:dyDescent="0.2"/>
    <row r="58963" hidden="1" x14ac:dyDescent="0.2"/>
    <row r="58964" hidden="1" x14ac:dyDescent="0.2"/>
    <row r="58965" hidden="1" x14ac:dyDescent="0.2"/>
    <row r="58966" hidden="1" x14ac:dyDescent="0.2"/>
    <row r="58967" hidden="1" x14ac:dyDescent="0.2"/>
    <row r="58968" hidden="1" x14ac:dyDescent="0.2"/>
    <row r="58969" hidden="1" x14ac:dyDescent="0.2"/>
    <row r="58970" hidden="1" x14ac:dyDescent="0.2"/>
    <row r="58971" hidden="1" x14ac:dyDescent="0.2"/>
    <row r="58972" hidden="1" x14ac:dyDescent="0.2"/>
    <row r="58973" hidden="1" x14ac:dyDescent="0.2"/>
    <row r="58974" hidden="1" x14ac:dyDescent="0.2"/>
    <row r="58975" hidden="1" x14ac:dyDescent="0.2"/>
    <row r="58976" hidden="1" x14ac:dyDescent="0.2"/>
    <row r="58977" hidden="1" x14ac:dyDescent="0.2"/>
    <row r="58978" hidden="1" x14ac:dyDescent="0.2"/>
    <row r="58979" hidden="1" x14ac:dyDescent="0.2"/>
    <row r="58980" hidden="1" x14ac:dyDescent="0.2"/>
    <row r="58981" hidden="1" x14ac:dyDescent="0.2"/>
    <row r="58982" hidden="1" x14ac:dyDescent="0.2"/>
    <row r="58983" hidden="1" x14ac:dyDescent="0.2"/>
    <row r="58984" hidden="1" x14ac:dyDescent="0.2"/>
    <row r="58985" hidden="1" x14ac:dyDescent="0.2"/>
    <row r="58986" hidden="1" x14ac:dyDescent="0.2"/>
    <row r="58987" hidden="1" x14ac:dyDescent="0.2"/>
    <row r="58988" hidden="1" x14ac:dyDescent="0.2"/>
    <row r="58989" hidden="1" x14ac:dyDescent="0.2"/>
    <row r="58990" hidden="1" x14ac:dyDescent="0.2"/>
    <row r="58991" hidden="1" x14ac:dyDescent="0.2"/>
    <row r="58992" hidden="1" x14ac:dyDescent="0.2"/>
    <row r="58993" hidden="1" x14ac:dyDescent="0.2"/>
    <row r="58994" hidden="1" x14ac:dyDescent="0.2"/>
    <row r="58995" hidden="1" x14ac:dyDescent="0.2"/>
    <row r="58996" hidden="1" x14ac:dyDescent="0.2"/>
    <row r="58997" hidden="1" x14ac:dyDescent="0.2"/>
    <row r="58998" hidden="1" x14ac:dyDescent="0.2"/>
    <row r="58999" hidden="1" x14ac:dyDescent="0.2"/>
    <row r="59000" hidden="1" x14ac:dyDescent="0.2"/>
    <row r="59001" hidden="1" x14ac:dyDescent="0.2"/>
    <row r="59002" hidden="1" x14ac:dyDescent="0.2"/>
    <row r="59003" hidden="1" x14ac:dyDescent="0.2"/>
    <row r="59004" hidden="1" x14ac:dyDescent="0.2"/>
    <row r="59005" hidden="1" x14ac:dyDescent="0.2"/>
    <row r="59006" hidden="1" x14ac:dyDescent="0.2"/>
    <row r="59007" hidden="1" x14ac:dyDescent="0.2"/>
    <row r="59008" hidden="1" x14ac:dyDescent="0.2"/>
    <row r="59009" hidden="1" x14ac:dyDescent="0.2"/>
    <row r="59010" hidden="1" x14ac:dyDescent="0.2"/>
    <row r="59011" hidden="1" x14ac:dyDescent="0.2"/>
    <row r="59012" hidden="1" x14ac:dyDescent="0.2"/>
    <row r="59013" hidden="1" x14ac:dyDescent="0.2"/>
    <row r="59014" hidden="1" x14ac:dyDescent="0.2"/>
    <row r="59015" hidden="1" x14ac:dyDescent="0.2"/>
    <row r="59016" hidden="1" x14ac:dyDescent="0.2"/>
    <row r="59017" hidden="1" x14ac:dyDescent="0.2"/>
    <row r="59018" hidden="1" x14ac:dyDescent="0.2"/>
    <row r="59019" hidden="1" x14ac:dyDescent="0.2"/>
    <row r="59020" hidden="1" x14ac:dyDescent="0.2"/>
    <row r="59021" hidden="1" x14ac:dyDescent="0.2"/>
    <row r="59022" hidden="1" x14ac:dyDescent="0.2"/>
    <row r="59023" hidden="1" x14ac:dyDescent="0.2"/>
    <row r="59024" hidden="1" x14ac:dyDescent="0.2"/>
    <row r="59025" hidden="1" x14ac:dyDescent="0.2"/>
    <row r="59026" hidden="1" x14ac:dyDescent="0.2"/>
    <row r="59027" hidden="1" x14ac:dyDescent="0.2"/>
    <row r="59028" hidden="1" x14ac:dyDescent="0.2"/>
    <row r="59029" hidden="1" x14ac:dyDescent="0.2"/>
    <row r="59030" hidden="1" x14ac:dyDescent="0.2"/>
    <row r="59031" hidden="1" x14ac:dyDescent="0.2"/>
    <row r="59032" hidden="1" x14ac:dyDescent="0.2"/>
    <row r="59033" hidden="1" x14ac:dyDescent="0.2"/>
    <row r="59034" hidden="1" x14ac:dyDescent="0.2"/>
    <row r="59035" hidden="1" x14ac:dyDescent="0.2"/>
    <row r="59036" hidden="1" x14ac:dyDescent="0.2"/>
    <row r="59037" hidden="1" x14ac:dyDescent="0.2"/>
    <row r="59038" hidden="1" x14ac:dyDescent="0.2"/>
    <row r="59039" hidden="1" x14ac:dyDescent="0.2"/>
    <row r="59040" hidden="1" x14ac:dyDescent="0.2"/>
    <row r="59041" hidden="1" x14ac:dyDescent="0.2"/>
    <row r="59042" hidden="1" x14ac:dyDescent="0.2"/>
    <row r="59043" hidden="1" x14ac:dyDescent="0.2"/>
    <row r="59044" hidden="1" x14ac:dyDescent="0.2"/>
    <row r="59045" hidden="1" x14ac:dyDescent="0.2"/>
    <row r="59046" hidden="1" x14ac:dyDescent="0.2"/>
    <row r="59047" hidden="1" x14ac:dyDescent="0.2"/>
    <row r="59048" hidden="1" x14ac:dyDescent="0.2"/>
    <row r="59049" hidden="1" x14ac:dyDescent="0.2"/>
    <row r="59050" hidden="1" x14ac:dyDescent="0.2"/>
    <row r="59051" hidden="1" x14ac:dyDescent="0.2"/>
    <row r="59052" hidden="1" x14ac:dyDescent="0.2"/>
    <row r="59053" hidden="1" x14ac:dyDescent="0.2"/>
    <row r="59054" hidden="1" x14ac:dyDescent="0.2"/>
    <row r="59055" hidden="1" x14ac:dyDescent="0.2"/>
    <row r="59056" hidden="1" x14ac:dyDescent="0.2"/>
    <row r="59057" hidden="1" x14ac:dyDescent="0.2"/>
    <row r="59058" hidden="1" x14ac:dyDescent="0.2"/>
    <row r="59059" hidden="1" x14ac:dyDescent="0.2"/>
    <row r="59060" hidden="1" x14ac:dyDescent="0.2"/>
    <row r="59061" hidden="1" x14ac:dyDescent="0.2"/>
    <row r="59062" hidden="1" x14ac:dyDescent="0.2"/>
    <row r="59063" hidden="1" x14ac:dyDescent="0.2"/>
    <row r="59064" hidden="1" x14ac:dyDescent="0.2"/>
    <row r="59065" hidden="1" x14ac:dyDescent="0.2"/>
    <row r="59066" hidden="1" x14ac:dyDescent="0.2"/>
    <row r="59067" hidden="1" x14ac:dyDescent="0.2"/>
    <row r="59068" hidden="1" x14ac:dyDescent="0.2"/>
    <row r="59069" hidden="1" x14ac:dyDescent="0.2"/>
    <row r="59070" hidden="1" x14ac:dyDescent="0.2"/>
    <row r="59071" hidden="1" x14ac:dyDescent="0.2"/>
    <row r="59072" hidden="1" x14ac:dyDescent="0.2"/>
    <row r="59073" hidden="1" x14ac:dyDescent="0.2"/>
    <row r="59074" hidden="1" x14ac:dyDescent="0.2"/>
    <row r="59075" hidden="1" x14ac:dyDescent="0.2"/>
    <row r="59076" hidden="1" x14ac:dyDescent="0.2"/>
    <row r="59077" hidden="1" x14ac:dyDescent="0.2"/>
    <row r="59078" hidden="1" x14ac:dyDescent="0.2"/>
    <row r="59079" hidden="1" x14ac:dyDescent="0.2"/>
    <row r="59080" hidden="1" x14ac:dyDescent="0.2"/>
    <row r="59081" hidden="1" x14ac:dyDescent="0.2"/>
    <row r="59082" hidden="1" x14ac:dyDescent="0.2"/>
    <row r="59083" hidden="1" x14ac:dyDescent="0.2"/>
    <row r="59084" hidden="1" x14ac:dyDescent="0.2"/>
    <row r="59085" hidden="1" x14ac:dyDescent="0.2"/>
    <row r="59086" hidden="1" x14ac:dyDescent="0.2"/>
    <row r="59087" hidden="1" x14ac:dyDescent="0.2"/>
    <row r="59088" hidden="1" x14ac:dyDescent="0.2"/>
    <row r="59089" hidden="1" x14ac:dyDescent="0.2"/>
    <row r="59090" hidden="1" x14ac:dyDescent="0.2"/>
    <row r="59091" hidden="1" x14ac:dyDescent="0.2"/>
    <row r="59092" hidden="1" x14ac:dyDescent="0.2"/>
    <row r="59093" hidden="1" x14ac:dyDescent="0.2"/>
    <row r="59094" hidden="1" x14ac:dyDescent="0.2"/>
    <row r="59095" hidden="1" x14ac:dyDescent="0.2"/>
    <row r="59096" hidden="1" x14ac:dyDescent="0.2"/>
    <row r="59097" hidden="1" x14ac:dyDescent="0.2"/>
    <row r="59098" hidden="1" x14ac:dyDescent="0.2"/>
    <row r="59099" hidden="1" x14ac:dyDescent="0.2"/>
    <row r="59100" hidden="1" x14ac:dyDescent="0.2"/>
    <row r="59101" hidden="1" x14ac:dyDescent="0.2"/>
    <row r="59102" hidden="1" x14ac:dyDescent="0.2"/>
    <row r="59103" hidden="1" x14ac:dyDescent="0.2"/>
    <row r="59104" hidden="1" x14ac:dyDescent="0.2"/>
    <row r="59105" hidden="1" x14ac:dyDescent="0.2"/>
    <row r="59106" hidden="1" x14ac:dyDescent="0.2"/>
    <row r="59107" hidden="1" x14ac:dyDescent="0.2"/>
    <row r="59108" hidden="1" x14ac:dyDescent="0.2"/>
    <row r="59109" hidden="1" x14ac:dyDescent="0.2"/>
    <row r="59110" hidden="1" x14ac:dyDescent="0.2"/>
    <row r="59111" hidden="1" x14ac:dyDescent="0.2"/>
    <row r="59112" hidden="1" x14ac:dyDescent="0.2"/>
    <row r="59113" hidden="1" x14ac:dyDescent="0.2"/>
    <row r="59114" hidden="1" x14ac:dyDescent="0.2"/>
    <row r="59115" hidden="1" x14ac:dyDescent="0.2"/>
    <row r="59116" hidden="1" x14ac:dyDescent="0.2"/>
    <row r="59117" hidden="1" x14ac:dyDescent="0.2"/>
    <row r="59118" hidden="1" x14ac:dyDescent="0.2"/>
    <row r="59119" hidden="1" x14ac:dyDescent="0.2"/>
    <row r="59120" hidden="1" x14ac:dyDescent="0.2"/>
    <row r="59121" hidden="1" x14ac:dyDescent="0.2"/>
    <row r="59122" hidden="1" x14ac:dyDescent="0.2"/>
    <row r="59123" hidden="1" x14ac:dyDescent="0.2"/>
    <row r="59124" hidden="1" x14ac:dyDescent="0.2"/>
    <row r="59125" hidden="1" x14ac:dyDescent="0.2"/>
    <row r="59126" hidden="1" x14ac:dyDescent="0.2"/>
    <row r="59127" hidden="1" x14ac:dyDescent="0.2"/>
    <row r="59128" hidden="1" x14ac:dyDescent="0.2"/>
    <row r="59129" hidden="1" x14ac:dyDescent="0.2"/>
    <row r="59130" hidden="1" x14ac:dyDescent="0.2"/>
    <row r="59131" hidden="1" x14ac:dyDescent="0.2"/>
    <row r="59132" hidden="1" x14ac:dyDescent="0.2"/>
    <row r="59133" hidden="1" x14ac:dyDescent="0.2"/>
    <row r="59134" hidden="1" x14ac:dyDescent="0.2"/>
    <row r="59135" hidden="1" x14ac:dyDescent="0.2"/>
    <row r="59136" hidden="1" x14ac:dyDescent="0.2"/>
    <row r="59137" hidden="1" x14ac:dyDescent="0.2"/>
    <row r="59138" hidden="1" x14ac:dyDescent="0.2"/>
    <row r="59139" hidden="1" x14ac:dyDescent="0.2"/>
    <row r="59140" hidden="1" x14ac:dyDescent="0.2"/>
    <row r="59141" hidden="1" x14ac:dyDescent="0.2"/>
    <row r="59142" hidden="1" x14ac:dyDescent="0.2"/>
    <row r="59143" hidden="1" x14ac:dyDescent="0.2"/>
    <row r="59144" hidden="1" x14ac:dyDescent="0.2"/>
    <row r="59145" hidden="1" x14ac:dyDescent="0.2"/>
    <row r="59146" hidden="1" x14ac:dyDescent="0.2"/>
    <row r="59147" hidden="1" x14ac:dyDescent="0.2"/>
    <row r="59148" hidden="1" x14ac:dyDescent="0.2"/>
    <row r="59149" hidden="1" x14ac:dyDescent="0.2"/>
    <row r="59150" hidden="1" x14ac:dyDescent="0.2"/>
    <row r="59151" hidden="1" x14ac:dyDescent="0.2"/>
    <row r="59152" hidden="1" x14ac:dyDescent="0.2"/>
    <row r="59153" hidden="1" x14ac:dyDescent="0.2"/>
    <row r="59154" hidden="1" x14ac:dyDescent="0.2"/>
    <row r="59155" hidden="1" x14ac:dyDescent="0.2"/>
    <row r="59156" hidden="1" x14ac:dyDescent="0.2"/>
    <row r="59157" hidden="1" x14ac:dyDescent="0.2"/>
    <row r="59158" hidden="1" x14ac:dyDescent="0.2"/>
    <row r="59159" hidden="1" x14ac:dyDescent="0.2"/>
    <row r="59160" hidden="1" x14ac:dyDescent="0.2"/>
    <row r="59161" hidden="1" x14ac:dyDescent="0.2"/>
    <row r="59162" hidden="1" x14ac:dyDescent="0.2"/>
    <row r="59163" hidden="1" x14ac:dyDescent="0.2"/>
    <row r="59164" hidden="1" x14ac:dyDescent="0.2"/>
    <row r="59165" hidden="1" x14ac:dyDescent="0.2"/>
    <row r="59166" hidden="1" x14ac:dyDescent="0.2"/>
    <row r="59167" hidden="1" x14ac:dyDescent="0.2"/>
    <row r="59168" hidden="1" x14ac:dyDescent="0.2"/>
    <row r="59169" hidden="1" x14ac:dyDescent="0.2"/>
    <row r="59170" hidden="1" x14ac:dyDescent="0.2"/>
    <row r="59171" hidden="1" x14ac:dyDescent="0.2"/>
    <row r="59172" hidden="1" x14ac:dyDescent="0.2"/>
    <row r="59173" hidden="1" x14ac:dyDescent="0.2"/>
    <row r="59174" hidden="1" x14ac:dyDescent="0.2"/>
    <row r="59175" hidden="1" x14ac:dyDescent="0.2"/>
    <row r="59176" hidden="1" x14ac:dyDescent="0.2"/>
    <row r="59177" hidden="1" x14ac:dyDescent="0.2"/>
    <row r="59178" hidden="1" x14ac:dyDescent="0.2"/>
    <row r="59179" hidden="1" x14ac:dyDescent="0.2"/>
    <row r="59180" hidden="1" x14ac:dyDescent="0.2"/>
    <row r="59181" hidden="1" x14ac:dyDescent="0.2"/>
    <row r="59182" hidden="1" x14ac:dyDescent="0.2"/>
    <row r="59183" hidden="1" x14ac:dyDescent="0.2"/>
    <row r="59184" hidden="1" x14ac:dyDescent="0.2"/>
    <row r="59185" hidden="1" x14ac:dyDescent="0.2"/>
    <row r="59186" hidden="1" x14ac:dyDescent="0.2"/>
    <row r="59187" hidden="1" x14ac:dyDescent="0.2"/>
    <row r="59188" hidden="1" x14ac:dyDescent="0.2"/>
    <row r="59189" hidden="1" x14ac:dyDescent="0.2"/>
    <row r="59190" hidden="1" x14ac:dyDescent="0.2"/>
    <row r="59191" hidden="1" x14ac:dyDescent="0.2"/>
    <row r="59192" hidden="1" x14ac:dyDescent="0.2"/>
    <row r="59193" hidden="1" x14ac:dyDescent="0.2"/>
    <row r="59194" hidden="1" x14ac:dyDescent="0.2"/>
    <row r="59195" hidden="1" x14ac:dyDescent="0.2"/>
    <row r="59196" hidden="1" x14ac:dyDescent="0.2"/>
    <row r="59197" hidden="1" x14ac:dyDescent="0.2"/>
    <row r="59198" hidden="1" x14ac:dyDescent="0.2"/>
    <row r="59199" hidden="1" x14ac:dyDescent="0.2"/>
    <row r="59200" hidden="1" x14ac:dyDescent="0.2"/>
    <row r="59201" hidden="1" x14ac:dyDescent="0.2"/>
    <row r="59202" hidden="1" x14ac:dyDescent="0.2"/>
    <row r="59203" hidden="1" x14ac:dyDescent="0.2"/>
    <row r="59204" hidden="1" x14ac:dyDescent="0.2"/>
    <row r="59205" hidden="1" x14ac:dyDescent="0.2"/>
    <row r="59206" hidden="1" x14ac:dyDescent="0.2"/>
    <row r="59207" hidden="1" x14ac:dyDescent="0.2"/>
    <row r="59208" hidden="1" x14ac:dyDescent="0.2"/>
    <row r="59209" hidden="1" x14ac:dyDescent="0.2"/>
    <row r="59210" hidden="1" x14ac:dyDescent="0.2"/>
    <row r="59211" hidden="1" x14ac:dyDescent="0.2"/>
    <row r="59212" hidden="1" x14ac:dyDescent="0.2"/>
    <row r="59213" hidden="1" x14ac:dyDescent="0.2"/>
    <row r="59214" hidden="1" x14ac:dyDescent="0.2"/>
    <row r="59215" hidden="1" x14ac:dyDescent="0.2"/>
    <row r="59216" hidden="1" x14ac:dyDescent="0.2"/>
    <row r="59217" hidden="1" x14ac:dyDescent="0.2"/>
    <row r="59218" hidden="1" x14ac:dyDescent="0.2"/>
    <row r="59219" hidden="1" x14ac:dyDescent="0.2"/>
    <row r="59220" hidden="1" x14ac:dyDescent="0.2"/>
    <row r="59221" hidden="1" x14ac:dyDescent="0.2"/>
    <row r="59222" hidden="1" x14ac:dyDescent="0.2"/>
    <row r="59223" hidden="1" x14ac:dyDescent="0.2"/>
    <row r="59224" hidden="1" x14ac:dyDescent="0.2"/>
    <row r="59225" hidden="1" x14ac:dyDescent="0.2"/>
    <row r="59226" hidden="1" x14ac:dyDescent="0.2"/>
    <row r="59227" hidden="1" x14ac:dyDescent="0.2"/>
    <row r="59228" hidden="1" x14ac:dyDescent="0.2"/>
    <row r="59229" hidden="1" x14ac:dyDescent="0.2"/>
    <row r="59230" hidden="1" x14ac:dyDescent="0.2"/>
    <row r="59231" hidden="1" x14ac:dyDescent="0.2"/>
    <row r="59232" hidden="1" x14ac:dyDescent="0.2"/>
    <row r="59233" hidden="1" x14ac:dyDescent="0.2"/>
    <row r="59234" hidden="1" x14ac:dyDescent="0.2"/>
    <row r="59235" hidden="1" x14ac:dyDescent="0.2"/>
    <row r="59236" hidden="1" x14ac:dyDescent="0.2"/>
    <row r="59237" hidden="1" x14ac:dyDescent="0.2"/>
    <row r="59238" hidden="1" x14ac:dyDescent="0.2"/>
    <row r="59239" hidden="1" x14ac:dyDescent="0.2"/>
    <row r="59240" hidden="1" x14ac:dyDescent="0.2"/>
    <row r="59241" hidden="1" x14ac:dyDescent="0.2"/>
    <row r="59242" hidden="1" x14ac:dyDescent="0.2"/>
    <row r="59243" hidden="1" x14ac:dyDescent="0.2"/>
    <row r="59244" hidden="1" x14ac:dyDescent="0.2"/>
    <row r="59245" hidden="1" x14ac:dyDescent="0.2"/>
    <row r="59246" hidden="1" x14ac:dyDescent="0.2"/>
    <row r="59247" hidden="1" x14ac:dyDescent="0.2"/>
    <row r="59248" hidden="1" x14ac:dyDescent="0.2"/>
    <row r="59249" hidden="1" x14ac:dyDescent="0.2"/>
    <row r="59250" hidden="1" x14ac:dyDescent="0.2"/>
    <row r="59251" hidden="1" x14ac:dyDescent="0.2"/>
    <row r="59252" hidden="1" x14ac:dyDescent="0.2"/>
    <row r="59253" hidden="1" x14ac:dyDescent="0.2"/>
    <row r="59254" hidden="1" x14ac:dyDescent="0.2"/>
    <row r="59255" hidden="1" x14ac:dyDescent="0.2"/>
    <row r="59256" hidden="1" x14ac:dyDescent="0.2"/>
    <row r="59257" hidden="1" x14ac:dyDescent="0.2"/>
    <row r="59258" hidden="1" x14ac:dyDescent="0.2"/>
    <row r="59259" hidden="1" x14ac:dyDescent="0.2"/>
    <row r="59260" hidden="1" x14ac:dyDescent="0.2"/>
    <row r="59261" hidden="1" x14ac:dyDescent="0.2"/>
    <row r="59262" hidden="1" x14ac:dyDescent="0.2"/>
    <row r="59263" hidden="1" x14ac:dyDescent="0.2"/>
    <row r="59264" hidden="1" x14ac:dyDescent="0.2"/>
    <row r="59265" hidden="1" x14ac:dyDescent="0.2"/>
    <row r="59266" hidden="1" x14ac:dyDescent="0.2"/>
    <row r="59267" hidden="1" x14ac:dyDescent="0.2"/>
    <row r="59268" hidden="1" x14ac:dyDescent="0.2"/>
    <row r="59269" hidden="1" x14ac:dyDescent="0.2"/>
    <row r="59270" hidden="1" x14ac:dyDescent="0.2"/>
    <row r="59271" hidden="1" x14ac:dyDescent="0.2"/>
    <row r="59272" hidden="1" x14ac:dyDescent="0.2"/>
    <row r="59273" hidden="1" x14ac:dyDescent="0.2"/>
    <row r="59274" hidden="1" x14ac:dyDescent="0.2"/>
    <row r="59275" hidden="1" x14ac:dyDescent="0.2"/>
    <row r="59276" hidden="1" x14ac:dyDescent="0.2"/>
    <row r="59277" hidden="1" x14ac:dyDescent="0.2"/>
    <row r="59278" hidden="1" x14ac:dyDescent="0.2"/>
    <row r="59279" hidden="1" x14ac:dyDescent="0.2"/>
    <row r="59280" hidden="1" x14ac:dyDescent="0.2"/>
    <row r="59281" hidden="1" x14ac:dyDescent="0.2"/>
    <row r="59282" hidden="1" x14ac:dyDescent="0.2"/>
    <row r="59283" hidden="1" x14ac:dyDescent="0.2"/>
    <row r="59284" hidden="1" x14ac:dyDescent="0.2"/>
    <row r="59285" hidden="1" x14ac:dyDescent="0.2"/>
    <row r="59286" hidden="1" x14ac:dyDescent="0.2"/>
    <row r="59287" hidden="1" x14ac:dyDescent="0.2"/>
    <row r="59288" hidden="1" x14ac:dyDescent="0.2"/>
    <row r="59289" hidden="1" x14ac:dyDescent="0.2"/>
    <row r="59290" hidden="1" x14ac:dyDescent="0.2"/>
    <row r="59291" hidden="1" x14ac:dyDescent="0.2"/>
    <row r="59292" hidden="1" x14ac:dyDescent="0.2"/>
    <row r="59293" hidden="1" x14ac:dyDescent="0.2"/>
    <row r="59294" hidden="1" x14ac:dyDescent="0.2"/>
    <row r="59295" hidden="1" x14ac:dyDescent="0.2"/>
    <row r="59296" hidden="1" x14ac:dyDescent="0.2"/>
    <row r="59297" hidden="1" x14ac:dyDescent="0.2"/>
    <row r="59298" hidden="1" x14ac:dyDescent="0.2"/>
    <row r="59299" hidden="1" x14ac:dyDescent="0.2"/>
    <row r="59300" hidden="1" x14ac:dyDescent="0.2"/>
    <row r="59301" hidden="1" x14ac:dyDescent="0.2"/>
    <row r="59302" hidden="1" x14ac:dyDescent="0.2"/>
    <row r="59303" hidden="1" x14ac:dyDescent="0.2"/>
    <row r="59304" hidden="1" x14ac:dyDescent="0.2"/>
    <row r="59305" hidden="1" x14ac:dyDescent="0.2"/>
    <row r="59306" hidden="1" x14ac:dyDescent="0.2"/>
    <row r="59307" hidden="1" x14ac:dyDescent="0.2"/>
    <row r="59308" hidden="1" x14ac:dyDescent="0.2"/>
    <row r="59309" hidden="1" x14ac:dyDescent="0.2"/>
    <row r="59310" hidden="1" x14ac:dyDescent="0.2"/>
    <row r="59311" hidden="1" x14ac:dyDescent="0.2"/>
    <row r="59312" hidden="1" x14ac:dyDescent="0.2"/>
    <row r="59313" hidden="1" x14ac:dyDescent="0.2"/>
    <row r="59314" hidden="1" x14ac:dyDescent="0.2"/>
    <row r="59315" hidden="1" x14ac:dyDescent="0.2"/>
    <row r="59316" hidden="1" x14ac:dyDescent="0.2"/>
    <row r="59317" hidden="1" x14ac:dyDescent="0.2"/>
    <row r="59318" hidden="1" x14ac:dyDescent="0.2"/>
    <row r="59319" hidden="1" x14ac:dyDescent="0.2"/>
    <row r="59320" hidden="1" x14ac:dyDescent="0.2"/>
    <row r="59321" hidden="1" x14ac:dyDescent="0.2"/>
    <row r="59322" hidden="1" x14ac:dyDescent="0.2"/>
    <row r="59323" hidden="1" x14ac:dyDescent="0.2"/>
    <row r="59324" hidden="1" x14ac:dyDescent="0.2"/>
    <row r="59325" hidden="1" x14ac:dyDescent="0.2"/>
    <row r="59326" hidden="1" x14ac:dyDescent="0.2"/>
    <row r="59327" hidden="1" x14ac:dyDescent="0.2"/>
    <row r="59328" hidden="1" x14ac:dyDescent="0.2"/>
    <row r="59329" hidden="1" x14ac:dyDescent="0.2"/>
    <row r="59330" hidden="1" x14ac:dyDescent="0.2"/>
    <row r="59331" hidden="1" x14ac:dyDescent="0.2"/>
    <row r="59332" hidden="1" x14ac:dyDescent="0.2"/>
    <row r="59333" hidden="1" x14ac:dyDescent="0.2"/>
    <row r="59334" hidden="1" x14ac:dyDescent="0.2"/>
    <row r="59335" hidden="1" x14ac:dyDescent="0.2"/>
    <row r="59336" hidden="1" x14ac:dyDescent="0.2"/>
    <row r="59337" hidden="1" x14ac:dyDescent="0.2"/>
    <row r="59338" hidden="1" x14ac:dyDescent="0.2"/>
    <row r="59339" hidden="1" x14ac:dyDescent="0.2"/>
    <row r="59340" hidden="1" x14ac:dyDescent="0.2"/>
    <row r="59341" hidden="1" x14ac:dyDescent="0.2"/>
    <row r="59342" hidden="1" x14ac:dyDescent="0.2"/>
    <row r="59343" hidden="1" x14ac:dyDescent="0.2"/>
    <row r="59344" hidden="1" x14ac:dyDescent="0.2"/>
    <row r="59345" hidden="1" x14ac:dyDescent="0.2"/>
    <row r="59346" hidden="1" x14ac:dyDescent="0.2"/>
    <row r="59347" hidden="1" x14ac:dyDescent="0.2"/>
    <row r="59348" hidden="1" x14ac:dyDescent="0.2"/>
    <row r="59349" hidden="1" x14ac:dyDescent="0.2"/>
    <row r="59350" hidden="1" x14ac:dyDescent="0.2"/>
    <row r="59351" hidden="1" x14ac:dyDescent="0.2"/>
    <row r="59352" hidden="1" x14ac:dyDescent="0.2"/>
    <row r="59353" hidden="1" x14ac:dyDescent="0.2"/>
    <row r="59354" hidden="1" x14ac:dyDescent="0.2"/>
    <row r="59355" hidden="1" x14ac:dyDescent="0.2"/>
    <row r="59356" hidden="1" x14ac:dyDescent="0.2"/>
    <row r="59357" hidden="1" x14ac:dyDescent="0.2"/>
    <row r="59358" hidden="1" x14ac:dyDescent="0.2"/>
    <row r="59359" hidden="1" x14ac:dyDescent="0.2"/>
    <row r="59360" hidden="1" x14ac:dyDescent="0.2"/>
    <row r="59361" hidden="1" x14ac:dyDescent="0.2"/>
    <row r="59362" hidden="1" x14ac:dyDescent="0.2"/>
    <row r="59363" hidden="1" x14ac:dyDescent="0.2"/>
    <row r="59364" hidden="1" x14ac:dyDescent="0.2"/>
    <row r="59365" hidden="1" x14ac:dyDescent="0.2"/>
    <row r="59366" hidden="1" x14ac:dyDescent="0.2"/>
    <row r="59367" hidden="1" x14ac:dyDescent="0.2"/>
    <row r="59368" hidden="1" x14ac:dyDescent="0.2"/>
    <row r="59369" hidden="1" x14ac:dyDescent="0.2"/>
    <row r="59370" hidden="1" x14ac:dyDescent="0.2"/>
    <row r="59371" hidden="1" x14ac:dyDescent="0.2"/>
    <row r="59372" hidden="1" x14ac:dyDescent="0.2"/>
    <row r="59373" hidden="1" x14ac:dyDescent="0.2"/>
    <row r="59374" hidden="1" x14ac:dyDescent="0.2"/>
    <row r="59375" hidden="1" x14ac:dyDescent="0.2"/>
    <row r="59376" hidden="1" x14ac:dyDescent="0.2"/>
    <row r="59377" hidden="1" x14ac:dyDescent="0.2"/>
    <row r="59378" hidden="1" x14ac:dyDescent="0.2"/>
    <row r="59379" hidden="1" x14ac:dyDescent="0.2"/>
    <row r="59380" hidden="1" x14ac:dyDescent="0.2"/>
    <row r="59381" hidden="1" x14ac:dyDescent="0.2"/>
    <row r="59382" hidden="1" x14ac:dyDescent="0.2"/>
    <row r="59383" hidden="1" x14ac:dyDescent="0.2"/>
    <row r="59384" hidden="1" x14ac:dyDescent="0.2"/>
    <row r="59385" hidden="1" x14ac:dyDescent="0.2"/>
    <row r="59386" hidden="1" x14ac:dyDescent="0.2"/>
    <row r="59387" hidden="1" x14ac:dyDescent="0.2"/>
    <row r="59388" hidden="1" x14ac:dyDescent="0.2"/>
    <row r="59389" hidden="1" x14ac:dyDescent="0.2"/>
    <row r="59390" hidden="1" x14ac:dyDescent="0.2"/>
    <row r="59391" hidden="1" x14ac:dyDescent="0.2"/>
    <row r="59392" hidden="1" x14ac:dyDescent="0.2"/>
    <row r="59393" hidden="1" x14ac:dyDescent="0.2"/>
    <row r="59394" hidden="1" x14ac:dyDescent="0.2"/>
    <row r="59395" hidden="1" x14ac:dyDescent="0.2"/>
    <row r="59396" hidden="1" x14ac:dyDescent="0.2"/>
    <row r="59397" hidden="1" x14ac:dyDescent="0.2"/>
    <row r="59398" hidden="1" x14ac:dyDescent="0.2"/>
    <row r="59399" hidden="1" x14ac:dyDescent="0.2"/>
    <row r="59400" hidden="1" x14ac:dyDescent="0.2"/>
    <row r="59401" hidden="1" x14ac:dyDescent="0.2"/>
    <row r="59402" hidden="1" x14ac:dyDescent="0.2"/>
    <row r="59403" hidden="1" x14ac:dyDescent="0.2"/>
    <row r="59404" hidden="1" x14ac:dyDescent="0.2"/>
    <row r="59405" hidden="1" x14ac:dyDescent="0.2"/>
    <row r="59406" hidden="1" x14ac:dyDescent="0.2"/>
    <row r="59407" hidden="1" x14ac:dyDescent="0.2"/>
    <row r="59408" hidden="1" x14ac:dyDescent="0.2"/>
    <row r="59409" hidden="1" x14ac:dyDescent="0.2"/>
    <row r="59410" hidden="1" x14ac:dyDescent="0.2"/>
    <row r="59411" hidden="1" x14ac:dyDescent="0.2"/>
    <row r="59412" hidden="1" x14ac:dyDescent="0.2"/>
    <row r="59413" hidden="1" x14ac:dyDescent="0.2"/>
    <row r="59414" hidden="1" x14ac:dyDescent="0.2"/>
    <row r="59415" hidden="1" x14ac:dyDescent="0.2"/>
    <row r="59416" hidden="1" x14ac:dyDescent="0.2"/>
    <row r="59417" hidden="1" x14ac:dyDescent="0.2"/>
    <row r="59418" hidden="1" x14ac:dyDescent="0.2"/>
    <row r="59419" hidden="1" x14ac:dyDescent="0.2"/>
    <row r="59420" hidden="1" x14ac:dyDescent="0.2"/>
    <row r="59421" hidden="1" x14ac:dyDescent="0.2"/>
    <row r="59422" hidden="1" x14ac:dyDescent="0.2"/>
    <row r="59423" hidden="1" x14ac:dyDescent="0.2"/>
    <row r="59424" hidden="1" x14ac:dyDescent="0.2"/>
    <row r="59425" hidden="1" x14ac:dyDescent="0.2"/>
    <row r="59426" hidden="1" x14ac:dyDescent="0.2"/>
    <row r="59427" hidden="1" x14ac:dyDescent="0.2"/>
    <row r="59428" hidden="1" x14ac:dyDescent="0.2"/>
    <row r="59429" hidden="1" x14ac:dyDescent="0.2"/>
    <row r="59430" hidden="1" x14ac:dyDescent="0.2"/>
    <row r="59431" hidden="1" x14ac:dyDescent="0.2"/>
    <row r="59432" hidden="1" x14ac:dyDescent="0.2"/>
    <row r="59433" hidden="1" x14ac:dyDescent="0.2"/>
    <row r="59434" hidden="1" x14ac:dyDescent="0.2"/>
    <row r="59435" hidden="1" x14ac:dyDescent="0.2"/>
    <row r="59436" hidden="1" x14ac:dyDescent="0.2"/>
    <row r="59437" hidden="1" x14ac:dyDescent="0.2"/>
    <row r="59438" hidden="1" x14ac:dyDescent="0.2"/>
    <row r="59439" hidden="1" x14ac:dyDescent="0.2"/>
    <row r="59440" hidden="1" x14ac:dyDescent="0.2"/>
    <row r="59441" hidden="1" x14ac:dyDescent="0.2"/>
    <row r="59442" hidden="1" x14ac:dyDescent="0.2"/>
    <row r="59443" hidden="1" x14ac:dyDescent="0.2"/>
    <row r="59444" hidden="1" x14ac:dyDescent="0.2"/>
    <row r="59445" hidden="1" x14ac:dyDescent="0.2"/>
    <row r="59446" hidden="1" x14ac:dyDescent="0.2"/>
    <row r="59447" hidden="1" x14ac:dyDescent="0.2"/>
    <row r="59448" hidden="1" x14ac:dyDescent="0.2"/>
    <row r="59449" hidden="1" x14ac:dyDescent="0.2"/>
    <row r="59450" hidden="1" x14ac:dyDescent="0.2"/>
    <row r="59451" hidden="1" x14ac:dyDescent="0.2"/>
    <row r="59452" hidden="1" x14ac:dyDescent="0.2"/>
    <row r="59453" hidden="1" x14ac:dyDescent="0.2"/>
    <row r="59454" hidden="1" x14ac:dyDescent="0.2"/>
    <row r="59455" hidden="1" x14ac:dyDescent="0.2"/>
    <row r="59456" hidden="1" x14ac:dyDescent="0.2"/>
    <row r="59457" hidden="1" x14ac:dyDescent="0.2"/>
    <row r="59458" hidden="1" x14ac:dyDescent="0.2"/>
    <row r="59459" hidden="1" x14ac:dyDescent="0.2"/>
    <row r="59460" hidden="1" x14ac:dyDescent="0.2"/>
    <row r="59461" hidden="1" x14ac:dyDescent="0.2"/>
    <row r="59462" hidden="1" x14ac:dyDescent="0.2"/>
    <row r="59463" hidden="1" x14ac:dyDescent="0.2"/>
    <row r="59464" hidden="1" x14ac:dyDescent="0.2"/>
    <row r="59465" hidden="1" x14ac:dyDescent="0.2"/>
    <row r="59466" hidden="1" x14ac:dyDescent="0.2"/>
    <row r="59467" hidden="1" x14ac:dyDescent="0.2"/>
    <row r="59468" hidden="1" x14ac:dyDescent="0.2"/>
    <row r="59469" hidden="1" x14ac:dyDescent="0.2"/>
    <row r="59470" hidden="1" x14ac:dyDescent="0.2"/>
    <row r="59471" hidden="1" x14ac:dyDescent="0.2"/>
    <row r="59472" hidden="1" x14ac:dyDescent="0.2"/>
    <row r="59473" hidden="1" x14ac:dyDescent="0.2"/>
    <row r="59474" hidden="1" x14ac:dyDescent="0.2"/>
    <row r="59475" hidden="1" x14ac:dyDescent="0.2"/>
    <row r="59476" hidden="1" x14ac:dyDescent="0.2"/>
    <row r="59477" hidden="1" x14ac:dyDescent="0.2"/>
    <row r="59478" hidden="1" x14ac:dyDescent="0.2"/>
    <row r="59479" hidden="1" x14ac:dyDescent="0.2"/>
    <row r="59480" hidden="1" x14ac:dyDescent="0.2"/>
    <row r="59481" hidden="1" x14ac:dyDescent="0.2"/>
    <row r="59482" hidden="1" x14ac:dyDescent="0.2"/>
    <row r="59483" hidden="1" x14ac:dyDescent="0.2"/>
    <row r="59484" hidden="1" x14ac:dyDescent="0.2"/>
    <row r="59485" hidden="1" x14ac:dyDescent="0.2"/>
    <row r="59486" hidden="1" x14ac:dyDescent="0.2"/>
    <row r="59487" hidden="1" x14ac:dyDescent="0.2"/>
    <row r="59488" hidden="1" x14ac:dyDescent="0.2"/>
    <row r="59489" hidden="1" x14ac:dyDescent="0.2"/>
    <row r="59490" hidden="1" x14ac:dyDescent="0.2"/>
    <row r="59491" hidden="1" x14ac:dyDescent="0.2"/>
    <row r="59492" hidden="1" x14ac:dyDescent="0.2"/>
    <row r="59493" hidden="1" x14ac:dyDescent="0.2"/>
    <row r="59494" hidden="1" x14ac:dyDescent="0.2"/>
    <row r="59495" hidden="1" x14ac:dyDescent="0.2"/>
    <row r="59496" hidden="1" x14ac:dyDescent="0.2"/>
    <row r="59497" hidden="1" x14ac:dyDescent="0.2"/>
    <row r="59498" hidden="1" x14ac:dyDescent="0.2"/>
    <row r="59499" hidden="1" x14ac:dyDescent="0.2"/>
    <row r="59500" hidden="1" x14ac:dyDescent="0.2"/>
    <row r="59501" hidden="1" x14ac:dyDescent="0.2"/>
    <row r="59502" hidden="1" x14ac:dyDescent="0.2"/>
    <row r="59503" hidden="1" x14ac:dyDescent="0.2"/>
    <row r="59504" hidden="1" x14ac:dyDescent="0.2"/>
    <row r="59505" hidden="1" x14ac:dyDescent="0.2"/>
    <row r="59506" hidden="1" x14ac:dyDescent="0.2"/>
    <row r="59507" hidden="1" x14ac:dyDescent="0.2"/>
    <row r="59508" hidden="1" x14ac:dyDescent="0.2"/>
    <row r="59509" hidden="1" x14ac:dyDescent="0.2"/>
    <row r="59510" hidden="1" x14ac:dyDescent="0.2"/>
    <row r="59511" hidden="1" x14ac:dyDescent="0.2"/>
    <row r="59512" hidden="1" x14ac:dyDescent="0.2"/>
    <row r="59513" hidden="1" x14ac:dyDescent="0.2"/>
    <row r="59514" hidden="1" x14ac:dyDescent="0.2"/>
    <row r="59515" hidden="1" x14ac:dyDescent="0.2"/>
    <row r="59516" hidden="1" x14ac:dyDescent="0.2"/>
    <row r="59517" hidden="1" x14ac:dyDescent="0.2"/>
    <row r="59518" hidden="1" x14ac:dyDescent="0.2"/>
    <row r="59519" hidden="1" x14ac:dyDescent="0.2"/>
    <row r="59520" hidden="1" x14ac:dyDescent="0.2"/>
    <row r="59521" hidden="1" x14ac:dyDescent="0.2"/>
    <row r="59522" hidden="1" x14ac:dyDescent="0.2"/>
    <row r="59523" hidden="1" x14ac:dyDescent="0.2"/>
    <row r="59524" hidden="1" x14ac:dyDescent="0.2"/>
    <row r="59525" hidden="1" x14ac:dyDescent="0.2"/>
    <row r="59526" hidden="1" x14ac:dyDescent="0.2"/>
    <row r="59527" hidden="1" x14ac:dyDescent="0.2"/>
    <row r="59528" hidden="1" x14ac:dyDescent="0.2"/>
    <row r="59529" hidden="1" x14ac:dyDescent="0.2"/>
    <row r="59530" hidden="1" x14ac:dyDescent="0.2"/>
    <row r="59531" hidden="1" x14ac:dyDescent="0.2"/>
    <row r="59532" hidden="1" x14ac:dyDescent="0.2"/>
    <row r="59533" hidden="1" x14ac:dyDescent="0.2"/>
    <row r="59534" hidden="1" x14ac:dyDescent="0.2"/>
    <row r="59535" hidden="1" x14ac:dyDescent="0.2"/>
    <row r="59536" hidden="1" x14ac:dyDescent="0.2"/>
    <row r="59537" hidden="1" x14ac:dyDescent="0.2"/>
    <row r="59538" hidden="1" x14ac:dyDescent="0.2"/>
    <row r="59539" hidden="1" x14ac:dyDescent="0.2"/>
    <row r="59540" hidden="1" x14ac:dyDescent="0.2"/>
    <row r="59541" hidden="1" x14ac:dyDescent="0.2"/>
    <row r="59542" hidden="1" x14ac:dyDescent="0.2"/>
    <row r="59543" hidden="1" x14ac:dyDescent="0.2"/>
    <row r="59544" hidden="1" x14ac:dyDescent="0.2"/>
    <row r="59545" hidden="1" x14ac:dyDescent="0.2"/>
    <row r="59546" hidden="1" x14ac:dyDescent="0.2"/>
    <row r="59547" hidden="1" x14ac:dyDescent="0.2"/>
    <row r="59548" hidden="1" x14ac:dyDescent="0.2"/>
    <row r="59549" hidden="1" x14ac:dyDescent="0.2"/>
    <row r="59550" hidden="1" x14ac:dyDescent="0.2"/>
    <row r="59551" hidden="1" x14ac:dyDescent="0.2"/>
    <row r="59552" hidden="1" x14ac:dyDescent="0.2"/>
    <row r="59553" hidden="1" x14ac:dyDescent="0.2"/>
    <row r="59554" hidden="1" x14ac:dyDescent="0.2"/>
    <row r="59555" hidden="1" x14ac:dyDescent="0.2"/>
    <row r="59556" hidden="1" x14ac:dyDescent="0.2"/>
    <row r="59557" hidden="1" x14ac:dyDescent="0.2"/>
    <row r="59558" hidden="1" x14ac:dyDescent="0.2"/>
    <row r="59559" hidden="1" x14ac:dyDescent="0.2"/>
    <row r="59560" hidden="1" x14ac:dyDescent="0.2"/>
    <row r="59561" hidden="1" x14ac:dyDescent="0.2"/>
    <row r="59562" hidden="1" x14ac:dyDescent="0.2"/>
    <row r="59563" hidden="1" x14ac:dyDescent="0.2"/>
    <row r="59564" hidden="1" x14ac:dyDescent="0.2"/>
    <row r="59565" hidden="1" x14ac:dyDescent="0.2"/>
    <row r="59566" hidden="1" x14ac:dyDescent="0.2"/>
    <row r="59567" hidden="1" x14ac:dyDescent="0.2"/>
    <row r="59568" hidden="1" x14ac:dyDescent="0.2"/>
    <row r="59569" hidden="1" x14ac:dyDescent="0.2"/>
    <row r="59570" hidden="1" x14ac:dyDescent="0.2"/>
    <row r="59571" hidden="1" x14ac:dyDescent="0.2"/>
    <row r="59572" hidden="1" x14ac:dyDescent="0.2"/>
    <row r="59573" hidden="1" x14ac:dyDescent="0.2"/>
    <row r="59574" hidden="1" x14ac:dyDescent="0.2"/>
    <row r="59575" hidden="1" x14ac:dyDescent="0.2"/>
    <row r="59576" hidden="1" x14ac:dyDescent="0.2"/>
    <row r="59577" hidden="1" x14ac:dyDescent="0.2"/>
    <row r="59578" hidden="1" x14ac:dyDescent="0.2"/>
    <row r="59579" hidden="1" x14ac:dyDescent="0.2"/>
    <row r="59580" hidden="1" x14ac:dyDescent="0.2"/>
    <row r="59581" hidden="1" x14ac:dyDescent="0.2"/>
    <row r="59582" hidden="1" x14ac:dyDescent="0.2"/>
    <row r="59583" hidden="1" x14ac:dyDescent="0.2"/>
    <row r="59584" hidden="1" x14ac:dyDescent="0.2"/>
    <row r="59585" hidden="1" x14ac:dyDescent="0.2"/>
    <row r="59586" hidden="1" x14ac:dyDescent="0.2"/>
    <row r="59587" hidden="1" x14ac:dyDescent="0.2"/>
    <row r="59588" hidden="1" x14ac:dyDescent="0.2"/>
    <row r="59589" hidden="1" x14ac:dyDescent="0.2"/>
    <row r="59590" hidden="1" x14ac:dyDescent="0.2"/>
    <row r="59591" hidden="1" x14ac:dyDescent="0.2"/>
    <row r="59592" hidden="1" x14ac:dyDescent="0.2"/>
    <row r="59593" hidden="1" x14ac:dyDescent="0.2"/>
    <row r="59594" hidden="1" x14ac:dyDescent="0.2"/>
    <row r="59595" hidden="1" x14ac:dyDescent="0.2"/>
    <row r="59596" hidden="1" x14ac:dyDescent="0.2"/>
    <row r="59597" hidden="1" x14ac:dyDescent="0.2"/>
    <row r="59598" hidden="1" x14ac:dyDescent="0.2"/>
    <row r="59599" hidden="1" x14ac:dyDescent="0.2"/>
    <row r="59600" hidden="1" x14ac:dyDescent="0.2"/>
    <row r="59601" hidden="1" x14ac:dyDescent="0.2"/>
    <row r="59602" hidden="1" x14ac:dyDescent="0.2"/>
    <row r="59603" hidden="1" x14ac:dyDescent="0.2"/>
    <row r="59604" hidden="1" x14ac:dyDescent="0.2"/>
    <row r="59605" hidden="1" x14ac:dyDescent="0.2"/>
    <row r="59606" hidden="1" x14ac:dyDescent="0.2"/>
    <row r="59607" hidden="1" x14ac:dyDescent="0.2"/>
    <row r="59608" hidden="1" x14ac:dyDescent="0.2"/>
    <row r="59609" hidden="1" x14ac:dyDescent="0.2"/>
    <row r="59610" hidden="1" x14ac:dyDescent="0.2"/>
    <row r="59611" hidden="1" x14ac:dyDescent="0.2"/>
    <row r="59612" hidden="1" x14ac:dyDescent="0.2"/>
    <row r="59613" hidden="1" x14ac:dyDescent="0.2"/>
    <row r="59614" hidden="1" x14ac:dyDescent="0.2"/>
    <row r="59615" hidden="1" x14ac:dyDescent="0.2"/>
    <row r="59616" hidden="1" x14ac:dyDescent="0.2"/>
    <row r="59617" hidden="1" x14ac:dyDescent="0.2"/>
    <row r="59618" hidden="1" x14ac:dyDescent="0.2"/>
    <row r="59619" hidden="1" x14ac:dyDescent="0.2"/>
    <row r="59620" hidden="1" x14ac:dyDescent="0.2"/>
    <row r="59621" hidden="1" x14ac:dyDescent="0.2"/>
    <row r="59622" hidden="1" x14ac:dyDescent="0.2"/>
    <row r="59623" hidden="1" x14ac:dyDescent="0.2"/>
    <row r="59624" hidden="1" x14ac:dyDescent="0.2"/>
    <row r="59625" hidden="1" x14ac:dyDescent="0.2"/>
    <row r="59626" hidden="1" x14ac:dyDescent="0.2"/>
    <row r="59627" hidden="1" x14ac:dyDescent="0.2"/>
    <row r="59628" hidden="1" x14ac:dyDescent="0.2"/>
    <row r="59629" hidden="1" x14ac:dyDescent="0.2"/>
    <row r="59630" hidden="1" x14ac:dyDescent="0.2"/>
    <row r="59631" hidden="1" x14ac:dyDescent="0.2"/>
    <row r="59632" hidden="1" x14ac:dyDescent="0.2"/>
    <row r="59633" hidden="1" x14ac:dyDescent="0.2"/>
    <row r="59634" hidden="1" x14ac:dyDescent="0.2"/>
    <row r="59635" hidden="1" x14ac:dyDescent="0.2"/>
    <row r="59636" hidden="1" x14ac:dyDescent="0.2"/>
    <row r="59637" hidden="1" x14ac:dyDescent="0.2"/>
    <row r="59638" hidden="1" x14ac:dyDescent="0.2"/>
    <row r="59639" hidden="1" x14ac:dyDescent="0.2"/>
    <row r="59640" hidden="1" x14ac:dyDescent="0.2"/>
    <row r="59641" hidden="1" x14ac:dyDescent="0.2"/>
    <row r="59642" hidden="1" x14ac:dyDescent="0.2"/>
    <row r="59643" hidden="1" x14ac:dyDescent="0.2"/>
    <row r="59644" hidden="1" x14ac:dyDescent="0.2"/>
    <row r="59645" hidden="1" x14ac:dyDescent="0.2"/>
    <row r="59646" hidden="1" x14ac:dyDescent="0.2"/>
    <row r="59647" hidden="1" x14ac:dyDescent="0.2"/>
    <row r="59648" hidden="1" x14ac:dyDescent="0.2"/>
    <row r="59649" hidden="1" x14ac:dyDescent="0.2"/>
    <row r="59650" hidden="1" x14ac:dyDescent="0.2"/>
    <row r="59651" hidden="1" x14ac:dyDescent="0.2"/>
    <row r="59652" hidden="1" x14ac:dyDescent="0.2"/>
    <row r="59653" hidden="1" x14ac:dyDescent="0.2"/>
    <row r="59654" hidden="1" x14ac:dyDescent="0.2"/>
    <row r="59655" hidden="1" x14ac:dyDescent="0.2"/>
    <row r="59656" hidden="1" x14ac:dyDescent="0.2"/>
    <row r="59657" hidden="1" x14ac:dyDescent="0.2"/>
    <row r="59658" hidden="1" x14ac:dyDescent="0.2"/>
    <row r="59659" hidden="1" x14ac:dyDescent="0.2"/>
    <row r="59660" hidden="1" x14ac:dyDescent="0.2"/>
    <row r="59661" hidden="1" x14ac:dyDescent="0.2"/>
    <row r="59662" hidden="1" x14ac:dyDescent="0.2"/>
    <row r="59663" hidden="1" x14ac:dyDescent="0.2"/>
    <row r="59664" hidden="1" x14ac:dyDescent="0.2"/>
    <row r="59665" hidden="1" x14ac:dyDescent="0.2"/>
    <row r="59666" hidden="1" x14ac:dyDescent="0.2"/>
    <row r="59667" hidden="1" x14ac:dyDescent="0.2"/>
    <row r="59668" hidden="1" x14ac:dyDescent="0.2"/>
    <row r="59669" hidden="1" x14ac:dyDescent="0.2"/>
    <row r="59670" hidden="1" x14ac:dyDescent="0.2"/>
    <row r="59671" hidden="1" x14ac:dyDescent="0.2"/>
    <row r="59672" hidden="1" x14ac:dyDescent="0.2"/>
    <row r="59673" hidden="1" x14ac:dyDescent="0.2"/>
    <row r="59674" hidden="1" x14ac:dyDescent="0.2"/>
    <row r="59675" hidden="1" x14ac:dyDescent="0.2"/>
    <row r="59676" hidden="1" x14ac:dyDescent="0.2"/>
    <row r="59677" hidden="1" x14ac:dyDescent="0.2"/>
    <row r="59678" hidden="1" x14ac:dyDescent="0.2"/>
    <row r="59679" hidden="1" x14ac:dyDescent="0.2"/>
    <row r="59680" hidden="1" x14ac:dyDescent="0.2"/>
    <row r="59681" hidden="1" x14ac:dyDescent="0.2"/>
    <row r="59682" hidden="1" x14ac:dyDescent="0.2"/>
    <row r="59683" hidden="1" x14ac:dyDescent="0.2"/>
    <row r="59684" hidden="1" x14ac:dyDescent="0.2"/>
    <row r="59685" hidden="1" x14ac:dyDescent="0.2"/>
    <row r="59686" hidden="1" x14ac:dyDescent="0.2"/>
    <row r="59687" hidden="1" x14ac:dyDescent="0.2"/>
    <row r="59688" hidden="1" x14ac:dyDescent="0.2"/>
    <row r="59689" hidden="1" x14ac:dyDescent="0.2"/>
    <row r="59690" hidden="1" x14ac:dyDescent="0.2"/>
    <row r="59691" hidden="1" x14ac:dyDescent="0.2"/>
    <row r="59692" hidden="1" x14ac:dyDescent="0.2"/>
    <row r="59693" hidden="1" x14ac:dyDescent="0.2"/>
    <row r="59694" hidden="1" x14ac:dyDescent="0.2"/>
    <row r="59695" hidden="1" x14ac:dyDescent="0.2"/>
    <row r="59696" hidden="1" x14ac:dyDescent="0.2"/>
    <row r="59697" hidden="1" x14ac:dyDescent="0.2"/>
    <row r="59698" hidden="1" x14ac:dyDescent="0.2"/>
    <row r="59699" hidden="1" x14ac:dyDescent="0.2"/>
    <row r="59700" hidden="1" x14ac:dyDescent="0.2"/>
    <row r="59701" hidden="1" x14ac:dyDescent="0.2"/>
    <row r="59702" hidden="1" x14ac:dyDescent="0.2"/>
    <row r="59703" hidden="1" x14ac:dyDescent="0.2"/>
    <row r="59704" hidden="1" x14ac:dyDescent="0.2"/>
    <row r="59705" hidden="1" x14ac:dyDescent="0.2"/>
    <row r="59706" hidden="1" x14ac:dyDescent="0.2"/>
    <row r="59707" hidden="1" x14ac:dyDescent="0.2"/>
    <row r="59708" hidden="1" x14ac:dyDescent="0.2"/>
    <row r="59709" hidden="1" x14ac:dyDescent="0.2"/>
    <row r="59710" hidden="1" x14ac:dyDescent="0.2"/>
    <row r="59711" hidden="1" x14ac:dyDescent="0.2"/>
    <row r="59712" hidden="1" x14ac:dyDescent="0.2"/>
    <row r="59713" hidden="1" x14ac:dyDescent="0.2"/>
    <row r="59714" hidden="1" x14ac:dyDescent="0.2"/>
    <row r="59715" hidden="1" x14ac:dyDescent="0.2"/>
    <row r="59716" hidden="1" x14ac:dyDescent="0.2"/>
    <row r="59717" hidden="1" x14ac:dyDescent="0.2"/>
    <row r="59718" hidden="1" x14ac:dyDescent="0.2"/>
    <row r="59719" hidden="1" x14ac:dyDescent="0.2"/>
    <row r="59720" hidden="1" x14ac:dyDescent="0.2"/>
    <row r="59721" hidden="1" x14ac:dyDescent="0.2"/>
    <row r="59722" hidden="1" x14ac:dyDescent="0.2"/>
    <row r="59723" hidden="1" x14ac:dyDescent="0.2"/>
    <row r="59724" hidden="1" x14ac:dyDescent="0.2"/>
    <row r="59725" hidden="1" x14ac:dyDescent="0.2"/>
    <row r="59726" hidden="1" x14ac:dyDescent="0.2"/>
    <row r="59727" hidden="1" x14ac:dyDescent="0.2"/>
    <row r="59728" hidden="1" x14ac:dyDescent="0.2"/>
    <row r="59729" hidden="1" x14ac:dyDescent="0.2"/>
    <row r="59730" hidden="1" x14ac:dyDescent="0.2"/>
    <row r="59731" hidden="1" x14ac:dyDescent="0.2"/>
    <row r="59732" hidden="1" x14ac:dyDescent="0.2"/>
    <row r="59733" hidden="1" x14ac:dyDescent="0.2"/>
    <row r="59734" hidden="1" x14ac:dyDescent="0.2"/>
    <row r="59735" hidden="1" x14ac:dyDescent="0.2"/>
    <row r="59736" hidden="1" x14ac:dyDescent="0.2"/>
    <row r="59737" hidden="1" x14ac:dyDescent="0.2"/>
    <row r="59738" hidden="1" x14ac:dyDescent="0.2"/>
    <row r="59739" hidden="1" x14ac:dyDescent="0.2"/>
    <row r="59740" hidden="1" x14ac:dyDescent="0.2"/>
    <row r="59741" hidden="1" x14ac:dyDescent="0.2"/>
    <row r="59742" hidden="1" x14ac:dyDescent="0.2"/>
    <row r="59743" hidden="1" x14ac:dyDescent="0.2"/>
    <row r="59744" hidden="1" x14ac:dyDescent="0.2"/>
    <row r="59745" hidden="1" x14ac:dyDescent="0.2"/>
    <row r="59746" hidden="1" x14ac:dyDescent="0.2"/>
    <row r="59747" hidden="1" x14ac:dyDescent="0.2"/>
    <row r="59748" hidden="1" x14ac:dyDescent="0.2"/>
    <row r="59749" hidden="1" x14ac:dyDescent="0.2"/>
    <row r="59750" hidden="1" x14ac:dyDescent="0.2"/>
    <row r="59751" hidden="1" x14ac:dyDescent="0.2"/>
    <row r="59752" hidden="1" x14ac:dyDescent="0.2"/>
    <row r="59753" hidden="1" x14ac:dyDescent="0.2"/>
    <row r="59754" hidden="1" x14ac:dyDescent="0.2"/>
    <row r="59755" hidden="1" x14ac:dyDescent="0.2"/>
    <row r="59756" hidden="1" x14ac:dyDescent="0.2"/>
    <row r="59757" hidden="1" x14ac:dyDescent="0.2"/>
    <row r="59758" hidden="1" x14ac:dyDescent="0.2"/>
    <row r="59759" hidden="1" x14ac:dyDescent="0.2"/>
    <row r="59760" hidden="1" x14ac:dyDescent="0.2"/>
    <row r="59761" hidden="1" x14ac:dyDescent="0.2"/>
    <row r="59762" hidden="1" x14ac:dyDescent="0.2"/>
    <row r="59763" hidden="1" x14ac:dyDescent="0.2"/>
    <row r="59764" hidden="1" x14ac:dyDescent="0.2"/>
    <row r="59765" hidden="1" x14ac:dyDescent="0.2"/>
    <row r="59766" hidden="1" x14ac:dyDescent="0.2"/>
    <row r="59767" hidden="1" x14ac:dyDescent="0.2"/>
    <row r="59768" hidden="1" x14ac:dyDescent="0.2"/>
    <row r="59769" hidden="1" x14ac:dyDescent="0.2"/>
    <row r="59770" hidden="1" x14ac:dyDescent="0.2"/>
    <row r="59771" hidden="1" x14ac:dyDescent="0.2"/>
    <row r="59772" hidden="1" x14ac:dyDescent="0.2"/>
    <row r="59773" hidden="1" x14ac:dyDescent="0.2"/>
    <row r="59774" hidden="1" x14ac:dyDescent="0.2"/>
    <row r="59775" hidden="1" x14ac:dyDescent="0.2"/>
    <row r="59776" hidden="1" x14ac:dyDescent="0.2"/>
    <row r="59777" hidden="1" x14ac:dyDescent="0.2"/>
    <row r="59778" hidden="1" x14ac:dyDescent="0.2"/>
    <row r="59779" hidden="1" x14ac:dyDescent="0.2"/>
    <row r="59780" hidden="1" x14ac:dyDescent="0.2"/>
    <row r="59781" hidden="1" x14ac:dyDescent="0.2"/>
    <row r="59782" hidden="1" x14ac:dyDescent="0.2"/>
    <row r="59783" hidden="1" x14ac:dyDescent="0.2"/>
    <row r="59784" hidden="1" x14ac:dyDescent="0.2"/>
    <row r="59785" hidden="1" x14ac:dyDescent="0.2"/>
    <row r="59786" hidden="1" x14ac:dyDescent="0.2"/>
    <row r="59787" hidden="1" x14ac:dyDescent="0.2"/>
    <row r="59788" hidden="1" x14ac:dyDescent="0.2"/>
    <row r="59789" hidden="1" x14ac:dyDescent="0.2"/>
    <row r="59790" hidden="1" x14ac:dyDescent="0.2"/>
    <row r="59791" hidden="1" x14ac:dyDescent="0.2"/>
    <row r="59792" hidden="1" x14ac:dyDescent="0.2"/>
    <row r="59793" hidden="1" x14ac:dyDescent="0.2"/>
    <row r="59794" hidden="1" x14ac:dyDescent="0.2"/>
    <row r="59795" hidden="1" x14ac:dyDescent="0.2"/>
    <row r="59796" hidden="1" x14ac:dyDescent="0.2"/>
    <row r="59797" hidden="1" x14ac:dyDescent="0.2"/>
    <row r="59798" hidden="1" x14ac:dyDescent="0.2"/>
    <row r="59799" hidden="1" x14ac:dyDescent="0.2"/>
    <row r="59800" hidden="1" x14ac:dyDescent="0.2"/>
    <row r="59801" hidden="1" x14ac:dyDescent="0.2"/>
    <row r="59802" hidden="1" x14ac:dyDescent="0.2"/>
    <row r="59803" hidden="1" x14ac:dyDescent="0.2"/>
    <row r="59804" hidden="1" x14ac:dyDescent="0.2"/>
    <row r="59805" hidden="1" x14ac:dyDescent="0.2"/>
    <row r="59806" hidden="1" x14ac:dyDescent="0.2"/>
    <row r="59807" hidden="1" x14ac:dyDescent="0.2"/>
    <row r="59808" hidden="1" x14ac:dyDescent="0.2"/>
    <row r="59809" hidden="1" x14ac:dyDescent="0.2"/>
    <row r="59810" hidden="1" x14ac:dyDescent="0.2"/>
    <row r="59811" hidden="1" x14ac:dyDescent="0.2"/>
    <row r="59812" hidden="1" x14ac:dyDescent="0.2"/>
    <row r="59813" hidden="1" x14ac:dyDescent="0.2"/>
    <row r="59814" hidden="1" x14ac:dyDescent="0.2"/>
    <row r="59815" hidden="1" x14ac:dyDescent="0.2"/>
    <row r="59816" hidden="1" x14ac:dyDescent="0.2"/>
    <row r="59817" hidden="1" x14ac:dyDescent="0.2"/>
    <row r="59818" hidden="1" x14ac:dyDescent="0.2"/>
    <row r="59819" hidden="1" x14ac:dyDescent="0.2"/>
    <row r="59820" hidden="1" x14ac:dyDescent="0.2"/>
    <row r="59821" hidden="1" x14ac:dyDescent="0.2"/>
    <row r="59822" hidden="1" x14ac:dyDescent="0.2"/>
    <row r="59823" hidden="1" x14ac:dyDescent="0.2"/>
    <row r="59824" hidden="1" x14ac:dyDescent="0.2"/>
    <row r="59825" hidden="1" x14ac:dyDescent="0.2"/>
    <row r="59826" hidden="1" x14ac:dyDescent="0.2"/>
    <row r="59827" hidden="1" x14ac:dyDescent="0.2"/>
    <row r="59828" hidden="1" x14ac:dyDescent="0.2"/>
    <row r="59829" hidden="1" x14ac:dyDescent="0.2"/>
    <row r="59830" hidden="1" x14ac:dyDescent="0.2"/>
    <row r="59831" hidden="1" x14ac:dyDescent="0.2"/>
    <row r="59832" hidden="1" x14ac:dyDescent="0.2"/>
    <row r="59833" hidden="1" x14ac:dyDescent="0.2"/>
    <row r="59834" hidden="1" x14ac:dyDescent="0.2"/>
    <row r="59835" hidden="1" x14ac:dyDescent="0.2"/>
    <row r="59836" hidden="1" x14ac:dyDescent="0.2"/>
    <row r="59837" hidden="1" x14ac:dyDescent="0.2"/>
    <row r="59838" hidden="1" x14ac:dyDescent="0.2"/>
    <row r="59839" hidden="1" x14ac:dyDescent="0.2"/>
    <row r="59840" hidden="1" x14ac:dyDescent="0.2"/>
    <row r="59841" hidden="1" x14ac:dyDescent="0.2"/>
    <row r="59842" hidden="1" x14ac:dyDescent="0.2"/>
    <row r="59843" hidden="1" x14ac:dyDescent="0.2"/>
    <row r="59844" hidden="1" x14ac:dyDescent="0.2"/>
    <row r="59845" hidden="1" x14ac:dyDescent="0.2"/>
    <row r="59846" hidden="1" x14ac:dyDescent="0.2"/>
    <row r="59847" hidden="1" x14ac:dyDescent="0.2"/>
    <row r="59848" hidden="1" x14ac:dyDescent="0.2"/>
    <row r="59849" hidden="1" x14ac:dyDescent="0.2"/>
    <row r="59850" hidden="1" x14ac:dyDescent="0.2"/>
    <row r="59851" hidden="1" x14ac:dyDescent="0.2"/>
    <row r="59852" hidden="1" x14ac:dyDescent="0.2"/>
    <row r="59853" hidden="1" x14ac:dyDescent="0.2"/>
    <row r="59854" hidden="1" x14ac:dyDescent="0.2"/>
    <row r="59855" hidden="1" x14ac:dyDescent="0.2"/>
    <row r="59856" hidden="1" x14ac:dyDescent="0.2"/>
    <row r="59857" hidden="1" x14ac:dyDescent="0.2"/>
    <row r="59858" hidden="1" x14ac:dyDescent="0.2"/>
    <row r="59859" hidden="1" x14ac:dyDescent="0.2"/>
    <row r="59860" hidden="1" x14ac:dyDescent="0.2"/>
    <row r="59861" hidden="1" x14ac:dyDescent="0.2"/>
    <row r="59862" hidden="1" x14ac:dyDescent="0.2"/>
    <row r="59863" hidden="1" x14ac:dyDescent="0.2"/>
    <row r="59864" hidden="1" x14ac:dyDescent="0.2"/>
    <row r="59865" hidden="1" x14ac:dyDescent="0.2"/>
    <row r="59866" hidden="1" x14ac:dyDescent="0.2"/>
    <row r="59867" hidden="1" x14ac:dyDescent="0.2"/>
    <row r="59868" hidden="1" x14ac:dyDescent="0.2"/>
    <row r="59869" hidden="1" x14ac:dyDescent="0.2"/>
    <row r="59870" hidden="1" x14ac:dyDescent="0.2"/>
    <row r="59871" hidden="1" x14ac:dyDescent="0.2"/>
    <row r="59872" hidden="1" x14ac:dyDescent="0.2"/>
    <row r="59873" hidden="1" x14ac:dyDescent="0.2"/>
    <row r="59874" hidden="1" x14ac:dyDescent="0.2"/>
    <row r="59875" hidden="1" x14ac:dyDescent="0.2"/>
    <row r="59876" hidden="1" x14ac:dyDescent="0.2"/>
    <row r="59877" hidden="1" x14ac:dyDescent="0.2"/>
    <row r="59878" hidden="1" x14ac:dyDescent="0.2"/>
    <row r="59879" hidden="1" x14ac:dyDescent="0.2"/>
    <row r="59880" hidden="1" x14ac:dyDescent="0.2"/>
    <row r="59881" hidden="1" x14ac:dyDescent="0.2"/>
    <row r="59882" hidden="1" x14ac:dyDescent="0.2"/>
    <row r="59883" hidden="1" x14ac:dyDescent="0.2"/>
    <row r="59884" hidden="1" x14ac:dyDescent="0.2"/>
    <row r="59885" hidden="1" x14ac:dyDescent="0.2"/>
    <row r="59886" hidden="1" x14ac:dyDescent="0.2"/>
    <row r="59887" hidden="1" x14ac:dyDescent="0.2"/>
    <row r="59888" hidden="1" x14ac:dyDescent="0.2"/>
    <row r="59889" hidden="1" x14ac:dyDescent="0.2"/>
    <row r="59890" hidden="1" x14ac:dyDescent="0.2"/>
    <row r="59891" hidden="1" x14ac:dyDescent="0.2"/>
    <row r="59892" hidden="1" x14ac:dyDescent="0.2"/>
    <row r="59893" hidden="1" x14ac:dyDescent="0.2"/>
    <row r="59894" hidden="1" x14ac:dyDescent="0.2"/>
    <row r="59895" hidden="1" x14ac:dyDescent="0.2"/>
    <row r="59896" hidden="1" x14ac:dyDescent="0.2"/>
    <row r="59897" hidden="1" x14ac:dyDescent="0.2"/>
    <row r="59898" hidden="1" x14ac:dyDescent="0.2"/>
    <row r="59899" hidden="1" x14ac:dyDescent="0.2"/>
    <row r="59900" hidden="1" x14ac:dyDescent="0.2"/>
    <row r="59901" hidden="1" x14ac:dyDescent="0.2"/>
    <row r="59902" hidden="1" x14ac:dyDescent="0.2"/>
    <row r="59903" hidden="1" x14ac:dyDescent="0.2"/>
    <row r="59904" hidden="1" x14ac:dyDescent="0.2"/>
    <row r="59905" hidden="1" x14ac:dyDescent="0.2"/>
    <row r="59906" hidden="1" x14ac:dyDescent="0.2"/>
    <row r="59907" hidden="1" x14ac:dyDescent="0.2"/>
    <row r="59908" hidden="1" x14ac:dyDescent="0.2"/>
    <row r="59909" hidden="1" x14ac:dyDescent="0.2"/>
    <row r="59910" hidden="1" x14ac:dyDescent="0.2"/>
    <row r="59911" hidden="1" x14ac:dyDescent="0.2"/>
    <row r="59912" hidden="1" x14ac:dyDescent="0.2"/>
    <row r="59913" hidden="1" x14ac:dyDescent="0.2"/>
    <row r="59914" hidden="1" x14ac:dyDescent="0.2"/>
    <row r="59915" hidden="1" x14ac:dyDescent="0.2"/>
    <row r="59916" hidden="1" x14ac:dyDescent="0.2"/>
    <row r="59917" hidden="1" x14ac:dyDescent="0.2"/>
    <row r="59918" hidden="1" x14ac:dyDescent="0.2"/>
    <row r="59919" hidden="1" x14ac:dyDescent="0.2"/>
    <row r="59920" hidden="1" x14ac:dyDescent="0.2"/>
    <row r="59921" hidden="1" x14ac:dyDescent="0.2"/>
    <row r="59922" hidden="1" x14ac:dyDescent="0.2"/>
    <row r="59923" hidden="1" x14ac:dyDescent="0.2"/>
    <row r="59924" hidden="1" x14ac:dyDescent="0.2"/>
    <row r="59925" hidden="1" x14ac:dyDescent="0.2"/>
    <row r="59926" hidden="1" x14ac:dyDescent="0.2"/>
    <row r="59927" hidden="1" x14ac:dyDescent="0.2"/>
    <row r="59928" hidden="1" x14ac:dyDescent="0.2"/>
    <row r="59929" hidden="1" x14ac:dyDescent="0.2"/>
    <row r="59930" hidden="1" x14ac:dyDescent="0.2"/>
    <row r="59931" hidden="1" x14ac:dyDescent="0.2"/>
    <row r="59932" hidden="1" x14ac:dyDescent="0.2"/>
    <row r="59933" hidden="1" x14ac:dyDescent="0.2"/>
    <row r="59934" hidden="1" x14ac:dyDescent="0.2"/>
    <row r="59935" hidden="1" x14ac:dyDescent="0.2"/>
    <row r="59936" hidden="1" x14ac:dyDescent="0.2"/>
    <row r="59937" hidden="1" x14ac:dyDescent="0.2"/>
    <row r="59938" hidden="1" x14ac:dyDescent="0.2"/>
    <row r="59939" hidden="1" x14ac:dyDescent="0.2"/>
    <row r="59940" hidden="1" x14ac:dyDescent="0.2"/>
    <row r="59941" hidden="1" x14ac:dyDescent="0.2"/>
    <row r="59942" hidden="1" x14ac:dyDescent="0.2"/>
    <row r="59943" hidden="1" x14ac:dyDescent="0.2"/>
    <row r="59944" hidden="1" x14ac:dyDescent="0.2"/>
    <row r="59945" hidden="1" x14ac:dyDescent="0.2"/>
    <row r="59946" hidden="1" x14ac:dyDescent="0.2"/>
    <row r="59947" hidden="1" x14ac:dyDescent="0.2"/>
    <row r="59948" hidden="1" x14ac:dyDescent="0.2"/>
    <row r="59949" hidden="1" x14ac:dyDescent="0.2"/>
    <row r="59950" hidden="1" x14ac:dyDescent="0.2"/>
    <row r="59951" hidden="1" x14ac:dyDescent="0.2"/>
    <row r="59952" hidden="1" x14ac:dyDescent="0.2"/>
    <row r="59953" hidden="1" x14ac:dyDescent="0.2"/>
    <row r="59954" hidden="1" x14ac:dyDescent="0.2"/>
    <row r="59955" hidden="1" x14ac:dyDescent="0.2"/>
    <row r="59956" hidden="1" x14ac:dyDescent="0.2"/>
    <row r="59957" hidden="1" x14ac:dyDescent="0.2"/>
    <row r="59958" hidden="1" x14ac:dyDescent="0.2"/>
    <row r="59959" hidden="1" x14ac:dyDescent="0.2"/>
    <row r="59960" hidden="1" x14ac:dyDescent="0.2"/>
    <row r="59961" hidden="1" x14ac:dyDescent="0.2"/>
    <row r="59962" hidden="1" x14ac:dyDescent="0.2"/>
    <row r="59963" hidden="1" x14ac:dyDescent="0.2"/>
    <row r="59964" hidden="1" x14ac:dyDescent="0.2"/>
    <row r="59965" hidden="1" x14ac:dyDescent="0.2"/>
    <row r="59966" hidden="1" x14ac:dyDescent="0.2"/>
    <row r="59967" hidden="1" x14ac:dyDescent="0.2"/>
    <row r="59968" hidden="1" x14ac:dyDescent="0.2"/>
    <row r="59969" hidden="1" x14ac:dyDescent="0.2"/>
    <row r="59970" hidden="1" x14ac:dyDescent="0.2"/>
    <row r="59971" hidden="1" x14ac:dyDescent="0.2"/>
    <row r="59972" hidden="1" x14ac:dyDescent="0.2"/>
    <row r="59973" hidden="1" x14ac:dyDescent="0.2"/>
    <row r="59974" hidden="1" x14ac:dyDescent="0.2"/>
    <row r="59975" hidden="1" x14ac:dyDescent="0.2"/>
    <row r="59976" hidden="1" x14ac:dyDescent="0.2"/>
    <row r="59977" hidden="1" x14ac:dyDescent="0.2"/>
    <row r="59978" hidden="1" x14ac:dyDescent="0.2"/>
    <row r="59979" hidden="1" x14ac:dyDescent="0.2"/>
    <row r="59980" hidden="1" x14ac:dyDescent="0.2"/>
    <row r="59981" hidden="1" x14ac:dyDescent="0.2"/>
    <row r="59982" hidden="1" x14ac:dyDescent="0.2"/>
    <row r="59983" hidden="1" x14ac:dyDescent="0.2"/>
    <row r="59984" hidden="1" x14ac:dyDescent="0.2"/>
    <row r="59985" hidden="1" x14ac:dyDescent="0.2"/>
    <row r="59986" hidden="1" x14ac:dyDescent="0.2"/>
    <row r="59987" hidden="1" x14ac:dyDescent="0.2"/>
    <row r="59988" hidden="1" x14ac:dyDescent="0.2"/>
    <row r="59989" hidden="1" x14ac:dyDescent="0.2"/>
    <row r="59990" hidden="1" x14ac:dyDescent="0.2"/>
    <row r="59991" hidden="1" x14ac:dyDescent="0.2"/>
    <row r="59992" hidden="1" x14ac:dyDescent="0.2"/>
    <row r="59993" hidden="1" x14ac:dyDescent="0.2"/>
    <row r="59994" hidden="1" x14ac:dyDescent="0.2"/>
    <row r="59995" hidden="1" x14ac:dyDescent="0.2"/>
    <row r="59996" hidden="1" x14ac:dyDescent="0.2"/>
    <row r="59997" hidden="1" x14ac:dyDescent="0.2"/>
    <row r="59998" hidden="1" x14ac:dyDescent="0.2"/>
    <row r="59999" hidden="1" x14ac:dyDescent="0.2"/>
    <row r="60000" hidden="1" x14ac:dyDescent="0.2"/>
    <row r="60001" hidden="1" x14ac:dyDescent="0.2"/>
    <row r="60002" hidden="1" x14ac:dyDescent="0.2"/>
    <row r="60003" hidden="1" x14ac:dyDescent="0.2"/>
    <row r="60004" hidden="1" x14ac:dyDescent="0.2"/>
    <row r="60005" hidden="1" x14ac:dyDescent="0.2"/>
    <row r="60006" hidden="1" x14ac:dyDescent="0.2"/>
    <row r="60007" hidden="1" x14ac:dyDescent="0.2"/>
    <row r="60008" hidden="1" x14ac:dyDescent="0.2"/>
    <row r="60009" hidden="1" x14ac:dyDescent="0.2"/>
    <row r="60010" hidden="1" x14ac:dyDescent="0.2"/>
    <row r="60011" hidden="1" x14ac:dyDescent="0.2"/>
    <row r="60012" hidden="1" x14ac:dyDescent="0.2"/>
    <row r="60013" hidden="1" x14ac:dyDescent="0.2"/>
    <row r="60014" hidden="1" x14ac:dyDescent="0.2"/>
    <row r="60015" hidden="1" x14ac:dyDescent="0.2"/>
    <row r="60016" hidden="1" x14ac:dyDescent="0.2"/>
    <row r="60017" hidden="1" x14ac:dyDescent="0.2"/>
    <row r="60018" hidden="1" x14ac:dyDescent="0.2"/>
    <row r="60019" hidden="1" x14ac:dyDescent="0.2"/>
    <row r="60020" hidden="1" x14ac:dyDescent="0.2"/>
    <row r="60021" hidden="1" x14ac:dyDescent="0.2"/>
    <row r="60022" hidden="1" x14ac:dyDescent="0.2"/>
    <row r="60023" hidden="1" x14ac:dyDescent="0.2"/>
    <row r="60024" hidden="1" x14ac:dyDescent="0.2"/>
    <row r="60025" hidden="1" x14ac:dyDescent="0.2"/>
    <row r="60026" hidden="1" x14ac:dyDescent="0.2"/>
    <row r="60027" hidden="1" x14ac:dyDescent="0.2"/>
    <row r="60028" hidden="1" x14ac:dyDescent="0.2"/>
    <row r="60029" hidden="1" x14ac:dyDescent="0.2"/>
    <row r="60030" hidden="1" x14ac:dyDescent="0.2"/>
    <row r="60031" hidden="1" x14ac:dyDescent="0.2"/>
    <row r="60032" hidden="1" x14ac:dyDescent="0.2"/>
    <row r="60033" hidden="1" x14ac:dyDescent="0.2"/>
    <row r="60034" hidden="1" x14ac:dyDescent="0.2"/>
    <row r="60035" hidden="1" x14ac:dyDescent="0.2"/>
    <row r="60036" hidden="1" x14ac:dyDescent="0.2"/>
    <row r="60037" hidden="1" x14ac:dyDescent="0.2"/>
    <row r="60038" hidden="1" x14ac:dyDescent="0.2"/>
    <row r="60039" hidden="1" x14ac:dyDescent="0.2"/>
    <row r="60040" hidden="1" x14ac:dyDescent="0.2"/>
    <row r="60041" hidden="1" x14ac:dyDescent="0.2"/>
    <row r="60042" hidden="1" x14ac:dyDescent="0.2"/>
    <row r="60043" hidden="1" x14ac:dyDescent="0.2"/>
    <row r="60044" hidden="1" x14ac:dyDescent="0.2"/>
    <row r="60045" hidden="1" x14ac:dyDescent="0.2"/>
    <row r="60046" hidden="1" x14ac:dyDescent="0.2"/>
    <row r="60047" hidden="1" x14ac:dyDescent="0.2"/>
    <row r="60048" hidden="1" x14ac:dyDescent="0.2"/>
    <row r="60049" hidden="1" x14ac:dyDescent="0.2"/>
    <row r="60050" hidden="1" x14ac:dyDescent="0.2"/>
    <row r="60051" hidden="1" x14ac:dyDescent="0.2"/>
    <row r="60052" hidden="1" x14ac:dyDescent="0.2"/>
    <row r="60053" hidden="1" x14ac:dyDescent="0.2"/>
    <row r="60054" hidden="1" x14ac:dyDescent="0.2"/>
    <row r="60055" hidden="1" x14ac:dyDescent="0.2"/>
    <row r="60056" hidden="1" x14ac:dyDescent="0.2"/>
    <row r="60057" hidden="1" x14ac:dyDescent="0.2"/>
    <row r="60058" hidden="1" x14ac:dyDescent="0.2"/>
    <row r="60059" hidden="1" x14ac:dyDescent="0.2"/>
    <row r="60060" hidden="1" x14ac:dyDescent="0.2"/>
    <row r="60061" hidden="1" x14ac:dyDescent="0.2"/>
    <row r="60062" hidden="1" x14ac:dyDescent="0.2"/>
    <row r="60063" hidden="1" x14ac:dyDescent="0.2"/>
    <row r="60064" hidden="1" x14ac:dyDescent="0.2"/>
    <row r="60065" hidden="1" x14ac:dyDescent="0.2"/>
    <row r="60066" hidden="1" x14ac:dyDescent="0.2"/>
    <row r="60067" hidden="1" x14ac:dyDescent="0.2"/>
    <row r="60068" hidden="1" x14ac:dyDescent="0.2"/>
    <row r="60069" hidden="1" x14ac:dyDescent="0.2"/>
    <row r="60070" hidden="1" x14ac:dyDescent="0.2"/>
    <row r="60071" hidden="1" x14ac:dyDescent="0.2"/>
    <row r="60072" hidden="1" x14ac:dyDescent="0.2"/>
    <row r="60073" hidden="1" x14ac:dyDescent="0.2"/>
    <row r="60074" hidden="1" x14ac:dyDescent="0.2"/>
    <row r="60075" hidden="1" x14ac:dyDescent="0.2"/>
    <row r="60076" hidden="1" x14ac:dyDescent="0.2"/>
    <row r="60077" hidden="1" x14ac:dyDescent="0.2"/>
    <row r="60078" hidden="1" x14ac:dyDescent="0.2"/>
    <row r="60079" hidden="1" x14ac:dyDescent="0.2"/>
    <row r="60080" hidden="1" x14ac:dyDescent="0.2"/>
    <row r="60081" hidden="1" x14ac:dyDescent="0.2"/>
    <row r="60082" hidden="1" x14ac:dyDescent="0.2"/>
    <row r="60083" hidden="1" x14ac:dyDescent="0.2"/>
    <row r="60084" hidden="1" x14ac:dyDescent="0.2"/>
    <row r="60085" hidden="1" x14ac:dyDescent="0.2"/>
    <row r="60086" hidden="1" x14ac:dyDescent="0.2"/>
    <row r="60087" hidden="1" x14ac:dyDescent="0.2"/>
    <row r="60088" hidden="1" x14ac:dyDescent="0.2"/>
    <row r="60089" hidden="1" x14ac:dyDescent="0.2"/>
    <row r="60090" hidden="1" x14ac:dyDescent="0.2"/>
    <row r="60091" hidden="1" x14ac:dyDescent="0.2"/>
    <row r="60092" hidden="1" x14ac:dyDescent="0.2"/>
    <row r="60093" hidden="1" x14ac:dyDescent="0.2"/>
    <row r="60094" hidden="1" x14ac:dyDescent="0.2"/>
    <row r="60095" hidden="1" x14ac:dyDescent="0.2"/>
    <row r="60096" hidden="1" x14ac:dyDescent="0.2"/>
    <row r="60097" hidden="1" x14ac:dyDescent="0.2"/>
    <row r="60098" hidden="1" x14ac:dyDescent="0.2"/>
    <row r="60099" hidden="1" x14ac:dyDescent="0.2"/>
    <row r="60100" hidden="1" x14ac:dyDescent="0.2"/>
    <row r="60101" hidden="1" x14ac:dyDescent="0.2"/>
    <row r="60102" hidden="1" x14ac:dyDescent="0.2"/>
    <row r="60103" hidden="1" x14ac:dyDescent="0.2"/>
    <row r="60104" hidden="1" x14ac:dyDescent="0.2"/>
    <row r="60105" hidden="1" x14ac:dyDescent="0.2"/>
    <row r="60106" hidden="1" x14ac:dyDescent="0.2"/>
    <row r="60107" hidden="1" x14ac:dyDescent="0.2"/>
    <row r="60108" hidden="1" x14ac:dyDescent="0.2"/>
    <row r="60109" hidden="1" x14ac:dyDescent="0.2"/>
    <row r="60110" hidden="1" x14ac:dyDescent="0.2"/>
    <row r="60111" hidden="1" x14ac:dyDescent="0.2"/>
    <row r="60112" hidden="1" x14ac:dyDescent="0.2"/>
    <row r="60113" hidden="1" x14ac:dyDescent="0.2"/>
    <row r="60114" hidden="1" x14ac:dyDescent="0.2"/>
    <row r="60115" hidden="1" x14ac:dyDescent="0.2"/>
    <row r="60116" hidden="1" x14ac:dyDescent="0.2"/>
    <row r="60117" hidden="1" x14ac:dyDescent="0.2"/>
    <row r="60118" hidden="1" x14ac:dyDescent="0.2"/>
    <row r="60119" hidden="1" x14ac:dyDescent="0.2"/>
    <row r="60120" hidden="1" x14ac:dyDescent="0.2"/>
    <row r="60121" hidden="1" x14ac:dyDescent="0.2"/>
    <row r="60122" hidden="1" x14ac:dyDescent="0.2"/>
    <row r="60123" hidden="1" x14ac:dyDescent="0.2"/>
    <row r="60124" hidden="1" x14ac:dyDescent="0.2"/>
    <row r="60125" hidden="1" x14ac:dyDescent="0.2"/>
    <row r="60126" hidden="1" x14ac:dyDescent="0.2"/>
    <row r="60127" hidden="1" x14ac:dyDescent="0.2"/>
    <row r="60128" hidden="1" x14ac:dyDescent="0.2"/>
    <row r="60129" hidden="1" x14ac:dyDescent="0.2"/>
    <row r="60130" hidden="1" x14ac:dyDescent="0.2"/>
    <row r="60131" hidden="1" x14ac:dyDescent="0.2"/>
    <row r="60132" hidden="1" x14ac:dyDescent="0.2"/>
    <row r="60133" hidden="1" x14ac:dyDescent="0.2"/>
    <row r="60134" hidden="1" x14ac:dyDescent="0.2"/>
    <row r="60135" hidden="1" x14ac:dyDescent="0.2"/>
    <row r="60136" hidden="1" x14ac:dyDescent="0.2"/>
    <row r="60137" hidden="1" x14ac:dyDescent="0.2"/>
    <row r="60138" hidden="1" x14ac:dyDescent="0.2"/>
    <row r="60139" hidden="1" x14ac:dyDescent="0.2"/>
    <row r="60140" hidden="1" x14ac:dyDescent="0.2"/>
    <row r="60141" hidden="1" x14ac:dyDescent="0.2"/>
    <row r="60142" hidden="1" x14ac:dyDescent="0.2"/>
    <row r="60143" hidden="1" x14ac:dyDescent="0.2"/>
    <row r="60144" hidden="1" x14ac:dyDescent="0.2"/>
    <row r="60145" hidden="1" x14ac:dyDescent="0.2"/>
    <row r="60146" hidden="1" x14ac:dyDescent="0.2"/>
    <row r="60147" hidden="1" x14ac:dyDescent="0.2"/>
    <row r="60148" hidden="1" x14ac:dyDescent="0.2"/>
    <row r="60149" hidden="1" x14ac:dyDescent="0.2"/>
    <row r="60150" hidden="1" x14ac:dyDescent="0.2"/>
    <row r="60151" hidden="1" x14ac:dyDescent="0.2"/>
    <row r="60152" hidden="1" x14ac:dyDescent="0.2"/>
    <row r="60153" hidden="1" x14ac:dyDescent="0.2"/>
    <row r="60154" hidden="1" x14ac:dyDescent="0.2"/>
    <row r="60155" hidden="1" x14ac:dyDescent="0.2"/>
    <row r="60156" hidden="1" x14ac:dyDescent="0.2"/>
    <row r="60157" hidden="1" x14ac:dyDescent="0.2"/>
    <row r="60158" hidden="1" x14ac:dyDescent="0.2"/>
    <row r="60159" hidden="1" x14ac:dyDescent="0.2"/>
    <row r="60160" hidden="1" x14ac:dyDescent="0.2"/>
    <row r="60161" hidden="1" x14ac:dyDescent="0.2"/>
    <row r="60162" hidden="1" x14ac:dyDescent="0.2"/>
    <row r="60163" hidden="1" x14ac:dyDescent="0.2"/>
    <row r="60164" hidden="1" x14ac:dyDescent="0.2"/>
    <row r="60165" hidden="1" x14ac:dyDescent="0.2"/>
    <row r="60166" hidden="1" x14ac:dyDescent="0.2"/>
    <row r="60167" hidden="1" x14ac:dyDescent="0.2"/>
    <row r="60168" hidden="1" x14ac:dyDescent="0.2"/>
    <row r="60169" hidden="1" x14ac:dyDescent="0.2"/>
    <row r="60170" hidden="1" x14ac:dyDescent="0.2"/>
    <row r="60171" hidden="1" x14ac:dyDescent="0.2"/>
    <row r="60172" hidden="1" x14ac:dyDescent="0.2"/>
    <row r="60173" hidden="1" x14ac:dyDescent="0.2"/>
    <row r="60174" hidden="1" x14ac:dyDescent="0.2"/>
    <row r="60175" hidden="1" x14ac:dyDescent="0.2"/>
    <row r="60176" hidden="1" x14ac:dyDescent="0.2"/>
    <row r="60177" hidden="1" x14ac:dyDescent="0.2"/>
    <row r="60178" hidden="1" x14ac:dyDescent="0.2"/>
    <row r="60179" hidden="1" x14ac:dyDescent="0.2"/>
    <row r="60180" hidden="1" x14ac:dyDescent="0.2"/>
    <row r="60181" hidden="1" x14ac:dyDescent="0.2"/>
    <row r="60182" hidden="1" x14ac:dyDescent="0.2"/>
    <row r="60183" hidden="1" x14ac:dyDescent="0.2"/>
    <row r="60184" hidden="1" x14ac:dyDescent="0.2"/>
    <row r="60185" hidden="1" x14ac:dyDescent="0.2"/>
    <row r="60186" hidden="1" x14ac:dyDescent="0.2"/>
    <row r="60187" hidden="1" x14ac:dyDescent="0.2"/>
    <row r="60188" hidden="1" x14ac:dyDescent="0.2"/>
    <row r="60189" hidden="1" x14ac:dyDescent="0.2"/>
    <row r="60190" hidden="1" x14ac:dyDescent="0.2"/>
    <row r="60191" hidden="1" x14ac:dyDescent="0.2"/>
    <row r="60192" hidden="1" x14ac:dyDescent="0.2"/>
    <row r="60193" hidden="1" x14ac:dyDescent="0.2"/>
    <row r="60194" hidden="1" x14ac:dyDescent="0.2"/>
    <row r="60195" hidden="1" x14ac:dyDescent="0.2"/>
    <row r="60196" hidden="1" x14ac:dyDescent="0.2"/>
    <row r="60197" hidden="1" x14ac:dyDescent="0.2"/>
    <row r="60198" hidden="1" x14ac:dyDescent="0.2"/>
    <row r="60199" hidden="1" x14ac:dyDescent="0.2"/>
    <row r="60200" hidden="1" x14ac:dyDescent="0.2"/>
    <row r="60201" hidden="1" x14ac:dyDescent="0.2"/>
    <row r="60202" hidden="1" x14ac:dyDescent="0.2"/>
    <row r="60203" hidden="1" x14ac:dyDescent="0.2"/>
    <row r="60204" hidden="1" x14ac:dyDescent="0.2"/>
    <row r="60205" hidden="1" x14ac:dyDescent="0.2"/>
    <row r="60206" hidden="1" x14ac:dyDescent="0.2"/>
    <row r="60207" hidden="1" x14ac:dyDescent="0.2"/>
    <row r="60208" hidden="1" x14ac:dyDescent="0.2"/>
    <row r="60209" hidden="1" x14ac:dyDescent="0.2"/>
    <row r="60210" hidden="1" x14ac:dyDescent="0.2"/>
    <row r="60211" hidden="1" x14ac:dyDescent="0.2"/>
    <row r="60212" hidden="1" x14ac:dyDescent="0.2"/>
    <row r="60213" hidden="1" x14ac:dyDescent="0.2"/>
    <row r="60214" hidden="1" x14ac:dyDescent="0.2"/>
    <row r="60215" hidden="1" x14ac:dyDescent="0.2"/>
    <row r="60216" hidden="1" x14ac:dyDescent="0.2"/>
    <row r="60217" hidden="1" x14ac:dyDescent="0.2"/>
    <row r="60218" hidden="1" x14ac:dyDescent="0.2"/>
    <row r="60219" hidden="1" x14ac:dyDescent="0.2"/>
    <row r="60220" hidden="1" x14ac:dyDescent="0.2"/>
    <row r="60221" hidden="1" x14ac:dyDescent="0.2"/>
    <row r="60222" hidden="1" x14ac:dyDescent="0.2"/>
    <row r="60223" hidden="1" x14ac:dyDescent="0.2"/>
    <row r="60224" hidden="1" x14ac:dyDescent="0.2"/>
    <row r="60225" hidden="1" x14ac:dyDescent="0.2"/>
    <row r="60226" hidden="1" x14ac:dyDescent="0.2"/>
    <row r="60227" hidden="1" x14ac:dyDescent="0.2"/>
    <row r="60228" hidden="1" x14ac:dyDescent="0.2"/>
    <row r="60229" hidden="1" x14ac:dyDescent="0.2"/>
    <row r="60230" hidden="1" x14ac:dyDescent="0.2"/>
    <row r="60231" hidden="1" x14ac:dyDescent="0.2"/>
    <row r="60232" hidden="1" x14ac:dyDescent="0.2"/>
    <row r="60233" hidden="1" x14ac:dyDescent="0.2"/>
    <row r="60234" hidden="1" x14ac:dyDescent="0.2"/>
    <row r="60235" hidden="1" x14ac:dyDescent="0.2"/>
    <row r="60236" hidden="1" x14ac:dyDescent="0.2"/>
    <row r="60237" hidden="1" x14ac:dyDescent="0.2"/>
    <row r="60238" hidden="1" x14ac:dyDescent="0.2"/>
    <row r="60239" hidden="1" x14ac:dyDescent="0.2"/>
    <row r="60240" hidden="1" x14ac:dyDescent="0.2"/>
    <row r="60241" hidden="1" x14ac:dyDescent="0.2"/>
    <row r="60242" hidden="1" x14ac:dyDescent="0.2"/>
    <row r="60243" hidden="1" x14ac:dyDescent="0.2"/>
    <row r="60244" hidden="1" x14ac:dyDescent="0.2"/>
    <row r="60245" hidden="1" x14ac:dyDescent="0.2"/>
    <row r="60246" hidden="1" x14ac:dyDescent="0.2"/>
    <row r="60247" hidden="1" x14ac:dyDescent="0.2"/>
    <row r="60248" hidden="1" x14ac:dyDescent="0.2"/>
    <row r="60249" hidden="1" x14ac:dyDescent="0.2"/>
    <row r="60250" hidden="1" x14ac:dyDescent="0.2"/>
    <row r="60251" hidden="1" x14ac:dyDescent="0.2"/>
    <row r="60252" hidden="1" x14ac:dyDescent="0.2"/>
    <row r="60253" hidden="1" x14ac:dyDescent="0.2"/>
    <row r="60254" hidden="1" x14ac:dyDescent="0.2"/>
    <row r="60255" hidden="1" x14ac:dyDescent="0.2"/>
    <row r="60256" hidden="1" x14ac:dyDescent="0.2"/>
    <row r="60257" hidden="1" x14ac:dyDescent="0.2"/>
    <row r="60258" hidden="1" x14ac:dyDescent="0.2"/>
    <row r="60259" hidden="1" x14ac:dyDescent="0.2"/>
    <row r="60260" hidden="1" x14ac:dyDescent="0.2"/>
    <row r="60261" hidden="1" x14ac:dyDescent="0.2"/>
    <row r="60262" hidden="1" x14ac:dyDescent="0.2"/>
    <row r="60263" hidden="1" x14ac:dyDescent="0.2"/>
    <row r="60264" hidden="1" x14ac:dyDescent="0.2"/>
    <row r="60265" hidden="1" x14ac:dyDescent="0.2"/>
    <row r="60266" hidden="1" x14ac:dyDescent="0.2"/>
    <row r="60267" hidden="1" x14ac:dyDescent="0.2"/>
    <row r="60268" hidden="1" x14ac:dyDescent="0.2"/>
    <row r="60269" hidden="1" x14ac:dyDescent="0.2"/>
    <row r="60270" hidden="1" x14ac:dyDescent="0.2"/>
    <row r="60271" hidden="1" x14ac:dyDescent="0.2"/>
    <row r="60272" hidden="1" x14ac:dyDescent="0.2"/>
    <row r="60273" hidden="1" x14ac:dyDescent="0.2"/>
    <row r="60274" hidden="1" x14ac:dyDescent="0.2"/>
    <row r="60275" hidden="1" x14ac:dyDescent="0.2"/>
    <row r="60276" hidden="1" x14ac:dyDescent="0.2"/>
    <row r="60277" hidden="1" x14ac:dyDescent="0.2"/>
    <row r="60278" hidden="1" x14ac:dyDescent="0.2"/>
    <row r="60279" hidden="1" x14ac:dyDescent="0.2"/>
    <row r="60280" hidden="1" x14ac:dyDescent="0.2"/>
    <row r="60281" hidden="1" x14ac:dyDescent="0.2"/>
    <row r="60282" hidden="1" x14ac:dyDescent="0.2"/>
    <row r="60283" hidden="1" x14ac:dyDescent="0.2"/>
    <row r="60284" hidden="1" x14ac:dyDescent="0.2"/>
    <row r="60285" hidden="1" x14ac:dyDescent="0.2"/>
    <row r="60286" hidden="1" x14ac:dyDescent="0.2"/>
    <row r="60287" hidden="1" x14ac:dyDescent="0.2"/>
    <row r="60288" hidden="1" x14ac:dyDescent="0.2"/>
    <row r="60289" hidden="1" x14ac:dyDescent="0.2"/>
    <row r="60290" hidden="1" x14ac:dyDescent="0.2"/>
    <row r="60291" hidden="1" x14ac:dyDescent="0.2"/>
    <row r="60292" hidden="1" x14ac:dyDescent="0.2"/>
    <row r="60293" hidden="1" x14ac:dyDescent="0.2"/>
    <row r="60294" hidden="1" x14ac:dyDescent="0.2"/>
    <row r="60295" hidden="1" x14ac:dyDescent="0.2"/>
    <row r="60296" hidden="1" x14ac:dyDescent="0.2"/>
    <row r="60297" hidden="1" x14ac:dyDescent="0.2"/>
    <row r="60298" hidden="1" x14ac:dyDescent="0.2"/>
    <row r="60299" hidden="1" x14ac:dyDescent="0.2"/>
    <row r="60300" hidden="1" x14ac:dyDescent="0.2"/>
    <row r="60301" hidden="1" x14ac:dyDescent="0.2"/>
    <row r="60302" hidden="1" x14ac:dyDescent="0.2"/>
    <row r="60303" hidden="1" x14ac:dyDescent="0.2"/>
    <row r="60304" hidden="1" x14ac:dyDescent="0.2"/>
    <row r="60305" hidden="1" x14ac:dyDescent="0.2"/>
    <row r="60306" hidden="1" x14ac:dyDescent="0.2"/>
    <row r="60307" hidden="1" x14ac:dyDescent="0.2"/>
    <row r="60308" hidden="1" x14ac:dyDescent="0.2"/>
    <row r="60309" hidden="1" x14ac:dyDescent="0.2"/>
    <row r="60310" hidden="1" x14ac:dyDescent="0.2"/>
    <row r="60311" hidden="1" x14ac:dyDescent="0.2"/>
    <row r="60312" hidden="1" x14ac:dyDescent="0.2"/>
    <row r="60313" hidden="1" x14ac:dyDescent="0.2"/>
    <row r="60314" hidden="1" x14ac:dyDescent="0.2"/>
    <row r="60315" hidden="1" x14ac:dyDescent="0.2"/>
    <row r="60316" hidden="1" x14ac:dyDescent="0.2"/>
    <row r="60317" hidden="1" x14ac:dyDescent="0.2"/>
    <row r="60318" hidden="1" x14ac:dyDescent="0.2"/>
    <row r="60319" hidden="1" x14ac:dyDescent="0.2"/>
    <row r="60320" hidden="1" x14ac:dyDescent="0.2"/>
    <row r="60321" hidden="1" x14ac:dyDescent="0.2"/>
    <row r="60322" hidden="1" x14ac:dyDescent="0.2"/>
    <row r="60323" hidden="1" x14ac:dyDescent="0.2"/>
    <row r="60324" hidden="1" x14ac:dyDescent="0.2"/>
    <row r="60325" hidden="1" x14ac:dyDescent="0.2"/>
    <row r="60326" hidden="1" x14ac:dyDescent="0.2"/>
    <row r="60327" hidden="1" x14ac:dyDescent="0.2"/>
    <row r="60328" hidden="1" x14ac:dyDescent="0.2"/>
    <row r="60329" hidden="1" x14ac:dyDescent="0.2"/>
    <row r="60330" hidden="1" x14ac:dyDescent="0.2"/>
    <row r="60331" hidden="1" x14ac:dyDescent="0.2"/>
    <row r="60332" hidden="1" x14ac:dyDescent="0.2"/>
    <row r="60333" hidden="1" x14ac:dyDescent="0.2"/>
    <row r="60334" hidden="1" x14ac:dyDescent="0.2"/>
    <row r="60335" hidden="1" x14ac:dyDescent="0.2"/>
    <row r="60336" hidden="1" x14ac:dyDescent="0.2"/>
    <row r="60337" hidden="1" x14ac:dyDescent="0.2"/>
    <row r="60338" hidden="1" x14ac:dyDescent="0.2"/>
    <row r="60339" hidden="1" x14ac:dyDescent="0.2"/>
    <row r="60340" hidden="1" x14ac:dyDescent="0.2"/>
    <row r="60341" hidden="1" x14ac:dyDescent="0.2"/>
    <row r="60342" hidden="1" x14ac:dyDescent="0.2"/>
    <row r="60343" hidden="1" x14ac:dyDescent="0.2"/>
    <row r="60344" hidden="1" x14ac:dyDescent="0.2"/>
    <row r="60345" hidden="1" x14ac:dyDescent="0.2"/>
    <row r="60346" hidden="1" x14ac:dyDescent="0.2"/>
    <row r="60347" hidden="1" x14ac:dyDescent="0.2"/>
    <row r="60348" hidden="1" x14ac:dyDescent="0.2"/>
    <row r="60349" hidden="1" x14ac:dyDescent="0.2"/>
    <row r="60350" hidden="1" x14ac:dyDescent="0.2"/>
    <row r="60351" hidden="1" x14ac:dyDescent="0.2"/>
    <row r="60352" hidden="1" x14ac:dyDescent="0.2"/>
    <row r="60353" hidden="1" x14ac:dyDescent="0.2"/>
    <row r="60354" hidden="1" x14ac:dyDescent="0.2"/>
    <row r="60355" hidden="1" x14ac:dyDescent="0.2"/>
    <row r="60356" hidden="1" x14ac:dyDescent="0.2"/>
    <row r="60357" hidden="1" x14ac:dyDescent="0.2"/>
    <row r="60358" hidden="1" x14ac:dyDescent="0.2"/>
    <row r="60359" hidden="1" x14ac:dyDescent="0.2"/>
    <row r="60360" hidden="1" x14ac:dyDescent="0.2"/>
    <row r="60361" hidden="1" x14ac:dyDescent="0.2"/>
    <row r="60362" hidden="1" x14ac:dyDescent="0.2"/>
    <row r="60363" hidden="1" x14ac:dyDescent="0.2"/>
    <row r="60364" hidden="1" x14ac:dyDescent="0.2"/>
    <row r="60365" hidden="1" x14ac:dyDescent="0.2"/>
    <row r="60366" hidden="1" x14ac:dyDescent="0.2"/>
    <row r="60367" hidden="1" x14ac:dyDescent="0.2"/>
    <row r="60368" hidden="1" x14ac:dyDescent="0.2"/>
    <row r="60369" hidden="1" x14ac:dyDescent="0.2"/>
    <row r="60370" hidden="1" x14ac:dyDescent="0.2"/>
    <row r="60371" hidden="1" x14ac:dyDescent="0.2"/>
    <row r="60372" hidden="1" x14ac:dyDescent="0.2"/>
    <row r="60373" hidden="1" x14ac:dyDescent="0.2"/>
    <row r="60374" hidden="1" x14ac:dyDescent="0.2"/>
    <row r="60375" hidden="1" x14ac:dyDescent="0.2"/>
    <row r="60376" hidden="1" x14ac:dyDescent="0.2"/>
    <row r="60377" hidden="1" x14ac:dyDescent="0.2"/>
    <row r="60378" hidden="1" x14ac:dyDescent="0.2"/>
    <row r="60379" hidden="1" x14ac:dyDescent="0.2"/>
    <row r="60380" hidden="1" x14ac:dyDescent="0.2"/>
    <row r="60381" hidden="1" x14ac:dyDescent="0.2"/>
    <row r="60382" hidden="1" x14ac:dyDescent="0.2"/>
    <row r="60383" hidden="1" x14ac:dyDescent="0.2"/>
    <row r="60384" hidden="1" x14ac:dyDescent="0.2"/>
    <row r="60385" hidden="1" x14ac:dyDescent="0.2"/>
    <row r="60386" hidden="1" x14ac:dyDescent="0.2"/>
    <row r="60387" hidden="1" x14ac:dyDescent="0.2"/>
    <row r="60388" hidden="1" x14ac:dyDescent="0.2"/>
    <row r="60389" hidden="1" x14ac:dyDescent="0.2"/>
    <row r="60390" hidden="1" x14ac:dyDescent="0.2"/>
    <row r="60391" hidden="1" x14ac:dyDescent="0.2"/>
    <row r="60392" hidden="1" x14ac:dyDescent="0.2"/>
    <row r="60393" hidden="1" x14ac:dyDescent="0.2"/>
    <row r="60394" hidden="1" x14ac:dyDescent="0.2"/>
    <row r="60395" hidden="1" x14ac:dyDescent="0.2"/>
    <row r="60396" hidden="1" x14ac:dyDescent="0.2"/>
    <row r="60397" hidden="1" x14ac:dyDescent="0.2"/>
    <row r="60398" hidden="1" x14ac:dyDescent="0.2"/>
    <row r="60399" hidden="1" x14ac:dyDescent="0.2"/>
    <row r="60400" hidden="1" x14ac:dyDescent="0.2"/>
    <row r="60401" hidden="1" x14ac:dyDescent="0.2"/>
    <row r="60402" hidden="1" x14ac:dyDescent="0.2"/>
    <row r="60403" hidden="1" x14ac:dyDescent="0.2"/>
    <row r="60404" hidden="1" x14ac:dyDescent="0.2"/>
    <row r="60405" hidden="1" x14ac:dyDescent="0.2"/>
    <row r="60406" hidden="1" x14ac:dyDescent="0.2"/>
    <row r="60407" hidden="1" x14ac:dyDescent="0.2"/>
    <row r="60408" hidden="1" x14ac:dyDescent="0.2"/>
    <row r="60409" hidden="1" x14ac:dyDescent="0.2"/>
    <row r="60410" hidden="1" x14ac:dyDescent="0.2"/>
    <row r="60411" hidden="1" x14ac:dyDescent="0.2"/>
    <row r="60412" hidden="1" x14ac:dyDescent="0.2"/>
    <row r="60413" hidden="1" x14ac:dyDescent="0.2"/>
    <row r="60414" hidden="1" x14ac:dyDescent="0.2"/>
    <row r="60415" hidden="1" x14ac:dyDescent="0.2"/>
    <row r="60416" hidden="1" x14ac:dyDescent="0.2"/>
    <row r="60417" hidden="1" x14ac:dyDescent="0.2"/>
    <row r="60418" hidden="1" x14ac:dyDescent="0.2"/>
    <row r="60419" hidden="1" x14ac:dyDescent="0.2"/>
    <row r="60420" hidden="1" x14ac:dyDescent="0.2"/>
    <row r="60421" hidden="1" x14ac:dyDescent="0.2"/>
    <row r="60422" hidden="1" x14ac:dyDescent="0.2"/>
    <row r="60423" hidden="1" x14ac:dyDescent="0.2"/>
    <row r="60424" hidden="1" x14ac:dyDescent="0.2"/>
    <row r="60425" hidden="1" x14ac:dyDescent="0.2"/>
    <row r="60426" hidden="1" x14ac:dyDescent="0.2"/>
    <row r="60427" hidden="1" x14ac:dyDescent="0.2"/>
    <row r="60428" hidden="1" x14ac:dyDescent="0.2"/>
    <row r="60429" hidden="1" x14ac:dyDescent="0.2"/>
    <row r="60430" hidden="1" x14ac:dyDescent="0.2"/>
    <row r="60431" hidden="1" x14ac:dyDescent="0.2"/>
    <row r="60432" hidden="1" x14ac:dyDescent="0.2"/>
    <row r="60433" hidden="1" x14ac:dyDescent="0.2"/>
    <row r="60434" hidden="1" x14ac:dyDescent="0.2"/>
    <row r="60435" hidden="1" x14ac:dyDescent="0.2"/>
    <row r="60436" hidden="1" x14ac:dyDescent="0.2"/>
    <row r="60437" hidden="1" x14ac:dyDescent="0.2"/>
    <row r="60438" hidden="1" x14ac:dyDescent="0.2"/>
    <row r="60439" hidden="1" x14ac:dyDescent="0.2"/>
    <row r="60440" hidden="1" x14ac:dyDescent="0.2"/>
    <row r="60441" hidden="1" x14ac:dyDescent="0.2"/>
    <row r="60442" hidden="1" x14ac:dyDescent="0.2"/>
    <row r="60443" hidden="1" x14ac:dyDescent="0.2"/>
    <row r="60444" hidden="1" x14ac:dyDescent="0.2"/>
    <row r="60445" hidden="1" x14ac:dyDescent="0.2"/>
    <row r="60446" hidden="1" x14ac:dyDescent="0.2"/>
    <row r="60447" hidden="1" x14ac:dyDescent="0.2"/>
    <row r="60448" hidden="1" x14ac:dyDescent="0.2"/>
    <row r="60449" hidden="1" x14ac:dyDescent="0.2"/>
    <row r="60450" hidden="1" x14ac:dyDescent="0.2"/>
    <row r="60451" hidden="1" x14ac:dyDescent="0.2"/>
    <row r="60452" hidden="1" x14ac:dyDescent="0.2"/>
    <row r="60453" hidden="1" x14ac:dyDescent="0.2"/>
    <row r="60454" hidden="1" x14ac:dyDescent="0.2"/>
    <row r="60455" hidden="1" x14ac:dyDescent="0.2"/>
    <row r="60456" hidden="1" x14ac:dyDescent="0.2"/>
    <row r="60457" hidden="1" x14ac:dyDescent="0.2"/>
    <row r="60458" hidden="1" x14ac:dyDescent="0.2"/>
    <row r="60459" hidden="1" x14ac:dyDescent="0.2"/>
    <row r="60460" hidden="1" x14ac:dyDescent="0.2"/>
    <row r="60461" hidden="1" x14ac:dyDescent="0.2"/>
    <row r="60462" hidden="1" x14ac:dyDescent="0.2"/>
    <row r="60463" hidden="1" x14ac:dyDescent="0.2"/>
    <row r="60464" hidden="1" x14ac:dyDescent="0.2"/>
    <row r="60465" hidden="1" x14ac:dyDescent="0.2"/>
    <row r="60466" hidden="1" x14ac:dyDescent="0.2"/>
    <row r="60467" hidden="1" x14ac:dyDescent="0.2"/>
    <row r="60468" hidden="1" x14ac:dyDescent="0.2"/>
    <row r="60469" hidden="1" x14ac:dyDescent="0.2"/>
    <row r="60470" hidden="1" x14ac:dyDescent="0.2"/>
    <row r="60471" hidden="1" x14ac:dyDescent="0.2"/>
    <row r="60472" hidden="1" x14ac:dyDescent="0.2"/>
    <row r="60473" hidden="1" x14ac:dyDescent="0.2"/>
    <row r="60474" hidden="1" x14ac:dyDescent="0.2"/>
    <row r="60475" hidden="1" x14ac:dyDescent="0.2"/>
    <row r="60476" hidden="1" x14ac:dyDescent="0.2"/>
    <row r="60477" hidden="1" x14ac:dyDescent="0.2"/>
    <row r="60478" hidden="1" x14ac:dyDescent="0.2"/>
    <row r="60479" hidden="1" x14ac:dyDescent="0.2"/>
    <row r="60480" hidden="1" x14ac:dyDescent="0.2"/>
    <row r="60481" hidden="1" x14ac:dyDescent="0.2"/>
    <row r="60482" hidden="1" x14ac:dyDescent="0.2"/>
    <row r="60483" hidden="1" x14ac:dyDescent="0.2"/>
    <row r="60484" hidden="1" x14ac:dyDescent="0.2"/>
    <row r="60485" hidden="1" x14ac:dyDescent="0.2"/>
    <row r="60486" hidden="1" x14ac:dyDescent="0.2"/>
    <row r="60487" hidden="1" x14ac:dyDescent="0.2"/>
    <row r="60488" hidden="1" x14ac:dyDescent="0.2"/>
    <row r="60489" hidden="1" x14ac:dyDescent="0.2"/>
    <row r="60490" hidden="1" x14ac:dyDescent="0.2"/>
    <row r="60491" hidden="1" x14ac:dyDescent="0.2"/>
    <row r="60492" hidden="1" x14ac:dyDescent="0.2"/>
    <row r="60493" hidden="1" x14ac:dyDescent="0.2"/>
    <row r="60494" hidden="1" x14ac:dyDescent="0.2"/>
    <row r="60495" hidden="1" x14ac:dyDescent="0.2"/>
    <row r="60496" hidden="1" x14ac:dyDescent="0.2"/>
    <row r="60497" hidden="1" x14ac:dyDescent="0.2"/>
    <row r="60498" hidden="1" x14ac:dyDescent="0.2"/>
    <row r="60499" hidden="1" x14ac:dyDescent="0.2"/>
    <row r="60500" hidden="1" x14ac:dyDescent="0.2"/>
    <row r="60501" hidden="1" x14ac:dyDescent="0.2"/>
    <row r="60502" hidden="1" x14ac:dyDescent="0.2"/>
    <row r="60503" hidden="1" x14ac:dyDescent="0.2"/>
    <row r="60504" hidden="1" x14ac:dyDescent="0.2"/>
    <row r="60505" hidden="1" x14ac:dyDescent="0.2"/>
    <row r="60506" hidden="1" x14ac:dyDescent="0.2"/>
    <row r="60507" hidden="1" x14ac:dyDescent="0.2"/>
    <row r="60508" hidden="1" x14ac:dyDescent="0.2"/>
    <row r="60509" hidden="1" x14ac:dyDescent="0.2"/>
    <row r="60510" hidden="1" x14ac:dyDescent="0.2"/>
    <row r="60511" hidden="1" x14ac:dyDescent="0.2"/>
    <row r="60512" hidden="1" x14ac:dyDescent="0.2"/>
    <row r="60513" hidden="1" x14ac:dyDescent="0.2"/>
    <row r="60514" hidden="1" x14ac:dyDescent="0.2"/>
    <row r="60515" hidden="1" x14ac:dyDescent="0.2"/>
    <row r="60516" hidden="1" x14ac:dyDescent="0.2"/>
    <row r="60517" hidden="1" x14ac:dyDescent="0.2"/>
    <row r="60518" hidden="1" x14ac:dyDescent="0.2"/>
    <row r="60519" hidden="1" x14ac:dyDescent="0.2"/>
    <row r="60520" hidden="1" x14ac:dyDescent="0.2"/>
    <row r="60521" hidden="1" x14ac:dyDescent="0.2"/>
    <row r="60522" hidden="1" x14ac:dyDescent="0.2"/>
    <row r="60523" hidden="1" x14ac:dyDescent="0.2"/>
    <row r="60524" hidden="1" x14ac:dyDescent="0.2"/>
    <row r="60525" hidden="1" x14ac:dyDescent="0.2"/>
    <row r="60526" hidden="1" x14ac:dyDescent="0.2"/>
    <row r="60527" hidden="1" x14ac:dyDescent="0.2"/>
    <row r="60528" hidden="1" x14ac:dyDescent="0.2"/>
    <row r="60529" hidden="1" x14ac:dyDescent="0.2"/>
    <row r="60530" hidden="1" x14ac:dyDescent="0.2"/>
    <row r="60531" hidden="1" x14ac:dyDescent="0.2"/>
    <row r="60532" hidden="1" x14ac:dyDescent="0.2"/>
    <row r="60533" hidden="1" x14ac:dyDescent="0.2"/>
    <row r="60534" hidden="1" x14ac:dyDescent="0.2"/>
    <row r="60535" hidden="1" x14ac:dyDescent="0.2"/>
    <row r="60536" hidden="1" x14ac:dyDescent="0.2"/>
    <row r="60537" hidden="1" x14ac:dyDescent="0.2"/>
    <row r="60538" hidden="1" x14ac:dyDescent="0.2"/>
    <row r="60539" hidden="1" x14ac:dyDescent="0.2"/>
    <row r="60540" hidden="1" x14ac:dyDescent="0.2"/>
    <row r="60541" hidden="1" x14ac:dyDescent="0.2"/>
    <row r="60542" hidden="1" x14ac:dyDescent="0.2"/>
    <row r="60543" hidden="1" x14ac:dyDescent="0.2"/>
    <row r="60544" hidden="1" x14ac:dyDescent="0.2"/>
    <row r="60545" hidden="1" x14ac:dyDescent="0.2"/>
    <row r="60546" hidden="1" x14ac:dyDescent="0.2"/>
    <row r="60547" hidden="1" x14ac:dyDescent="0.2"/>
    <row r="60548" hidden="1" x14ac:dyDescent="0.2"/>
    <row r="60549" hidden="1" x14ac:dyDescent="0.2"/>
    <row r="60550" hidden="1" x14ac:dyDescent="0.2"/>
    <row r="60551" hidden="1" x14ac:dyDescent="0.2"/>
    <row r="60552" hidden="1" x14ac:dyDescent="0.2"/>
    <row r="60553" hidden="1" x14ac:dyDescent="0.2"/>
    <row r="60554" hidden="1" x14ac:dyDescent="0.2"/>
    <row r="60555" hidden="1" x14ac:dyDescent="0.2"/>
    <row r="60556" hidden="1" x14ac:dyDescent="0.2"/>
    <row r="60557" hidden="1" x14ac:dyDescent="0.2"/>
    <row r="60558" hidden="1" x14ac:dyDescent="0.2"/>
    <row r="60559" hidden="1" x14ac:dyDescent="0.2"/>
    <row r="60560" hidden="1" x14ac:dyDescent="0.2"/>
    <row r="60561" hidden="1" x14ac:dyDescent="0.2"/>
    <row r="60562" hidden="1" x14ac:dyDescent="0.2"/>
    <row r="60563" hidden="1" x14ac:dyDescent="0.2"/>
    <row r="60564" hidden="1" x14ac:dyDescent="0.2"/>
    <row r="60565" hidden="1" x14ac:dyDescent="0.2"/>
    <row r="60566" hidden="1" x14ac:dyDescent="0.2"/>
    <row r="60567" hidden="1" x14ac:dyDescent="0.2"/>
    <row r="60568" hidden="1" x14ac:dyDescent="0.2"/>
    <row r="60569" hidden="1" x14ac:dyDescent="0.2"/>
    <row r="60570" hidden="1" x14ac:dyDescent="0.2"/>
    <row r="60571" hidden="1" x14ac:dyDescent="0.2"/>
    <row r="60572" hidden="1" x14ac:dyDescent="0.2"/>
    <row r="60573" hidden="1" x14ac:dyDescent="0.2"/>
    <row r="60574" hidden="1" x14ac:dyDescent="0.2"/>
    <row r="60575" hidden="1" x14ac:dyDescent="0.2"/>
    <row r="60576" hidden="1" x14ac:dyDescent="0.2"/>
    <row r="60577" hidden="1" x14ac:dyDescent="0.2"/>
    <row r="60578" hidden="1" x14ac:dyDescent="0.2"/>
    <row r="60579" hidden="1" x14ac:dyDescent="0.2"/>
    <row r="60580" hidden="1" x14ac:dyDescent="0.2"/>
    <row r="60581" hidden="1" x14ac:dyDescent="0.2"/>
    <row r="60582" hidden="1" x14ac:dyDescent="0.2"/>
    <row r="60583" hidden="1" x14ac:dyDescent="0.2"/>
    <row r="60584" hidden="1" x14ac:dyDescent="0.2"/>
    <row r="60585" hidden="1" x14ac:dyDescent="0.2"/>
    <row r="60586" hidden="1" x14ac:dyDescent="0.2"/>
    <row r="60587" hidden="1" x14ac:dyDescent="0.2"/>
    <row r="60588" hidden="1" x14ac:dyDescent="0.2"/>
    <row r="60589" hidden="1" x14ac:dyDescent="0.2"/>
    <row r="60590" hidden="1" x14ac:dyDescent="0.2"/>
    <row r="60591" hidden="1" x14ac:dyDescent="0.2"/>
    <row r="60592" hidden="1" x14ac:dyDescent="0.2"/>
    <row r="60593" hidden="1" x14ac:dyDescent="0.2"/>
    <row r="60594" hidden="1" x14ac:dyDescent="0.2"/>
    <row r="60595" hidden="1" x14ac:dyDescent="0.2"/>
    <row r="60596" hidden="1" x14ac:dyDescent="0.2"/>
    <row r="60597" hidden="1" x14ac:dyDescent="0.2"/>
    <row r="60598" hidden="1" x14ac:dyDescent="0.2"/>
    <row r="60599" hidden="1" x14ac:dyDescent="0.2"/>
    <row r="60600" hidden="1" x14ac:dyDescent="0.2"/>
    <row r="60601" hidden="1" x14ac:dyDescent="0.2"/>
    <row r="60602" hidden="1" x14ac:dyDescent="0.2"/>
    <row r="60603" hidden="1" x14ac:dyDescent="0.2"/>
    <row r="60604" hidden="1" x14ac:dyDescent="0.2"/>
    <row r="60605" hidden="1" x14ac:dyDescent="0.2"/>
    <row r="60606" hidden="1" x14ac:dyDescent="0.2"/>
    <row r="60607" hidden="1" x14ac:dyDescent="0.2"/>
    <row r="60608" hidden="1" x14ac:dyDescent="0.2"/>
    <row r="60609" hidden="1" x14ac:dyDescent="0.2"/>
    <row r="60610" hidden="1" x14ac:dyDescent="0.2"/>
    <row r="60611" hidden="1" x14ac:dyDescent="0.2"/>
    <row r="60612" hidden="1" x14ac:dyDescent="0.2"/>
    <row r="60613" hidden="1" x14ac:dyDescent="0.2"/>
    <row r="60614" hidden="1" x14ac:dyDescent="0.2"/>
    <row r="60615" hidden="1" x14ac:dyDescent="0.2"/>
    <row r="60616" hidden="1" x14ac:dyDescent="0.2"/>
    <row r="60617" hidden="1" x14ac:dyDescent="0.2"/>
    <row r="60618" hidden="1" x14ac:dyDescent="0.2"/>
    <row r="60619" hidden="1" x14ac:dyDescent="0.2"/>
    <row r="60620" hidden="1" x14ac:dyDescent="0.2"/>
    <row r="60621" hidden="1" x14ac:dyDescent="0.2"/>
    <row r="60622" hidden="1" x14ac:dyDescent="0.2"/>
    <row r="60623" hidden="1" x14ac:dyDescent="0.2"/>
    <row r="60624" hidden="1" x14ac:dyDescent="0.2"/>
    <row r="60625" hidden="1" x14ac:dyDescent="0.2"/>
    <row r="60626" hidden="1" x14ac:dyDescent="0.2"/>
    <row r="60627" hidden="1" x14ac:dyDescent="0.2"/>
    <row r="60628" hidden="1" x14ac:dyDescent="0.2"/>
    <row r="60629" hidden="1" x14ac:dyDescent="0.2"/>
    <row r="60630" hidden="1" x14ac:dyDescent="0.2"/>
    <row r="60631" hidden="1" x14ac:dyDescent="0.2"/>
    <row r="60632" hidden="1" x14ac:dyDescent="0.2"/>
    <row r="60633" hidden="1" x14ac:dyDescent="0.2"/>
    <row r="60634" hidden="1" x14ac:dyDescent="0.2"/>
    <row r="60635" hidden="1" x14ac:dyDescent="0.2"/>
    <row r="60636" hidden="1" x14ac:dyDescent="0.2"/>
    <row r="60637" hidden="1" x14ac:dyDescent="0.2"/>
    <row r="60638" hidden="1" x14ac:dyDescent="0.2"/>
    <row r="60639" hidden="1" x14ac:dyDescent="0.2"/>
    <row r="60640" hidden="1" x14ac:dyDescent="0.2"/>
    <row r="60641" hidden="1" x14ac:dyDescent="0.2"/>
    <row r="60642" hidden="1" x14ac:dyDescent="0.2"/>
    <row r="60643" hidden="1" x14ac:dyDescent="0.2"/>
    <row r="60644" hidden="1" x14ac:dyDescent="0.2"/>
    <row r="60645" hidden="1" x14ac:dyDescent="0.2"/>
    <row r="60646" hidden="1" x14ac:dyDescent="0.2"/>
    <row r="60647" hidden="1" x14ac:dyDescent="0.2"/>
    <row r="60648" hidden="1" x14ac:dyDescent="0.2"/>
    <row r="60649" hidden="1" x14ac:dyDescent="0.2"/>
    <row r="60650" hidden="1" x14ac:dyDescent="0.2"/>
    <row r="60651" hidden="1" x14ac:dyDescent="0.2"/>
    <row r="60652" hidden="1" x14ac:dyDescent="0.2"/>
    <row r="60653" hidden="1" x14ac:dyDescent="0.2"/>
    <row r="60654" hidden="1" x14ac:dyDescent="0.2"/>
    <row r="60655" hidden="1" x14ac:dyDescent="0.2"/>
    <row r="60656" hidden="1" x14ac:dyDescent="0.2"/>
    <row r="60657" hidden="1" x14ac:dyDescent="0.2"/>
    <row r="60658" hidden="1" x14ac:dyDescent="0.2"/>
    <row r="60659" hidden="1" x14ac:dyDescent="0.2"/>
    <row r="60660" hidden="1" x14ac:dyDescent="0.2"/>
    <row r="60661" hidden="1" x14ac:dyDescent="0.2"/>
    <row r="60662" hidden="1" x14ac:dyDescent="0.2"/>
    <row r="60663" hidden="1" x14ac:dyDescent="0.2"/>
    <row r="60664" hidden="1" x14ac:dyDescent="0.2"/>
    <row r="60665" hidden="1" x14ac:dyDescent="0.2"/>
    <row r="60666" hidden="1" x14ac:dyDescent="0.2"/>
    <row r="60667" hidden="1" x14ac:dyDescent="0.2"/>
    <row r="60668" hidden="1" x14ac:dyDescent="0.2"/>
    <row r="60669" hidden="1" x14ac:dyDescent="0.2"/>
    <row r="60670" hidden="1" x14ac:dyDescent="0.2"/>
    <row r="60671" hidden="1" x14ac:dyDescent="0.2"/>
    <row r="60672" hidden="1" x14ac:dyDescent="0.2"/>
    <row r="60673" hidden="1" x14ac:dyDescent="0.2"/>
    <row r="60674" hidden="1" x14ac:dyDescent="0.2"/>
    <row r="60675" hidden="1" x14ac:dyDescent="0.2"/>
    <row r="60676" hidden="1" x14ac:dyDescent="0.2"/>
    <row r="60677" hidden="1" x14ac:dyDescent="0.2"/>
    <row r="60678" hidden="1" x14ac:dyDescent="0.2"/>
    <row r="60679" hidden="1" x14ac:dyDescent="0.2"/>
    <row r="60680" hidden="1" x14ac:dyDescent="0.2"/>
    <row r="60681" hidden="1" x14ac:dyDescent="0.2"/>
    <row r="60682" hidden="1" x14ac:dyDescent="0.2"/>
    <row r="60683" hidden="1" x14ac:dyDescent="0.2"/>
    <row r="60684" hidden="1" x14ac:dyDescent="0.2"/>
    <row r="60685" hidden="1" x14ac:dyDescent="0.2"/>
    <row r="60686" hidden="1" x14ac:dyDescent="0.2"/>
    <row r="60687" hidden="1" x14ac:dyDescent="0.2"/>
    <row r="60688" hidden="1" x14ac:dyDescent="0.2"/>
    <row r="60689" hidden="1" x14ac:dyDescent="0.2"/>
    <row r="60690" hidden="1" x14ac:dyDescent="0.2"/>
    <row r="60691" hidden="1" x14ac:dyDescent="0.2"/>
    <row r="60692" hidden="1" x14ac:dyDescent="0.2"/>
    <row r="60693" hidden="1" x14ac:dyDescent="0.2"/>
    <row r="60694" hidden="1" x14ac:dyDescent="0.2"/>
    <row r="60695" hidden="1" x14ac:dyDescent="0.2"/>
    <row r="60696" hidden="1" x14ac:dyDescent="0.2"/>
    <row r="60697" hidden="1" x14ac:dyDescent="0.2"/>
    <row r="60698" hidden="1" x14ac:dyDescent="0.2"/>
    <row r="60699" hidden="1" x14ac:dyDescent="0.2"/>
    <row r="60700" hidden="1" x14ac:dyDescent="0.2"/>
    <row r="60701" hidden="1" x14ac:dyDescent="0.2"/>
    <row r="60702" hidden="1" x14ac:dyDescent="0.2"/>
    <row r="60703" hidden="1" x14ac:dyDescent="0.2"/>
    <row r="60704" hidden="1" x14ac:dyDescent="0.2"/>
    <row r="60705" hidden="1" x14ac:dyDescent="0.2"/>
    <row r="60706" hidden="1" x14ac:dyDescent="0.2"/>
    <row r="60707" hidden="1" x14ac:dyDescent="0.2"/>
    <row r="60708" hidden="1" x14ac:dyDescent="0.2"/>
    <row r="60709" hidden="1" x14ac:dyDescent="0.2"/>
    <row r="60710" hidden="1" x14ac:dyDescent="0.2"/>
    <row r="60711" hidden="1" x14ac:dyDescent="0.2"/>
    <row r="60712" hidden="1" x14ac:dyDescent="0.2"/>
    <row r="60713" hidden="1" x14ac:dyDescent="0.2"/>
    <row r="60714" hidden="1" x14ac:dyDescent="0.2"/>
    <row r="60715" hidden="1" x14ac:dyDescent="0.2"/>
    <row r="60716" hidden="1" x14ac:dyDescent="0.2"/>
    <row r="60717" hidden="1" x14ac:dyDescent="0.2"/>
    <row r="60718" hidden="1" x14ac:dyDescent="0.2"/>
    <row r="60719" hidden="1" x14ac:dyDescent="0.2"/>
    <row r="60720" hidden="1" x14ac:dyDescent="0.2"/>
    <row r="60721" hidden="1" x14ac:dyDescent="0.2"/>
    <row r="60722" hidden="1" x14ac:dyDescent="0.2"/>
    <row r="60723" hidden="1" x14ac:dyDescent="0.2"/>
    <row r="60724" hidden="1" x14ac:dyDescent="0.2"/>
    <row r="60725" hidden="1" x14ac:dyDescent="0.2"/>
    <row r="60726" hidden="1" x14ac:dyDescent="0.2"/>
    <row r="60727" hidden="1" x14ac:dyDescent="0.2"/>
    <row r="60728" hidden="1" x14ac:dyDescent="0.2"/>
    <row r="60729" hidden="1" x14ac:dyDescent="0.2"/>
    <row r="60730" hidden="1" x14ac:dyDescent="0.2"/>
    <row r="60731" hidden="1" x14ac:dyDescent="0.2"/>
    <row r="60732" hidden="1" x14ac:dyDescent="0.2"/>
    <row r="60733" hidden="1" x14ac:dyDescent="0.2"/>
    <row r="60734" hidden="1" x14ac:dyDescent="0.2"/>
    <row r="60735" hidden="1" x14ac:dyDescent="0.2"/>
    <row r="60736" hidden="1" x14ac:dyDescent="0.2"/>
    <row r="60737" hidden="1" x14ac:dyDescent="0.2"/>
    <row r="60738" hidden="1" x14ac:dyDescent="0.2"/>
    <row r="60739" hidden="1" x14ac:dyDescent="0.2"/>
    <row r="60740" hidden="1" x14ac:dyDescent="0.2"/>
    <row r="60741" hidden="1" x14ac:dyDescent="0.2"/>
    <row r="60742" hidden="1" x14ac:dyDescent="0.2"/>
    <row r="60743" hidden="1" x14ac:dyDescent="0.2"/>
    <row r="60744" hidden="1" x14ac:dyDescent="0.2"/>
    <row r="60745" hidden="1" x14ac:dyDescent="0.2"/>
    <row r="60746" hidden="1" x14ac:dyDescent="0.2"/>
    <row r="60747" hidden="1" x14ac:dyDescent="0.2"/>
    <row r="60748" hidden="1" x14ac:dyDescent="0.2"/>
    <row r="60749" hidden="1" x14ac:dyDescent="0.2"/>
    <row r="60750" hidden="1" x14ac:dyDescent="0.2"/>
    <row r="60751" hidden="1" x14ac:dyDescent="0.2"/>
    <row r="60752" hidden="1" x14ac:dyDescent="0.2"/>
    <row r="60753" hidden="1" x14ac:dyDescent="0.2"/>
    <row r="60754" hidden="1" x14ac:dyDescent="0.2"/>
    <row r="60755" hidden="1" x14ac:dyDescent="0.2"/>
    <row r="60756" hidden="1" x14ac:dyDescent="0.2"/>
    <row r="60757" hidden="1" x14ac:dyDescent="0.2"/>
    <row r="60758" hidden="1" x14ac:dyDescent="0.2"/>
    <row r="60759" hidden="1" x14ac:dyDescent="0.2"/>
    <row r="60760" hidden="1" x14ac:dyDescent="0.2"/>
    <row r="60761" hidden="1" x14ac:dyDescent="0.2"/>
    <row r="60762" hidden="1" x14ac:dyDescent="0.2"/>
    <row r="60763" hidden="1" x14ac:dyDescent="0.2"/>
    <row r="60764" hidden="1" x14ac:dyDescent="0.2"/>
    <row r="60765" hidden="1" x14ac:dyDescent="0.2"/>
    <row r="60766" hidden="1" x14ac:dyDescent="0.2"/>
    <row r="60767" hidden="1" x14ac:dyDescent="0.2"/>
    <row r="60768" hidden="1" x14ac:dyDescent="0.2"/>
    <row r="60769" hidden="1" x14ac:dyDescent="0.2"/>
    <row r="60770" hidden="1" x14ac:dyDescent="0.2"/>
    <row r="60771" hidden="1" x14ac:dyDescent="0.2"/>
    <row r="60772" hidden="1" x14ac:dyDescent="0.2"/>
    <row r="60773" hidden="1" x14ac:dyDescent="0.2"/>
    <row r="60774" hidden="1" x14ac:dyDescent="0.2"/>
    <row r="60775" hidden="1" x14ac:dyDescent="0.2"/>
    <row r="60776" hidden="1" x14ac:dyDescent="0.2"/>
    <row r="60777" hidden="1" x14ac:dyDescent="0.2"/>
    <row r="60778" hidden="1" x14ac:dyDescent="0.2"/>
    <row r="60779" hidden="1" x14ac:dyDescent="0.2"/>
    <row r="60780" hidden="1" x14ac:dyDescent="0.2"/>
    <row r="60781" hidden="1" x14ac:dyDescent="0.2"/>
    <row r="60782" hidden="1" x14ac:dyDescent="0.2"/>
    <row r="60783" hidden="1" x14ac:dyDescent="0.2"/>
    <row r="60784" hidden="1" x14ac:dyDescent="0.2"/>
    <row r="60785" hidden="1" x14ac:dyDescent="0.2"/>
    <row r="60786" hidden="1" x14ac:dyDescent="0.2"/>
    <row r="60787" hidden="1" x14ac:dyDescent="0.2"/>
    <row r="60788" hidden="1" x14ac:dyDescent="0.2"/>
    <row r="60789" hidden="1" x14ac:dyDescent="0.2"/>
    <row r="60790" hidden="1" x14ac:dyDescent="0.2"/>
    <row r="60791" hidden="1" x14ac:dyDescent="0.2"/>
    <row r="60792" hidden="1" x14ac:dyDescent="0.2"/>
    <row r="60793" hidden="1" x14ac:dyDescent="0.2"/>
    <row r="60794" hidden="1" x14ac:dyDescent="0.2"/>
    <row r="60795" hidden="1" x14ac:dyDescent="0.2"/>
    <row r="60796" hidden="1" x14ac:dyDescent="0.2"/>
    <row r="60797" hidden="1" x14ac:dyDescent="0.2"/>
    <row r="60798" hidden="1" x14ac:dyDescent="0.2"/>
    <row r="60799" hidden="1" x14ac:dyDescent="0.2"/>
    <row r="60800" hidden="1" x14ac:dyDescent="0.2"/>
    <row r="60801" hidden="1" x14ac:dyDescent="0.2"/>
    <row r="60802" hidden="1" x14ac:dyDescent="0.2"/>
    <row r="60803" hidden="1" x14ac:dyDescent="0.2"/>
    <row r="60804" hidden="1" x14ac:dyDescent="0.2"/>
    <row r="60805" hidden="1" x14ac:dyDescent="0.2"/>
    <row r="60806" hidden="1" x14ac:dyDescent="0.2"/>
    <row r="60807" hidden="1" x14ac:dyDescent="0.2"/>
    <row r="60808" hidden="1" x14ac:dyDescent="0.2"/>
    <row r="60809" hidden="1" x14ac:dyDescent="0.2"/>
    <row r="60810" hidden="1" x14ac:dyDescent="0.2"/>
    <row r="60811" hidden="1" x14ac:dyDescent="0.2"/>
    <row r="60812" hidden="1" x14ac:dyDescent="0.2"/>
    <row r="60813" hidden="1" x14ac:dyDescent="0.2"/>
    <row r="60814" hidden="1" x14ac:dyDescent="0.2"/>
    <row r="60815" hidden="1" x14ac:dyDescent="0.2"/>
    <row r="60816" hidden="1" x14ac:dyDescent="0.2"/>
    <row r="60817" hidden="1" x14ac:dyDescent="0.2"/>
    <row r="60818" hidden="1" x14ac:dyDescent="0.2"/>
    <row r="60819" hidden="1" x14ac:dyDescent="0.2"/>
    <row r="60820" hidden="1" x14ac:dyDescent="0.2"/>
    <row r="60821" hidden="1" x14ac:dyDescent="0.2"/>
    <row r="60822" hidden="1" x14ac:dyDescent="0.2"/>
    <row r="60823" hidden="1" x14ac:dyDescent="0.2"/>
    <row r="60824" hidden="1" x14ac:dyDescent="0.2"/>
    <row r="60825" hidden="1" x14ac:dyDescent="0.2"/>
    <row r="60826" hidden="1" x14ac:dyDescent="0.2"/>
    <row r="60827" hidden="1" x14ac:dyDescent="0.2"/>
    <row r="60828" hidden="1" x14ac:dyDescent="0.2"/>
    <row r="60829" hidden="1" x14ac:dyDescent="0.2"/>
    <row r="60830" hidden="1" x14ac:dyDescent="0.2"/>
    <row r="60831" hidden="1" x14ac:dyDescent="0.2"/>
    <row r="60832" hidden="1" x14ac:dyDescent="0.2"/>
    <row r="60833" hidden="1" x14ac:dyDescent="0.2"/>
    <row r="60834" hidden="1" x14ac:dyDescent="0.2"/>
    <row r="60835" hidden="1" x14ac:dyDescent="0.2"/>
    <row r="60836" hidden="1" x14ac:dyDescent="0.2"/>
    <row r="60837" hidden="1" x14ac:dyDescent="0.2"/>
    <row r="60838" hidden="1" x14ac:dyDescent="0.2"/>
    <row r="60839" hidden="1" x14ac:dyDescent="0.2"/>
    <row r="60840" hidden="1" x14ac:dyDescent="0.2"/>
    <row r="60841" hidden="1" x14ac:dyDescent="0.2"/>
    <row r="60842" hidden="1" x14ac:dyDescent="0.2"/>
    <row r="60843" hidden="1" x14ac:dyDescent="0.2"/>
    <row r="60844" hidden="1" x14ac:dyDescent="0.2"/>
    <row r="60845" hidden="1" x14ac:dyDescent="0.2"/>
    <row r="60846" hidden="1" x14ac:dyDescent="0.2"/>
    <row r="60847" hidden="1" x14ac:dyDescent="0.2"/>
    <row r="60848" hidden="1" x14ac:dyDescent="0.2"/>
    <row r="60849" hidden="1" x14ac:dyDescent="0.2"/>
    <row r="60850" hidden="1" x14ac:dyDescent="0.2"/>
    <row r="60851" hidden="1" x14ac:dyDescent="0.2"/>
    <row r="60852" hidden="1" x14ac:dyDescent="0.2"/>
    <row r="60853" hidden="1" x14ac:dyDescent="0.2"/>
    <row r="60854" hidden="1" x14ac:dyDescent="0.2"/>
    <row r="60855" hidden="1" x14ac:dyDescent="0.2"/>
    <row r="60856" hidden="1" x14ac:dyDescent="0.2"/>
    <row r="60857" hidden="1" x14ac:dyDescent="0.2"/>
    <row r="60858" hidden="1" x14ac:dyDescent="0.2"/>
    <row r="60859" hidden="1" x14ac:dyDescent="0.2"/>
    <row r="60860" hidden="1" x14ac:dyDescent="0.2"/>
    <row r="60861" hidden="1" x14ac:dyDescent="0.2"/>
    <row r="60862" hidden="1" x14ac:dyDescent="0.2"/>
    <row r="60863" hidden="1" x14ac:dyDescent="0.2"/>
    <row r="60864" hidden="1" x14ac:dyDescent="0.2"/>
    <row r="60865" hidden="1" x14ac:dyDescent="0.2"/>
    <row r="60866" hidden="1" x14ac:dyDescent="0.2"/>
    <row r="60867" hidden="1" x14ac:dyDescent="0.2"/>
    <row r="60868" hidden="1" x14ac:dyDescent="0.2"/>
    <row r="60869" hidden="1" x14ac:dyDescent="0.2"/>
    <row r="60870" hidden="1" x14ac:dyDescent="0.2"/>
    <row r="60871" hidden="1" x14ac:dyDescent="0.2"/>
    <row r="60872" hidden="1" x14ac:dyDescent="0.2"/>
    <row r="60873" hidden="1" x14ac:dyDescent="0.2"/>
    <row r="60874" hidden="1" x14ac:dyDescent="0.2"/>
    <row r="60875" hidden="1" x14ac:dyDescent="0.2"/>
    <row r="60876" hidden="1" x14ac:dyDescent="0.2"/>
    <row r="60877" hidden="1" x14ac:dyDescent="0.2"/>
    <row r="60878" hidden="1" x14ac:dyDescent="0.2"/>
    <row r="60879" hidden="1" x14ac:dyDescent="0.2"/>
    <row r="60880" hidden="1" x14ac:dyDescent="0.2"/>
    <row r="60881" hidden="1" x14ac:dyDescent="0.2"/>
    <row r="60882" hidden="1" x14ac:dyDescent="0.2"/>
    <row r="60883" hidden="1" x14ac:dyDescent="0.2"/>
    <row r="60884" hidden="1" x14ac:dyDescent="0.2"/>
    <row r="60885" hidden="1" x14ac:dyDescent="0.2"/>
    <row r="60886" hidden="1" x14ac:dyDescent="0.2"/>
    <row r="60887" hidden="1" x14ac:dyDescent="0.2"/>
    <row r="60888" hidden="1" x14ac:dyDescent="0.2"/>
    <row r="60889" hidden="1" x14ac:dyDescent="0.2"/>
    <row r="60890" hidden="1" x14ac:dyDescent="0.2"/>
    <row r="60891" hidden="1" x14ac:dyDescent="0.2"/>
    <row r="60892" hidden="1" x14ac:dyDescent="0.2"/>
    <row r="60893" hidden="1" x14ac:dyDescent="0.2"/>
    <row r="60894" hidden="1" x14ac:dyDescent="0.2"/>
    <row r="60895" hidden="1" x14ac:dyDescent="0.2"/>
    <row r="60896" hidden="1" x14ac:dyDescent="0.2"/>
    <row r="60897" hidden="1" x14ac:dyDescent="0.2"/>
    <row r="60898" hidden="1" x14ac:dyDescent="0.2"/>
    <row r="60899" hidden="1" x14ac:dyDescent="0.2"/>
    <row r="60900" hidden="1" x14ac:dyDescent="0.2"/>
    <row r="60901" hidden="1" x14ac:dyDescent="0.2"/>
    <row r="60902" hidden="1" x14ac:dyDescent="0.2"/>
    <row r="60903" hidden="1" x14ac:dyDescent="0.2"/>
    <row r="60904" hidden="1" x14ac:dyDescent="0.2"/>
    <row r="60905" hidden="1" x14ac:dyDescent="0.2"/>
    <row r="60906" hidden="1" x14ac:dyDescent="0.2"/>
    <row r="60907" hidden="1" x14ac:dyDescent="0.2"/>
    <row r="60908" hidden="1" x14ac:dyDescent="0.2"/>
    <row r="60909" hidden="1" x14ac:dyDescent="0.2"/>
    <row r="60910" hidden="1" x14ac:dyDescent="0.2"/>
    <row r="60911" hidden="1" x14ac:dyDescent="0.2"/>
    <row r="60912" hidden="1" x14ac:dyDescent="0.2"/>
    <row r="60913" hidden="1" x14ac:dyDescent="0.2"/>
    <row r="60914" hidden="1" x14ac:dyDescent="0.2"/>
    <row r="60915" hidden="1" x14ac:dyDescent="0.2"/>
    <row r="60916" hidden="1" x14ac:dyDescent="0.2"/>
    <row r="60917" hidden="1" x14ac:dyDescent="0.2"/>
    <row r="60918" hidden="1" x14ac:dyDescent="0.2"/>
    <row r="60919" hidden="1" x14ac:dyDescent="0.2"/>
    <row r="60920" hidden="1" x14ac:dyDescent="0.2"/>
    <row r="60921" hidden="1" x14ac:dyDescent="0.2"/>
    <row r="60922" hidden="1" x14ac:dyDescent="0.2"/>
    <row r="60923" hidden="1" x14ac:dyDescent="0.2"/>
    <row r="60924" hidden="1" x14ac:dyDescent="0.2"/>
    <row r="60925" hidden="1" x14ac:dyDescent="0.2"/>
    <row r="60926" hidden="1" x14ac:dyDescent="0.2"/>
    <row r="60927" hidden="1" x14ac:dyDescent="0.2"/>
    <row r="60928" hidden="1" x14ac:dyDescent="0.2"/>
    <row r="60929" hidden="1" x14ac:dyDescent="0.2"/>
    <row r="60930" hidden="1" x14ac:dyDescent="0.2"/>
    <row r="60931" hidden="1" x14ac:dyDescent="0.2"/>
    <row r="60932" hidden="1" x14ac:dyDescent="0.2"/>
    <row r="60933" hidden="1" x14ac:dyDescent="0.2"/>
    <row r="60934" hidden="1" x14ac:dyDescent="0.2"/>
    <row r="60935" hidden="1" x14ac:dyDescent="0.2"/>
    <row r="60936" hidden="1" x14ac:dyDescent="0.2"/>
    <row r="60937" hidden="1" x14ac:dyDescent="0.2"/>
    <row r="60938" hidden="1" x14ac:dyDescent="0.2"/>
    <row r="60939" hidden="1" x14ac:dyDescent="0.2"/>
    <row r="60940" hidden="1" x14ac:dyDescent="0.2"/>
    <row r="60941" hidden="1" x14ac:dyDescent="0.2"/>
    <row r="60942" hidden="1" x14ac:dyDescent="0.2"/>
    <row r="60943" hidden="1" x14ac:dyDescent="0.2"/>
    <row r="60944" hidden="1" x14ac:dyDescent="0.2"/>
    <row r="60945" hidden="1" x14ac:dyDescent="0.2"/>
    <row r="60946" hidden="1" x14ac:dyDescent="0.2"/>
    <row r="60947" hidden="1" x14ac:dyDescent="0.2"/>
    <row r="60948" hidden="1" x14ac:dyDescent="0.2"/>
    <row r="60949" hidden="1" x14ac:dyDescent="0.2"/>
    <row r="60950" hidden="1" x14ac:dyDescent="0.2"/>
    <row r="60951" hidden="1" x14ac:dyDescent="0.2"/>
    <row r="60952" hidden="1" x14ac:dyDescent="0.2"/>
    <row r="60953" hidden="1" x14ac:dyDescent="0.2"/>
    <row r="60954" hidden="1" x14ac:dyDescent="0.2"/>
    <row r="60955" hidden="1" x14ac:dyDescent="0.2"/>
    <row r="60956" hidden="1" x14ac:dyDescent="0.2"/>
    <row r="60957" hidden="1" x14ac:dyDescent="0.2"/>
    <row r="60958" hidden="1" x14ac:dyDescent="0.2"/>
    <row r="60959" hidden="1" x14ac:dyDescent="0.2"/>
    <row r="60960" hidden="1" x14ac:dyDescent="0.2"/>
    <row r="60961" hidden="1" x14ac:dyDescent="0.2"/>
    <row r="60962" hidden="1" x14ac:dyDescent="0.2"/>
    <row r="60963" hidden="1" x14ac:dyDescent="0.2"/>
    <row r="60964" hidden="1" x14ac:dyDescent="0.2"/>
    <row r="60965" hidden="1" x14ac:dyDescent="0.2"/>
    <row r="60966" hidden="1" x14ac:dyDescent="0.2"/>
    <row r="60967" hidden="1" x14ac:dyDescent="0.2"/>
    <row r="60968" hidden="1" x14ac:dyDescent="0.2"/>
    <row r="60969" hidden="1" x14ac:dyDescent="0.2"/>
    <row r="60970" hidden="1" x14ac:dyDescent="0.2"/>
    <row r="60971" hidden="1" x14ac:dyDescent="0.2"/>
    <row r="60972" hidden="1" x14ac:dyDescent="0.2"/>
    <row r="60973" hidden="1" x14ac:dyDescent="0.2"/>
    <row r="60974" hidden="1" x14ac:dyDescent="0.2"/>
    <row r="60975" hidden="1" x14ac:dyDescent="0.2"/>
    <row r="60976" hidden="1" x14ac:dyDescent="0.2"/>
    <row r="60977" hidden="1" x14ac:dyDescent="0.2"/>
    <row r="60978" hidden="1" x14ac:dyDescent="0.2"/>
    <row r="60979" hidden="1" x14ac:dyDescent="0.2"/>
    <row r="60980" hidden="1" x14ac:dyDescent="0.2"/>
    <row r="60981" hidden="1" x14ac:dyDescent="0.2"/>
    <row r="60982" hidden="1" x14ac:dyDescent="0.2"/>
    <row r="60983" hidden="1" x14ac:dyDescent="0.2"/>
    <row r="60984" hidden="1" x14ac:dyDescent="0.2"/>
    <row r="60985" hidden="1" x14ac:dyDescent="0.2"/>
    <row r="60986" hidden="1" x14ac:dyDescent="0.2"/>
    <row r="60987" hidden="1" x14ac:dyDescent="0.2"/>
    <row r="60988" hidden="1" x14ac:dyDescent="0.2"/>
    <row r="60989" hidden="1" x14ac:dyDescent="0.2"/>
    <row r="60990" hidden="1" x14ac:dyDescent="0.2"/>
    <row r="60991" hidden="1" x14ac:dyDescent="0.2"/>
    <row r="60992" hidden="1" x14ac:dyDescent="0.2"/>
    <row r="60993" hidden="1" x14ac:dyDescent="0.2"/>
    <row r="60994" hidden="1" x14ac:dyDescent="0.2"/>
    <row r="60995" hidden="1" x14ac:dyDescent="0.2"/>
    <row r="60996" hidden="1" x14ac:dyDescent="0.2"/>
    <row r="60997" hidden="1" x14ac:dyDescent="0.2"/>
    <row r="60998" hidden="1" x14ac:dyDescent="0.2"/>
    <row r="60999" hidden="1" x14ac:dyDescent="0.2"/>
    <row r="61000" hidden="1" x14ac:dyDescent="0.2"/>
    <row r="61001" hidden="1" x14ac:dyDescent="0.2"/>
    <row r="61002" hidden="1" x14ac:dyDescent="0.2"/>
    <row r="61003" hidden="1" x14ac:dyDescent="0.2"/>
    <row r="61004" hidden="1" x14ac:dyDescent="0.2"/>
    <row r="61005" hidden="1" x14ac:dyDescent="0.2"/>
    <row r="61006" hidden="1" x14ac:dyDescent="0.2"/>
    <row r="61007" hidden="1" x14ac:dyDescent="0.2"/>
    <row r="61008" hidden="1" x14ac:dyDescent="0.2"/>
    <row r="61009" hidden="1" x14ac:dyDescent="0.2"/>
    <row r="61010" hidden="1" x14ac:dyDescent="0.2"/>
    <row r="61011" hidden="1" x14ac:dyDescent="0.2"/>
    <row r="61012" hidden="1" x14ac:dyDescent="0.2"/>
    <row r="61013" hidden="1" x14ac:dyDescent="0.2"/>
    <row r="61014" hidden="1" x14ac:dyDescent="0.2"/>
    <row r="61015" hidden="1" x14ac:dyDescent="0.2"/>
    <row r="61016" hidden="1" x14ac:dyDescent="0.2"/>
    <row r="61017" hidden="1" x14ac:dyDescent="0.2"/>
    <row r="61018" hidden="1" x14ac:dyDescent="0.2"/>
    <row r="61019" hidden="1" x14ac:dyDescent="0.2"/>
    <row r="61020" hidden="1" x14ac:dyDescent="0.2"/>
    <row r="61021" hidden="1" x14ac:dyDescent="0.2"/>
    <row r="61022" hidden="1" x14ac:dyDescent="0.2"/>
    <row r="61023" hidden="1" x14ac:dyDescent="0.2"/>
    <row r="61024" hidden="1" x14ac:dyDescent="0.2"/>
    <row r="61025" hidden="1" x14ac:dyDescent="0.2"/>
    <row r="61026" hidden="1" x14ac:dyDescent="0.2"/>
    <row r="61027" hidden="1" x14ac:dyDescent="0.2"/>
    <row r="61028" hidden="1" x14ac:dyDescent="0.2"/>
    <row r="61029" hidden="1" x14ac:dyDescent="0.2"/>
    <row r="61030" hidden="1" x14ac:dyDescent="0.2"/>
    <row r="61031" hidden="1" x14ac:dyDescent="0.2"/>
    <row r="61032" hidden="1" x14ac:dyDescent="0.2"/>
    <row r="61033" hidden="1" x14ac:dyDescent="0.2"/>
    <row r="61034" hidden="1" x14ac:dyDescent="0.2"/>
    <row r="61035" hidden="1" x14ac:dyDescent="0.2"/>
    <row r="61036" hidden="1" x14ac:dyDescent="0.2"/>
    <row r="61037" hidden="1" x14ac:dyDescent="0.2"/>
    <row r="61038" hidden="1" x14ac:dyDescent="0.2"/>
    <row r="61039" hidden="1" x14ac:dyDescent="0.2"/>
    <row r="61040" hidden="1" x14ac:dyDescent="0.2"/>
    <row r="61041" hidden="1" x14ac:dyDescent="0.2"/>
    <row r="61042" hidden="1" x14ac:dyDescent="0.2"/>
    <row r="61043" hidden="1" x14ac:dyDescent="0.2"/>
    <row r="61044" hidden="1" x14ac:dyDescent="0.2"/>
    <row r="61045" hidden="1" x14ac:dyDescent="0.2"/>
    <row r="61046" hidden="1" x14ac:dyDescent="0.2"/>
    <row r="61047" hidden="1" x14ac:dyDescent="0.2"/>
    <row r="61048" hidden="1" x14ac:dyDescent="0.2"/>
    <row r="61049" hidden="1" x14ac:dyDescent="0.2"/>
    <row r="61050" hidden="1" x14ac:dyDescent="0.2"/>
    <row r="61051" hidden="1" x14ac:dyDescent="0.2"/>
    <row r="61052" hidden="1" x14ac:dyDescent="0.2"/>
    <row r="61053" hidden="1" x14ac:dyDescent="0.2"/>
    <row r="61054" hidden="1" x14ac:dyDescent="0.2"/>
    <row r="61055" hidden="1" x14ac:dyDescent="0.2"/>
    <row r="61056" hidden="1" x14ac:dyDescent="0.2"/>
    <row r="61057" hidden="1" x14ac:dyDescent="0.2"/>
    <row r="61058" hidden="1" x14ac:dyDescent="0.2"/>
    <row r="61059" hidden="1" x14ac:dyDescent="0.2"/>
    <row r="61060" hidden="1" x14ac:dyDescent="0.2"/>
    <row r="61061" hidden="1" x14ac:dyDescent="0.2"/>
    <row r="61062" hidden="1" x14ac:dyDescent="0.2"/>
    <row r="61063" hidden="1" x14ac:dyDescent="0.2"/>
    <row r="61064" hidden="1" x14ac:dyDescent="0.2"/>
    <row r="61065" hidden="1" x14ac:dyDescent="0.2"/>
    <row r="61066" hidden="1" x14ac:dyDescent="0.2"/>
    <row r="61067" hidden="1" x14ac:dyDescent="0.2"/>
    <row r="61068" hidden="1" x14ac:dyDescent="0.2"/>
    <row r="61069" hidden="1" x14ac:dyDescent="0.2"/>
    <row r="61070" hidden="1" x14ac:dyDescent="0.2"/>
    <row r="61071" hidden="1" x14ac:dyDescent="0.2"/>
    <row r="61072" hidden="1" x14ac:dyDescent="0.2"/>
    <row r="61073" hidden="1" x14ac:dyDescent="0.2"/>
    <row r="61074" hidden="1" x14ac:dyDescent="0.2"/>
    <row r="61075" hidden="1" x14ac:dyDescent="0.2"/>
    <row r="61076" hidden="1" x14ac:dyDescent="0.2"/>
    <row r="61077" hidden="1" x14ac:dyDescent="0.2"/>
    <row r="61078" hidden="1" x14ac:dyDescent="0.2"/>
    <row r="61079" hidden="1" x14ac:dyDescent="0.2"/>
    <row r="61080" hidden="1" x14ac:dyDescent="0.2"/>
    <row r="61081" hidden="1" x14ac:dyDescent="0.2"/>
    <row r="61082" hidden="1" x14ac:dyDescent="0.2"/>
    <row r="61083" hidden="1" x14ac:dyDescent="0.2"/>
    <row r="61084" hidden="1" x14ac:dyDescent="0.2"/>
    <row r="61085" hidden="1" x14ac:dyDescent="0.2"/>
    <row r="61086" hidden="1" x14ac:dyDescent="0.2"/>
    <row r="61087" hidden="1" x14ac:dyDescent="0.2"/>
    <row r="61088" hidden="1" x14ac:dyDescent="0.2"/>
    <row r="61089" hidden="1" x14ac:dyDescent="0.2"/>
    <row r="61090" hidden="1" x14ac:dyDescent="0.2"/>
    <row r="61091" hidden="1" x14ac:dyDescent="0.2"/>
    <row r="61092" hidden="1" x14ac:dyDescent="0.2"/>
    <row r="61093" hidden="1" x14ac:dyDescent="0.2"/>
    <row r="61094" hidden="1" x14ac:dyDescent="0.2"/>
    <row r="61095" hidden="1" x14ac:dyDescent="0.2"/>
    <row r="61096" hidden="1" x14ac:dyDescent="0.2"/>
    <row r="61097" hidden="1" x14ac:dyDescent="0.2"/>
    <row r="61098" hidden="1" x14ac:dyDescent="0.2"/>
    <row r="61099" hidden="1" x14ac:dyDescent="0.2"/>
    <row r="61100" hidden="1" x14ac:dyDescent="0.2"/>
    <row r="61101" hidden="1" x14ac:dyDescent="0.2"/>
    <row r="61102" hidden="1" x14ac:dyDescent="0.2"/>
    <row r="61103" hidden="1" x14ac:dyDescent="0.2"/>
    <row r="61104" hidden="1" x14ac:dyDescent="0.2"/>
    <row r="61105" hidden="1" x14ac:dyDescent="0.2"/>
    <row r="61106" hidden="1" x14ac:dyDescent="0.2"/>
    <row r="61107" hidden="1" x14ac:dyDescent="0.2"/>
    <row r="61108" hidden="1" x14ac:dyDescent="0.2"/>
    <row r="61109" hidden="1" x14ac:dyDescent="0.2"/>
    <row r="61110" hidden="1" x14ac:dyDescent="0.2"/>
    <row r="61111" hidden="1" x14ac:dyDescent="0.2"/>
    <row r="61112" hidden="1" x14ac:dyDescent="0.2"/>
    <row r="61113" hidden="1" x14ac:dyDescent="0.2"/>
    <row r="61114" hidden="1" x14ac:dyDescent="0.2"/>
    <row r="61115" hidden="1" x14ac:dyDescent="0.2"/>
    <row r="61116" hidden="1" x14ac:dyDescent="0.2"/>
    <row r="61117" hidden="1" x14ac:dyDescent="0.2"/>
    <row r="61118" hidden="1" x14ac:dyDescent="0.2"/>
    <row r="61119" hidden="1" x14ac:dyDescent="0.2"/>
    <row r="61120" hidden="1" x14ac:dyDescent="0.2"/>
    <row r="61121" hidden="1" x14ac:dyDescent="0.2"/>
    <row r="61122" hidden="1" x14ac:dyDescent="0.2"/>
    <row r="61123" hidden="1" x14ac:dyDescent="0.2"/>
    <row r="61124" hidden="1" x14ac:dyDescent="0.2"/>
    <row r="61125" hidden="1" x14ac:dyDescent="0.2"/>
    <row r="61126" hidden="1" x14ac:dyDescent="0.2"/>
    <row r="61127" hidden="1" x14ac:dyDescent="0.2"/>
    <row r="61128" hidden="1" x14ac:dyDescent="0.2"/>
    <row r="61129" hidden="1" x14ac:dyDescent="0.2"/>
    <row r="61130" hidden="1" x14ac:dyDescent="0.2"/>
    <row r="61131" hidden="1" x14ac:dyDescent="0.2"/>
    <row r="61132" hidden="1" x14ac:dyDescent="0.2"/>
    <row r="61133" hidden="1" x14ac:dyDescent="0.2"/>
    <row r="61134" hidden="1" x14ac:dyDescent="0.2"/>
    <row r="61135" hidden="1" x14ac:dyDescent="0.2"/>
    <row r="61136" hidden="1" x14ac:dyDescent="0.2"/>
    <row r="61137" hidden="1" x14ac:dyDescent="0.2"/>
    <row r="61138" hidden="1" x14ac:dyDescent="0.2"/>
    <row r="61139" hidden="1" x14ac:dyDescent="0.2"/>
    <row r="61140" hidden="1" x14ac:dyDescent="0.2"/>
    <row r="61141" hidden="1" x14ac:dyDescent="0.2"/>
    <row r="61142" hidden="1" x14ac:dyDescent="0.2"/>
    <row r="61143" hidden="1" x14ac:dyDescent="0.2"/>
    <row r="61144" hidden="1" x14ac:dyDescent="0.2"/>
    <row r="61145" hidden="1" x14ac:dyDescent="0.2"/>
    <row r="61146" hidden="1" x14ac:dyDescent="0.2"/>
    <row r="61147" hidden="1" x14ac:dyDescent="0.2"/>
    <row r="61148" hidden="1" x14ac:dyDescent="0.2"/>
    <row r="61149" hidden="1" x14ac:dyDescent="0.2"/>
    <row r="61150" hidden="1" x14ac:dyDescent="0.2"/>
    <row r="61151" hidden="1" x14ac:dyDescent="0.2"/>
    <row r="61152" hidden="1" x14ac:dyDescent="0.2"/>
    <row r="61153" hidden="1" x14ac:dyDescent="0.2"/>
    <row r="61154" hidden="1" x14ac:dyDescent="0.2"/>
    <row r="61155" hidden="1" x14ac:dyDescent="0.2"/>
    <row r="61156" hidden="1" x14ac:dyDescent="0.2"/>
    <row r="61157" hidden="1" x14ac:dyDescent="0.2"/>
    <row r="61158" hidden="1" x14ac:dyDescent="0.2"/>
    <row r="61159" hidden="1" x14ac:dyDescent="0.2"/>
    <row r="61160" hidden="1" x14ac:dyDescent="0.2"/>
    <row r="61161" hidden="1" x14ac:dyDescent="0.2"/>
    <row r="61162" hidden="1" x14ac:dyDescent="0.2"/>
    <row r="61163" hidden="1" x14ac:dyDescent="0.2"/>
    <row r="61164" hidden="1" x14ac:dyDescent="0.2"/>
    <row r="61165" hidden="1" x14ac:dyDescent="0.2"/>
    <row r="61166" hidden="1" x14ac:dyDescent="0.2"/>
    <row r="61167" hidden="1" x14ac:dyDescent="0.2"/>
    <row r="61168" hidden="1" x14ac:dyDescent="0.2"/>
    <row r="61169" hidden="1" x14ac:dyDescent="0.2"/>
    <row r="61170" hidden="1" x14ac:dyDescent="0.2"/>
    <row r="61171" hidden="1" x14ac:dyDescent="0.2"/>
    <row r="61172" hidden="1" x14ac:dyDescent="0.2"/>
    <row r="61173" hidden="1" x14ac:dyDescent="0.2"/>
    <row r="61174" hidden="1" x14ac:dyDescent="0.2"/>
    <row r="61175" hidden="1" x14ac:dyDescent="0.2"/>
    <row r="61176" hidden="1" x14ac:dyDescent="0.2"/>
    <row r="61177" hidden="1" x14ac:dyDescent="0.2"/>
    <row r="61178" hidden="1" x14ac:dyDescent="0.2"/>
    <row r="61179" hidden="1" x14ac:dyDescent="0.2"/>
    <row r="61180" hidden="1" x14ac:dyDescent="0.2"/>
    <row r="61181" hidden="1" x14ac:dyDescent="0.2"/>
    <row r="61182" hidden="1" x14ac:dyDescent="0.2"/>
    <row r="61183" hidden="1" x14ac:dyDescent="0.2"/>
    <row r="61184" hidden="1" x14ac:dyDescent="0.2"/>
    <row r="61185" hidden="1" x14ac:dyDescent="0.2"/>
    <row r="61186" hidden="1" x14ac:dyDescent="0.2"/>
    <row r="61187" hidden="1" x14ac:dyDescent="0.2"/>
    <row r="61188" hidden="1" x14ac:dyDescent="0.2"/>
    <row r="61189" hidden="1" x14ac:dyDescent="0.2"/>
    <row r="61190" hidden="1" x14ac:dyDescent="0.2"/>
    <row r="61191" hidden="1" x14ac:dyDescent="0.2"/>
    <row r="61192" hidden="1" x14ac:dyDescent="0.2"/>
    <row r="61193" hidden="1" x14ac:dyDescent="0.2"/>
    <row r="61194" hidden="1" x14ac:dyDescent="0.2"/>
    <row r="61195" hidden="1" x14ac:dyDescent="0.2"/>
    <row r="61196" hidden="1" x14ac:dyDescent="0.2"/>
    <row r="61197" hidden="1" x14ac:dyDescent="0.2"/>
    <row r="61198" hidden="1" x14ac:dyDescent="0.2"/>
    <row r="61199" hidden="1" x14ac:dyDescent="0.2"/>
    <row r="61200" hidden="1" x14ac:dyDescent="0.2"/>
    <row r="61201" hidden="1" x14ac:dyDescent="0.2"/>
    <row r="61202" hidden="1" x14ac:dyDescent="0.2"/>
    <row r="61203" hidden="1" x14ac:dyDescent="0.2"/>
    <row r="61204" hidden="1" x14ac:dyDescent="0.2"/>
    <row r="61205" hidden="1" x14ac:dyDescent="0.2"/>
    <row r="61206" hidden="1" x14ac:dyDescent="0.2"/>
    <row r="61207" hidden="1" x14ac:dyDescent="0.2"/>
    <row r="61208" hidden="1" x14ac:dyDescent="0.2"/>
    <row r="61209" hidden="1" x14ac:dyDescent="0.2"/>
    <row r="61210" hidden="1" x14ac:dyDescent="0.2"/>
    <row r="61211" hidden="1" x14ac:dyDescent="0.2"/>
    <row r="61212" hidden="1" x14ac:dyDescent="0.2"/>
    <row r="61213" hidden="1" x14ac:dyDescent="0.2"/>
    <row r="61214" hidden="1" x14ac:dyDescent="0.2"/>
    <row r="61215" hidden="1" x14ac:dyDescent="0.2"/>
    <row r="61216" hidden="1" x14ac:dyDescent="0.2"/>
    <row r="61217" hidden="1" x14ac:dyDescent="0.2"/>
    <row r="61218" hidden="1" x14ac:dyDescent="0.2"/>
    <row r="61219" hidden="1" x14ac:dyDescent="0.2"/>
    <row r="61220" hidden="1" x14ac:dyDescent="0.2"/>
    <row r="61221" hidden="1" x14ac:dyDescent="0.2"/>
    <row r="61222" hidden="1" x14ac:dyDescent="0.2"/>
    <row r="61223" hidden="1" x14ac:dyDescent="0.2"/>
    <row r="61224" hidden="1" x14ac:dyDescent="0.2"/>
    <row r="61225" hidden="1" x14ac:dyDescent="0.2"/>
    <row r="61226" hidden="1" x14ac:dyDescent="0.2"/>
    <row r="61227" hidden="1" x14ac:dyDescent="0.2"/>
    <row r="61228" hidden="1" x14ac:dyDescent="0.2"/>
    <row r="61229" hidden="1" x14ac:dyDescent="0.2"/>
    <row r="61230" hidden="1" x14ac:dyDescent="0.2"/>
    <row r="61231" hidden="1" x14ac:dyDescent="0.2"/>
    <row r="61232" hidden="1" x14ac:dyDescent="0.2"/>
    <row r="61233" hidden="1" x14ac:dyDescent="0.2"/>
    <row r="61234" hidden="1" x14ac:dyDescent="0.2"/>
    <row r="61235" hidden="1" x14ac:dyDescent="0.2"/>
    <row r="61236" hidden="1" x14ac:dyDescent="0.2"/>
    <row r="61237" hidden="1" x14ac:dyDescent="0.2"/>
    <row r="61238" hidden="1" x14ac:dyDescent="0.2"/>
    <row r="61239" hidden="1" x14ac:dyDescent="0.2"/>
    <row r="61240" hidden="1" x14ac:dyDescent="0.2"/>
    <row r="61241" hidden="1" x14ac:dyDescent="0.2"/>
    <row r="61242" hidden="1" x14ac:dyDescent="0.2"/>
    <row r="61243" hidden="1" x14ac:dyDescent="0.2"/>
    <row r="61244" hidden="1" x14ac:dyDescent="0.2"/>
    <row r="61245" hidden="1" x14ac:dyDescent="0.2"/>
    <row r="61246" hidden="1" x14ac:dyDescent="0.2"/>
    <row r="61247" hidden="1" x14ac:dyDescent="0.2"/>
    <row r="61248" hidden="1" x14ac:dyDescent="0.2"/>
    <row r="61249" hidden="1" x14ac:dyDescent="0.2"/>
    <row r="61250" hidden="1" x14ac:dyDescent="0.2"/>
    <row r="61251" hidden="1" x14ac:dyDescent="0.2"/>
    <row r="61252" hidden="1" x14ac:dyDescent="0.2"/>
    <row r="61253" hidden="1" x14ac:dyDescent="0.2"/>
    <row r="61254" hidden="1" x14ac:dyDescent="0.2"/>
    <row r="61255" hidden="1" x14ac:dyDescent="0.2"/>
    <row r="61256" hidden="1" x14ac:dyDescent="0.2"/>
    <row r="61257" hidden="1" x14ac:dyDescent="0.2"/>
    <row r="61258" hidden="1" x14ac:dyDescent="0.2"/>
    <row r="61259" hidden="1" x14ac:dyDescent="0.2"/>
    <row r="61260" hidden="1" x14ac:dyDescent="0.2"/>
    <row r="61261" hidden="1" x14ac:dyDescent="0.2"/>
    <row r="61262" hidden="1" x14ac:dyDescent="0.2"/>
    <row r="61263" hidden="1" x14ac:dyDescent="0.2"/>
    <row r="61264" hidden="1" x14ac:dyDescent="0.2"/>
    <row r="61265" hidden="1" x14ac:dyDescent="0.2"/>
    <row r="61266" hidden="1" x14ac:dyDescent="0.2"/>
    <row r="61267" hidden="1" x14ac:dyDescent="0.2"/>
    <row r="61268" hidden="1" x14ac:dyDescent="0.2"/>
    <row r="61269" hidden="1" x14ac:dyDescent="0.2"/>
    <row r="61270" hidden="1" x14ac:dyDescent="0.2"/>
    <row r="61271" hidden="1" x14ac:dyDescent="0.2"/>
    <row r="61272" hidden="1" x14ac:dyDescent="0.2"/>
    <row r="61273" hidden="1" x14ac:dyDescent="0.2"/>
    <row r="61274" hidden="1" x14ac:dyDescent="0.2"/>
    <row r="61275" hidden="1" x14ac:dyDescent="0.2"/>
    <row r="61276" hidden="1" x14ac:dyDescent="0.2"/>
    <row r="61277" hidden="1" x14ac:dyDescent="0.2"/>
    <row r="61278" hidden="1" x14ac:dyDescent="0.2"/>
    <row r="61279" hidden="1" x14ac:dyDescent="0.2"/>
    <row r="61280" hidden="1" x14ac:dyDescent="0.2"/>
    <row r="61281" hidden="1" x14ac:dyDescent="0.2"/>
    <row r="61282" hidden="1" x14ac:dyDescent="0.2"/>
    <row r="61283" hidden="1" x14ac:dyDescent="0.2"/>
    <row r="61284" hidden="1" x14ac:dyDescent="0.2"/>
    <row r="61285" hidden="1" x14ac:dyDescent="0.2"/>
    <row r="61286" hidden="1" x14ac:dyDescent="0.2"/>
    <row r="61287" hidden="1" x14ac:dyDescent="0.2"/>
    <row r="61288" hidden="1" x14ac:dyDescent="0.2"/>
    <row r="61289" hidden="1" x14ac:dyDescent="0.2"/>
    <row r="61290" hidden="1" x14ac:dyDescent="0.2"/>
    <row r="61291" hidden="1" x14ac:dyDescent="0.2"/>
    <row r="61292" hidden="1" x14ac:dyDescent="0.2"/>
    <row r="61293" hidden="1" x14ac:dyDescent="0.2"/>
    <row r="61294" hidden="1" x14ac:dyDescent="0.2"/>
    <row r="61295" hidden="1" x14ac:dyDescent="0.2"/>
    <row r="61296" hidden="1" x14ac:dyDescent="0.2"/>
    <row r="61297" hidden="1" x14ac:dyDescent="0.2"/>
    <row r="61298" hidden="1" x14ac:dyDescent="0.2"/>
    <row r="61299" hidden="1" x14ac:dyDescent="0.2"/>
    <row r="61300" hidden="1" x14ac:dyDescent="0.2"/>
    <row r="61301" hidden="1" x14ac:dyDescent="0.2"/>
    <row r="61302" hidden="1" x14ac:dyDescent="0.2"/>
    <row r="61303" hidden="1" x14ac:dyDescent="0.2"/>
    <row r="61304" hidden="1" x14ac:dyDescent="0.2"/>
    <row r="61305" hidden="1" x14ac:dyDescent="0.2"/>
    <row r="61306" hidden="1" x14ac:dyDescent="0.2"/>
    <row r="61307" hidden="1" x14ac:dyDescent="0.2"/>
    <row r="61308" hidden="1" x14ac:dyDescent="0.2"/>
    <row r="61309" hidden="1" x14ac:dyDescent="0.2"/>
    <row r="61310" hidden="1" x14ac:dyDescent="0.2"/>
    <row r="61311" hidden="1" x14ac:dyDescent="0.2"/>
    <row r="61312" hidden="1" x14ac:dyDescent="0.2"/>
    <row r="61313" hidden="1" x14ac:dyDescent="0.2"/>
    <row r="61314" hidden="1" x14ac:dyDescent="0.2"/>
    <row r="61315" hidden="1" x14ac:dyDescent="0.2"/>
    <row r="61316" hidden="1" x14ac:dyDescent="0.2"/>
    <row r="61317" hidden="1" x14ac:dyDescent="0.2"/>
    <row r="61318" hidden="1" x14ac:dyDescent="0.2"/>
    <row r="61319" hidden="1" x14ac:dyDescent="0.2"/>
    <row r="61320" hidden="1" x14ac:dyDescent="0.2"/>
    <row r="61321" hidden="1" x14ac:dyDescent="0.2"/>
    <row r="61322" hidden="1" x14ac:dyDescent="0.2"/>
    <row r="61323" hidden="1" x14ac:dyDescent="0.2"/>
    <row r="61324" hidden="1" x14ac:dyDescent="0.2"/>
    <row r="61325" hidden="1" x14ac:dyDescent="0.2"/>
    <row r="61326" hidden="1" x14ac:dyDescent="0.2"/>
    <row r="61327" hidden="1" x14ac:dyDescent="0.2"/>
    <row r="61328" hidden="1" x14ac:dyDescent="0.2"/>
    <row r="61329" hidden="1" x14ac:dyDescent="0.2"/>
    <row r="61330" hidden="1" x14ac:dyDescent="0.2"/>
    <row r="61331" hidden="1" x14ac:dyDescent="0.2"/>
    <row r="61332" hidden="1" x14ac:dyDescent="0.2"/>
    <row r="61333" hidden="1" x14ac:dyDescent="0.2"/>
    <row r="61334" hidden="1" x14ac:dyDescent="0.2"/>
    <row r="61335" hidden="1" x14ac:dyDescent="0.2"/>
    <row r="61336" hidden="1" x14ac:dyDescent="0.2"/>
    <row r="61337" hidden="1" x14ac:dyDescent="0.2"/>
    <row r="61338" hidden="1" x14ac:dyDescent="0.2"/>
    <row r="61339" hidden="1" x14ac:dyDescent="0.2"/>
    <row r="61340" hidden="1" x14ac:dyDescent="0.2"/>
    <row r="61341" hidden="1" x14ac:dyDescent="0.2"/>
    <row r="61342" hidden="1" x14ac:dyDescent="0.2"/>
    <row r="61343" hidden="1" x14ac:dyDescent="0.2"/>
    <row r="61344" hidden="1" x14ac:dyDescent="0.2"/>
    <row r="61345" hidden="1" x14ac:dyDescent="0.2"/>
    <row r="61346" hidden="1" x14ac:dyDescent="0.2"/>
    <row r="61347" hidden="1" x14ac:dyDescent="0.2"/>
    <row r="61348" hidden="1" x14ac:dyDescent="0.2"/>
    <row r="61349" hidden="1" x14ac:dyDescent="0.2"/>
    <row r="61350" hidden="1" x14ac:dyDescent="0.2"/>
    <row r="61351" hidden="1" x14ac:dyDescent="0.2"/>
    <row r="61352" hidden="1" x14ac:dyDescent="0.2"/>
    <row r="61353" hidden="1" x14ac:dyDescent="0.2"/>
    <row r="61354" hidden="1" x14ac:dyDescent="0.2"/>
    <row r="61355" hidden="1" x14ac:dyDescent="0.2"/>
    <row r="61356" hidden="1" x14ac:dyDescent="0.2"/>
    <row r="61357" hidden="1" x14ac:dyDescent="0.2"/>
    <row r="61358" hidden="1" x14ac:dyDescent="0.2"/>
    <row r="61359" hidden="1" x14ac:dyDescent="0.2"/>
    <row r="61360" hidden="1" x14ac:dyDescent="0.2"/>
    <row r="61361" hidden="1" x14ac:dyDescent="0.2"/>
    <row r="61362" hidden="1" x14ac:dyDescent="0.2"/>
    <row r="61363" hidden="1" x14ac:dyDescent="0.2"/>
    <row r="61364" hidden="1" x14ac:dyDescent="0.2"/>
    <row r="61365" hidden="1" x14ac:dyDescent="0.2"/>
    <row r="61366" hidden="1" x14ac:dyDescent="0.2"/>
    <row r="61367" hidden="1" x14ac:dyDescent="0.2"/>
    <row r="61368" hidden="1" x14ac:dyDescent="0.2"/>
    <row r="61369" hidden="1" x14ac:dyDescent="0.2"/>
    <row r="61370" hidden="1" x14ac:dyDescent="0.2"/>
    <row r="61371" hidden="1" x14ac:dyDescent="0.2"/>
    <row r="61372" hidden="1" x14ac:dyDescent="0.2"/>
    <row r="61373" hidden="1" x14ac:dyDescent="0.2"/>
    <row r="61374" hidden="1" x14ac:dyDescent="0.2"/>
    <row r="61375" hidden="1" x14ac:dyDescent="0.2"/>
    <row r="61376" hidden="1" x14ac:dyDescent="0.2"/>
    <row r="61377" hidden="1" x14ac:dyDescent="0.2"/>
    <row r="61378" hidden="1" x14ac:dyDescent="0.2"/>
    <row r="61379" hidden="1" x14ac:dyDescent="0.2"/>
    <row r="61380" hidden="1" x14ac:dyDescent="0.2"/>
    <row r="61381" hidden="1" x14ac:dyDescent="0.2"/>
    <row r="61382" hidden="1" x14ac:dyDescent="0.2"/>
    <row r="61383" hidden="1" x14ac:dyDescent="0.2"/>
    <row r="61384" hidden="1" x14ac:dyDescent="0.2"/>
    <row r="61385" hidden="1" x14ac:dyDescent="0.2"/>
    <row r="61386" hidden="1" x14ac:dyDescent="0.2"/>
    <row r="61387" hidden="1" x14ac:dyDescent="0.2"/>
    <row r="61388" hidden="1" x14ac:dyDescent="0.2"/>
    <row r="61389" hidden="1" x14ac:dyDescent="0.2"/>
    <row r="61390" hidden="1" x14ac:dyDescent="0.2"/>
    <row r="61391" hidden="1" x14ac:dyDescent="0.2"/>
    <row r="61392" hidden="1" x14ac:dyDescent="0.2"/>
    <row r="61393" hidden="1" x14ac:dyDescent="0.2"/>
    <row r="61394" hidden="1" x14ac:dyDescent="0.2"/>
    <row r="61395" hidden="1" x14ac:dyDescent="0.2"/>
    <row r="61396" hidden="1" x14ac:dyDescent="0.2"/>
    <row r="61397" hidden="1" x14ac:dyDescent="0.2"/>
    <row r="61398" hidden="1" x14ac:dyDescent="0.2"/>
    <row r="61399" hidden="1" x14ac:dyDescent="0.2"/>
    <row r="61400" hidden="1" x14ac:dyDescent="0.2"/>
    <row r="61401" hidden="1" x14ac:dyDescent="0.2"/>
    <row r="61402" hidden="1" x14ac:dyDescent="0.2"/>
    <row r="61403" hidden="1" x14ac:dyDescent="0.2"/>
    <row r="61404" hidden="1" x14ac:dyDescent="0.2"/>
    <row r="61405" hidden="1" x14ac:dyDescent="0.2"/>
    <row r="61406" hidden="1" x14ac:dyDescent="0.2"/>
    <row r="61407" hidden="1" x14ac:dyDescent="0.2"/>
    <row r="61408" hidden="1" x14ac:dyDescent="0.2"/>
    <row r="61409" hidden="1" x14ac:dyDescent="0.2"/>
    <row r="61410" hidden="1" x14ac:dyDescent="0.2"/>
    <row r="61411" hidden="1" x14ac:dyDescent="0.2"/>
    <row r="61412" hidden="1" x14ac:dyDescent="0.2"/>
    <row r="61413" hidden="1" x14ac:dyDescent="0.2"/>
    <row r="61414" hidden="1" x14ac:dyDescent="0.2"/>
    <row r="61415" hidden="1" x14ac:dyDescent="0.2"/>
    <row r="61416" hidden="1" x14ac:dyDescent="0.2"/>
    <row r="61417" hidden="1" x14ac:dyDescent="0.2"/>
    <row r="61418" hidden="1" x14ac:dyDescent="0.2"/>
    <row r="61419" hidden="1" x14ac:dyDescent="0.2"/>
    <row r="61420" hidden="1" x14ac:dyDescent="0.2"/>
    <row r="61421" hidden="1" x14ac:dyDescent="0.2"/>
    <row r="61422" hidden="1" x14ac:dyDescent="0.2"/>
    <row r="61423" hidden="1" x14ac:dyDescent="0.2"/>
    <row r="61424" hidden="1" x14ac:dyDescent="0.2"/>
    <row r="61425" hidden="1" x14ac:dyDescent="0.2"/>
    <row r="61426" hidden="1" x14ac:dyDescent="0.2"/>
    <row r="61427" hidden="1" x14ac:dyDescent="0.2"/>
    <row r="61428" hidden="1" x14ac:dyDescent="0.2"/>
    <row r="61429" hidden="1" x14ac:dyDescent="0.2"/>
    <row r="61430" hidden="1" x14ac:dyDescent="0.2"/>
    <row r="61431" hidden="1" x14ac:dyDescent="0.2"/>
    <row r="61432" hidden="1" x14ac:dyDescent="0.2"/>
    <row r="61433" hidden="1" x14ac:dyDescent="0.2"/>
    <row r="61434" hidden="1" x14ac:dyDescent="0.2"/>
    <row r="61435" hidden="1" x14ac:dyDescent="0.2"/>
    <row r="61436" hidden="1" x14ac:dyDescent="0.2"/>
    <row r="61437" hidden="1" x14ac:dyDescent="0.2"/>
    <row r="61438" hidden="1" x14ac:dyDescent="0.2"/>
    <row r="61439" hidden="1" x14ac:dyDescent="0.2"/>
    <row r="61440" hidden="1" x14ac:dyDescent="0.2"/>
    <row r="61441" hidden="1" x14ac:dyDescent="0.2"/>
    <row r="61442" hidden="1" x14ac:dyDescent="0.2"/>
    <row r="61443" hidden="1" x14ac:dyDescent="0.2"/>
    <row r="61444" hidden="1" x14ac:dyDescent="0.2"/>
    <row r="61445" hidden="1" x14ac:dyDescent="0.2"/>
    <row r="61446" hidden="1" x14ac:dyDescent="0.2"/>
    <row r="61447" hidden="1" x14ac:dyDescent="0.2"/>
    <row r="61448" hidden="1" x14ac:dyDescent="0.2"/>
    <row r="61449" hidden="1" x14ac:dyDescent="0.2"/>
    <row r="61450" hidden="1" x14ac:dyDescent="0.2"/>
    <row r="61451" hidden="1" x14ac:dyDescent="0.2"/>
    <row r="61452" hidden="1" x14ac:dyDescent="0.2"/>
    <row r="61453" hidden="1" x14ac:dyDescent="0.2"/>
    <row r="61454" hidden="1" x14ac:dyDescent="0.2"/>
    <row r="61455" hidden="1" x14ac:dyDescent="0.2"/>
    <row r="61456" hidden="1" x14ac:dyDescent="0.2"/>
    <row r="61457" hidden="1" x14ac:dyDescent="0.2"/>
    <row r="61458" hidden="1" x14ac:dyDescent="0.2"/>
    <row r="61459" hidden="1" x14ac:dyDescent="0.2"/>
    <row r="61460" hidden="1" x14ac:dyDescent="0.2"/>
    <row r="61461" hidden="1" x14ac:dyDescent="0.2"/>
    <row r="61462" hidden="1" x14ac:dyDescent="0.2"/>
    <row r="61463" hidden="1" x14ac:dyDescent="0.2"/>
    <row r="61464" hidden="1" x14ac:dyDescent="0.2"/>
    <row r="61465" hidden="1" x14ac:dyDescent="0.2"/>
    <row r="61466" hidden="1" x14ac:dyDescent="0.2"/>
    <row r="61467" hidden="1" x14ac:dyDescent="0.2"/>
    <row r="61468" hidden="1" x14ac:dyDescent="0.2"/>
    <row r="61469" hidden="1" x14ac:dyDescent="0.2"/>
    <row r="61470" hidden="1" x14ac:dyDescent="0.2"/>
    <row r="61471" hidden="1" x14ac:dyDescent="0.2"/>
    <row r="61472" hidden="1" x14ac:dyDescent="0.2"/>
    <row r="61473" hidden="1" x14ac:dyDescent="0.2"/>
    <row r="61474" hidden="1" x14ac:dyDescent="0.2"/>
    <row r="61475" hidden="1" x14ac:dyDescent="0.2"/>
    <row r="61476" hidden="1" x14ac:dyDescent="0.2"/>
    <row r="61477" hidden="1" x14ac:dyDescent="0.2"/>
    <row r="61478" hidden="1" x14ac:dyDescent="0.2"/>
    <row r="61479" hidden="1" x14ac:dyDescent="0.2"/>
    <row r="61480" hidden="1" x14ac:dyDescent="0.2"/>
    <row r="61481" hidden="1" x14ac:dyDescent="0.2"/>
    <row r="61482" hidden="1" x14ac:dyDescent="0.2"/>
    <row r="61483" hidden="1" x14ac:dyDescent="0.2"/>
    <row r="61484" hidden="1" x14ac:dyDescent="0.2"/>
    <row r="61485" hidden="1" x14ac:dyDescent="0.2"/>
    <row r="61486" hidden="1" x14ac:dyDescent="0.2"/>
    <row r="61487" hidden="1" x14ac:dyDescent="0.2"/>
    <row r="61488" hidden="1" x14ac:dyDescent="0.2"/>
    <row r="61489" hidden="1" x14ac:dyDescent="0.2"/>
    <row r="61490" hidden="1" x14ac:dyDescent="0.2"/>
    <row r="61491" hidden="1" x14ac:dyDescent="0.2"/>
    <row r="61492" hidden="1" x14ac:dyDescent="0.2"/>
    <row r="61493" hidden="1" x14ac:dyDescent="0.2"/>
    <row r="61494" hidden="1" x14ac:dyDescent="0.2"/>
    <row r="61495" hidden="1" x14ac:dyDescent="0.2"/>
    <row r="61496" hidden="1" x14ac:dyDescent="0.2"/>
    <row r="61497" hidden="1" x14ac:dyDescent="0.2"/>
    <row r="61498" hidden="1" x14ac:dyDescent="0.2"/>
    <row r="61499" hidden="1" x14ac:dyDescent="0.2"/>
    <row r="61500" hidden="1" x14ac:dyDescent="0.2"/>
    <row r="61501" hidden="1" x14ac:dyDescent="0.2"/>
    <row r="61502" hidden="1" x14ac:dyDescent="0.2"/>
    <row r="61503" hidden="1" x14ac:dyDescent="0.2"/>
    <row r="61504" hidden="1" x14ac:dyDescent="0.2"/>
    <row r="61505" hidden="1" x14ac:dyDescent="0.2"/>
    <row r="61506" hidden="1" x14ac:dyDescent="0.2"/>
    <row r="61507" hidden="1" x14ac:dyDescent="0.2"/>
    <row r="61508" hidden="1" x14ac:dyDescent="0.2"/>
    <row r="61509" hidden="1" x14ac:dyDescent="0.2"/>
    <row r="61510" hidden="1" x14ac:dyDescent="0.2"/>
    <row r="61511" hidden="1" x14ac:dyDescent="0.2"/>
    <row r="61512" hidden="1" x14ac:dyDescent="0.2"/>
    <row r="61513" hidden="1" x14ac:dyDescent="0.2"/>
    <row r="61514" hidden="1" x14ac:dyDescent="0.2"/>
    <row r="61515" hidden="1" x14ac:dyDescent="0.2"/>
    <row r="61516" hidden="1" x14ac:dyDescent="0.2"/>
    <row r="61517" hidden="1" x14ac:dyDescent="0.2"/>
    <row r="61518" hidden="1" x14ac:dyDescent="0.2"/>
    <row r="61519" hidden="1" x14ac:dyDescent="0.2"/>
    <row r="61520" hidden="1" x14ac:dyDescent="0.2"/>
    <row r="61521" hidden="1" x14ac:dyDescent="0.2"/>
    <row r="61522" hidden="1" x14ac:dyDescent="0.2"/>
    <row r="61523" hidden="1" x14ac:dyDescent="0.2"/>
    <row r="61524" hidden="1" x14ac:dyDescent="0.2"/>
    <row r="61525" hidden="1" x14ac:dyDescent="0.2"/>
    <row r="61526" hidden="1" x14ac:dyDescent="0.2"/>
    <row r="61527" hidden="1" x14ac:dyDescent="0.2"/>
    <row r="61528" hidden="1" x14ac:dyDescent="0.2"/>
    <row r="61529" hidden="1" x14ac:dyDescent="0.2"/>
    <row r="61530" hidden="1" x14ac:dyDescent="0.2"/>
    <row r="61531" hidden="1" x14ac:dyDescent="0.2"/>
    <row r="61532" hidden="1" x14ac:dyDescent="0.2"/>
    <row r="61533" hidden="1" x14ac:dyDescent="0.2"/>
    <row r="61534" hidden="1" x14ac:dyDescent="0.2"/>
    <row r="61535" hidden="1" x14ac:dyDescent="0.2"/>
    <row r="61536" hidden="1" x14ac:dyDescent="0.2"/>
    <row r="61537" hidden="1" x14ac:dyDescent="0.2"/>
    <row r="61538" hidden="1" x14ac:dyDescent="0.2"/>
    <row r="61539" hidden="1" x14ac:dyDescent="0.2"/>
    <row r="61540" hidden="1" x14ac:dyDescent="0.2"/>
    <row r="61541" hidden="1" x14ac:dyDescent="0.2"/>
    <row r="61542" hidden="1" x14ac:dyDescent="0.2"/>
    <row r="61543" hidden="1" x14ac:dyDescent="0.2"/>
    <row r="61544" hidden="1" x14ac:dyDescent="0.2"/>
    <row r="61545" hidden="1" x14ac:dyDescent="0.2"/>
    <row r="61546" hidden="1" x14ac:dyDescent="0.2"/>
    <row r="61547" hidden="1" x14ac:dyDescent="0.2"/>
    <row r="61548" hidden="1" x14ac:dyDescent="0.2"/>
    <row r="61549" hidden="1" x14ac:dyDescent="0.2"/>
    <row r="61550" hidden="1" x14ac:dyDescent="0.2"/>
    <row r="61551" hidden="1" x14ac:dyDescent="0.2"/>
    <row r="61552" hidden="1" x14ac:dyDescent="0.2"/>
    <row r="61553" hidden="1" x14ac:dyDescent="0.2"/>
    <row r="61554" hidden="1" x14ac:dyDescent="0.2"/>
    <row r="61555" hidden="1" x14ac:dyDescent="0.2"/>
    <row r="61556" hidden="1" x14ac:dyDescent="0.2"/>
    <row r="61557" hidden="1" x14ac:dyDescent="0.2"/>
    <row r="61558" hidden="1" x14ac:dyDescent="0.2"/>
    <row r="61559" hidden="1" x14ac:dyDescent="0.2"/>
    <row r="61560" hidden="1" x14ac:dyDescent="0.2"/>
    <row r="61561" hidden="1" x14ac:dyDescent="0.2"/>
    <row r="61562" hidden="1" x14ac:dyDescent="0.2"/>
    <row r="61563" hidden="1" x14ac:dyDescent="0.2"/>
    <row r="61564" hidden="1" x14ac:dyDescent="0.2"/>
    <row r="61565" hidden="1" x14ac:dyDescent="0.2"/>
    <row r="61566" hidden="1" x14ac:dyDescent="0.2"/>
    <row r="61567" hidden="1" x14ac:dyDescent="0.2"/>
    <row r="61568" hidden="1" x14ac:dyDescent="0.2"/>
    <row r="61569" hidden="1" x14ac:dyDescent="0.2"/>
    <row r="61570" hidden="1" x14ac:dyDescent="0.2"/>
    <row r="61571" hidden="1" x14ac:dyDescent="0.2"/>
    <row r="61572" hidden="1" x14ac:dyDescent="0.2"/>
    <row r="61573" hidden="1" x14ac:dyDescent="0.2"/>
    <row r="61574" hidden="1" x14ac:dyDescent="0.2"/>
    <row r="61575" hidden="1" x14ac:dyDescent="0.2"/>
    <row r="61576" hidden="1" x14ac:dyDescent="0.2"/>
    <row r="61577" hidden="1" x14ac:dyDescent="0.2"/>
    <row r="61578" hidden="1" x14ac:dyDescent="0.2"/>
    <row r="61579" hidden="1" x14ac:dyDescent="0.2"/>
    <row r="61580" hidden="1" x14ac:dyDescent="0.2"/>
    <row r="61581" hidden="1" x14ac:dyDescent="0.2"/>
    <row r="61582" hidden="1" x14ac:dyDescent="0.2"/>
    <row r="61583" hidden="1" x14ac:dyDescent="0.2"/>
    <row r="61584" hidden="1" x14ac:dyDescent="0.2"/>
    <row r="61585" hidden="1" x14ac:dyDescent="0.2"/>
    <row r="61586" hidden="1" x14ac:dyDescent="0.2"/>
    <row r="61587" hidden="1" x14ac:dyDescent="0.2"/>
    <row r="61588" hidden="1" x14ac:dyDescent="0.2"/>
    <row r="61589" hidden="1" x14ac:dyDescent="0.2"/>
    <row r="61590" hidden="1" x14ac:dyDescent="0.2"/>
    <row r="61591" hidden="1" x14ac:dyDescent="0.2"/>
    <row r="61592" hidden="1" x14ac:dyDescent="0.2"/>
    <row r="61593" hidden="1" x14ac:dyDescent="0.2"/>
    <row r="61594" hidden="1" x14ac:dyDescent="0.2"/>
    <row r="61595" hidden="1" x14ac:dyDescent="0.2"/>
    <row r="61596" hidden="1" x14ac:dyDescent="0.2"/>
    <row r="61597" hidden="1" x14ac:dyDescent="0.2"/>
    <row r="61598" hidden="1" x14ac:dyDescent="0.2"/>
    <row r="61599" hidden="1" x14ac:dyDescent="0.2"/>
    <row r="61600" hidden="1" x14ac:dyDescent="0.2"/>
    <row r="61601" hidden="1" x14ac:dyDescent="0.2"/>
    <row r="61602" hidden="1" x14ac:dyDescent="0.2"/>
    <row r="61603" hidden="1" x14ac:dyDescent="0.2"/>
    <row r="61604" hidden="1" x14ac:dyDescent="0.2"/>
    <row r="61605" hidden="1" x14ac:dyDescent="0.2"/>
    <row r="61606" hidden="1" x14ac:dyDescent="0.2"/>
    <row r="61607" hidden="1" x14ac:dyDescent="0.2"/>
    <row r="61608" hidden="1" x14ac:dyDescent="0.2"/>
    <row r="61609" hidden="1" x14ac:dyDescent="0.2"/>
    <row r="61610" hidden="1" x14ac:dyDescent="0.2"/>
    <row r="61611" hidden="1" x14ac:dyDescent="0.2"/>
    <row r="61612" hidden="1" x14ac:dyDescent="0.2"/>
    <row r="61613" hidden="1" x14ac:dyDescent="0.2"/>
    <row r="61614" hidden="1" x14ac:dyDescent="0.2"/>
    <row r="61615" hidden="1" x14ac:dyDescent="0.2"/>
    <row r="61616" hidden="1" x14ac:dyDescent="0.2"/>
    <row r="61617" hidden="1" x14ac:dyDescent="0.2"/>
    <row r="61618" hidden="1" x14ac:dyDescent="0.2"/>
    <row r="61619" hidden="1" x14ac:dyDescent="0.2"/>
    <row r="61620" hidden="1" x14ac:dyDescent="0.2"/>
    <row r="61621" hidden="1" x14ac:dyDescent="0.2"/>
    <row r="61622" hidden="1" x14ac:dyDescent="0.2"/>
    <row r="61623" hidden="1" x14ac:dyDescent="0.2"/>
    <row r="61624" hidden="1" x14ac:dyDescent="0.2"/>
    <row r="61625" hidden="1" x14ac:dyDescent="0.2"/>
    <row r="61626" hidden="1" x14ac:dyDescent="0.2"/>
    <row r="61627" hidden="1" x14ac:dyDescent="0.2"/>
    <row r="61628" hidden="1" x14ac:dyDescent="0.2"/>
    <row r="61629" hidden="1" x14ac:dyDescent="0.2"/>
    <row r="61630" hidden="1" x14ac:dyDescent="0.2"/>
    <row r="61631" hidden="1" x14ac:dyDescent="0.2"/>
    <row r="61632" hidden="1" x14ac:dyDescent="0.2"/>
    <row r="61633" hidden="1" x14ac:dyDescent="0.2"/>
    <row r="61634" hidden="1" x14ac:dyDescent="0.2"/>
    <row r="61635" hidden="1" x14ac:dyDescent="0.2"/>
    <row r="61636" hidden="1" x14ac:dyDescent="0.2"/>
    <row r="61637" hidden="1" x14ac:dyDescent="0.2"/>
    <row r="61638" hidden="1" x14ac:dyDescent="0.2"/>
    <row r="61639" hidden="1" x14ac:dyDescent="0.2"/>
    <row r="61640" hidden="1" x14ac:dyDescent="0.2"/>
    <row r="61641" hidden="1" x14ac:dyDescent="0.2"/>
    <row r="61642" hidden="1" x14ac:dyDescent="0.2"/>
    <row r="61643" hidden="1" x14ac:dyDescent="0.2"/>
    <row r="61644" hidden="1" x14ac:dyDescent="0.2"/>
    <row r="61645" hidden="1" x14ac:dyDescent="0.2"/>
    <row r="61646" hidden="1" x14ac:dyDescent="0.2"/>
    <row r="61647" hidden="1" x14ac:dyDescent="0.2"/>
    <row r="61648" hidden="1" x14ac:dyDescent="0.2"/>
    <row r="61649" hidden="1" x14ac:dyDescent="0.2"/>
    <row r="61650" hidden="1" x14ac:dyDescent="0.2"/>
    <row r="61651" hidden="1" x14ac:dyDescent="0.2"/>
    <row r="61652" hidden="1" x14ac:dyDescent="0.2"/>
    <row r="61653" hidden="1" x14ac:dyDescent="0.2"/>
    <row r="61654" hidden="1" x14ac:dyDescent="0.2"/>
    <row r="61655" hidden="1" x14ac:dyDescent="0.2"/>
    <row r="61656" hidden="1" x14ac:dyDescent="0.2"/>
    <row r="61657" hidden="1" x14ac:dyDescent="0.2"/>
    <row r="61658" hidden="1" x14ac:dyDescent="0.2"/>
    <row r="61659" hidden="1" x14ac:dyDescent="0.2"/>
    <row r="61660" hidden="1" x14ac:dyDescent="0.2"/>
    <row r="61661" hidden="1" x14ac:dyDescent="0.2"/>
    <row r="61662" hidden="1" x14ac:dyDescent="0.2"/>
    <row r="61663" hidden="1" x14ac:dyDescent="0.2"/>
    <row r="61664" hidden="1" x14ac:dyDescent="0.2"/>
    <row r="61665" hidden="1" x14ac:dyDescent="0.2"/>
    <row r="61666" hidden="1" x14ac:dyDescent="0.2"/>
    <row r="61667" hidden="1" x14ac:dyDescent="0.2"/>
    <row r="61668" hidden="1" x14ac:dyDescent="0.2"/>
    <row r="61669" hidden="1" x14ac:dyDescent="0.2"/>
    <row r="61670" hidden="1" x14ac:dyDescent="0.2"/>
    <row r="61671" hidden="1" x14ac:dyDescent="0.2"/>
    <row r="61672" hidden="1" x14ac:dyDescent="0.2"/>
    <row r="61673" hidden="1" x14ac:dyDescent="0.2"/>
    <row r="61674" hidden="1" x14ac:dyDescent="0.2"/>
    <row r="61675" hidden="1" x14ac:dyDescent="0.2"/>
    <row r="61676" hidden="1" x14ac:dyDescent="0.2"/>
    <row r="61677" hidden="1" x14ac:dyDescent="0.2"/>
    <row r="61678" hidden="1" x14ac:dyDescent="0.2"/>
    <row r="61679" hidden="1" x14ac:dyDescent="0.2"/>
    <row r="61680" hidden="1" x14ac:dyDescent="0.2"/>
    <row r="61681" hidden="1" x14ac:dyDescent="0.2"/>
    <row r="61682" hidden="1" x14ac:dyDescent="0.2"/>
    <row r="61683" hidden="1" x14ac:dyDescent="0.2"/>
    <row r="61684" hidden="1" x14ac:dyDescent="0.2"/>
    <row r="61685" hidden="1" x14ac:dyDescent="0.2"/>
    <row r="61686" hidden="1" x14ac:dyDescent="0.2"/>
    <row r="61687" hidden="1" x14ac:dyDescent="0.2"/>
    <row r="61688" hidden="1" x14ac:dyDescent="0.2"/>
    <row r="61689" hidden="1" x14ac:dyDescent="0.2"/>
    <row r="61690" hidden="1" x14ac:dyDescent="0.2"/>
    <row r="61691" hidden="1" x14ac:dyDescent="0.2"/>
    <row r="61692" hidden="1" x14ac:dyDescent="0.2"/>
    <row r="61693" hidden="1" x14ac:dyDescent="0.2"/>
    <row r="61694" hidden="1" x14ac:dyDescent="0.2"/>
    <row r="61695" hidden="1" x14ac:dyDescent="0.2"/>
    <row r="61696" hidden="1" x14ac:dyDescent="0.2"/>
    <row r="61697" hidden="1" x14ac:dyDescent="0.2"/>
    <row r="61698" hidden="1" x14ac:dyDescent="0.2"/>
    <row r="61699" hidden="1" x14ac:dyDescent="0.2"/>
    <row r="61700" hidden="1" x14ac:dyDescent="0.2"/>
    <row r="61701" hidden="1" x14ac:dyDescent="0.2"/>
    <row r="61702" hidden="1" x14ac:dyDescent="0.2"/>
    <row r="61703" hidden="1" x14ac:dyDescent="0.2"/>
    <row r="61704" hidden="1" x14ac:dyDescent="0.2"/>
    <row r="61705" hidden="1" x14ac:dyDescent="0.2"/>
    <row r="61706" hidden="1" x14ac:dyDescent="0.2"/>
    <row r="61707" hidden="1" x14ac:dyDescent="0.2"/>
    <row r="61708" hidden="1" x14ac:dyDescent="0.2"/>
    <row r="61709" hidden="1" x14ac:dyDescent="0.2"/>
    <row r="61710" hidden="1" x14ac:dyDescent="0.2"/>
    <row r="61711" hidden="1" x14ac:dyDescent="0.2"/>
    <row r="61712" hidden="1" x14ac:dyDescent="0.2"/>
    <row r="61713" hidden="1" x14ac:dyDescent="0.2"/>
    <row r="61714" hidden="1" x14ac:dyDescent="0.2"/>
    <row r="61715" hidden="1" x14ac:dyDescent="0.2"/>
    <row r="61716" hidden="1" x14ac:dyDescent="0.2"/>
    <row r="61717" hidden="1" x14ac:dyDescent="0.2"/>
    <row r="61718" hidden="1" x14ac:dyDescent="0.2"/>
    <row r="61719" hidden="1" x14ac:dyDescent="0.2"/>
    <row r="61720" hidden="1" x14ac:dyDescent="0.2"/>
    <row r="61721" hidden="1" x14ac:dyDescent="0.2"/>
    <row r="61722" hidden="1" x14ac:dyDescent="0.2"/>
    <row r="61723" hidden="1" x14ac:dyDescent="0.2"/>
    <row r="61724" hidden="1" x14ac:dyDescent="0.2"/>
    <row r="61725" hidden="1" x14ac:dyDescent="0.2"/>
    <row r="61726" hidden="1" x14ac:dyDescent="0.2"/>
    <row r="61727" hidden="1" x14ac:dyDescent="0.2"/>
    <row r="61728" hidden="1" x14ac:dyDescent="0.2"/>
    <row r="61729" hidden="1" x14ac:dyDescent="0.2"/>
    <row r="61730" hidden="1" x14ac:dyDescent="0.2"/>
    <row r="61731" hidden="1" x14ac:dyDescent="0.2"/>
    <row r="61732" hidden="1" x14ac:dyDescent="0.2"/>
    <row r="61733" hidden="1" x14ac:dyDescent="0.2"/>
    <row r="61734" hidden="1" x14ac:dyDescent="0.2"/>
    <row r="61735" hidden="1" x14ac:dyDescent="0.2"/>
    <row r="61736" hidden="1" x14ac:dyDescent="0.2"/>
    <row r="61737" hidden="1" x14ac:dyDescent="0.2"/>
    <row r="61738" hidden="1" x14ac:dyDescent="0.2"/>
    <row r="61739" hidden="1" x14ac:dyDescent="0.2"/>
    <row r="61740" hidden="1" x14ac:dyDescent="0.2"/>
    <row r="61741" hidden="1" x14ac:dyDescent="0.2"/>
    <row r="61742" hidden="1" x14ac:dyDescent="0.2"/>
    <row r="61743" hidden="1" x14ac:dyDescent="0.2"/>
    <row r="61744" hidden="1" x14ac:dyDescent="0.2"/>
    <row r="61745" hidden="1" x14ac:dyDescent="0.2"/>
    <row r="61746" hidden="1" x14ac:dyDescent="0.2"/>
    <row r="61747" hidden="1" x14ac:dyDescent="0.2"/>
    <row r="61748" hidden="1" x14ac:dyDescent="0.2"/>
    <row r="61749" hidden="1" x14ac:dyDescent="0.2"/>
    <row r="61750" hidden="1" x14ac:dyDescent="0.2"/>
    <row r="61751" hidden="1" x14ac:dyDescent="0.2"/>
    <row r="61752" hidden="1" x14ac:dyDescent="0.2"/>
    <row r="61753" hidden="1" x14ac:dyDescent="0.2"/>
    <row r="61754" hidden="1" x14ac:dyDescent="0.2"/>
    <row r="61755" hidden="1" x14ac:dyDescent="0.2"/>
    <row r="61756" hidden="1" x14ac:dyDescent="0.2"/>
    <row r="61757" hidden="1" x14ac:dyDescent="0.2"/>
    <row r="61758" hidden="1" x14ac:dyDescent="0.2"/>
    <row r="61759" hidden="1" x14ac:dyDescent="0.2"/>
    <row r="61760" hidden="1" x14ac:dyDescent="0.2"/>
    <row r="61761" hidden="1" x14ac:dyDescent="0.2"/>
    <row r="61762" hidden="1" x14ac:dyDescent="0.2"/>
    <row r="61763" hidden="1" x14ac:dyDescent="0.2"/>
    <row r="61764" hidden="1" x14ac:dyDescent="0.2"/>
    <row r="61765" hidden="1" x14ac:dyDescent="0.2"/>
    <row r="61766" hidden="1" x14ac:dyDescent="0.2"/>
    <row r="61767" hidden="1" x14ac:dyDescent="0.2"/>
    <row r="61768" hidden="1" x14ac:dyDescent="0.2"/>
    <row r="61769" hidden="1" x14ac:dyDescent="0.2"/>
    <row r="61770" hidden="1" x14ac:dyDescent="0.2"/>
    <row r="61771" hidden="1" x14ac:dyDescent="0.2"/>
    <row r="61772" hidden="1" x14ac:dyDescent="0.2"/>
    <row r="61773" hidden="1" x14ac:dyDescent="0.2"/>
    <row r="61774" hidden="1" x14ac:dyDescent="0.2"/>
    <row r="61775" hidden="1" x14ac:dyDescent="0.2"/>
    <row r="61776" hidden="1" x14ac:dyDescent="0.2"/>
    <row r="61777" hidden="1" x14ac:dyDescent="0.2"/>
    <row r="61778" hidden="1" x14ac:dyDescent="0.2"/>
    <row r="61779" hidden="1" x14ac:dyDescent="0.2"/>
    <row r="61780" hidden="1" x14ac:dyDescent="0.2"/>
    <row r="61781" hidden="1" x14ac:dyDescent="0.2"/>
    <row r="61782" hidden="1" x14ac:dyDescent="0.2"/>
    <row r="61783" hidden="1" x14ac:dyDescent="0.2"/>
    <row r="61784" hidden="1" x14ac:dyDescent="0.2"/>
    <row r="61785" hidden="1" x14ac:dyDescent="0.2"/>
    <row r="61786" hidden="1" x14ac:dyDescent="0.2"/>
    <row r="61787" hidden="1" x14ac:dyDescent="0.2"/>
    <row r="61788" hidden="1" x14ac:dyDescent="0.2"/>
    <row r="61789" hidden="1" x14ac:dyDescent="0.2"/>
    <row r="61790" hidden="1" x14ac:dyDescent="0.2"/>
    <row r="61791" hidden="1" x14ac:dyDescent="0.2"/>
    <row r="61792" hidden="1" x14ac:dyDescent="0.2"/>
    <row r="61793" hidden="1" x14ac:dyDescent="0.2"/>
    <row r="61794" hidden="1" x14ac:dyDescent="0.2"/>
    <row r="61795" hidden="1" x14ac:dyDescent="0.2"/>
    <row r="61796" hidden="1" x14ac:dyDescent="0.2"/>
    <row r="61797" hidden="1" x14ac:dyDescent="0.2"/>
    <row r="61798" hidden="1" x14ac:dyDescent="0.2"/>
    <row r="61799" hidden="1" x14ac:dyDescent="0.2"/>
    <row r="61800" hidden="1" x14ac:dyDescent="0.2"/>
    <row r="61801" hidden="1" x14ac:dyDescent="0.2"/>
    <row r="61802" hidden="1" x14ac:dyDescent="0.2"/>
    <row r="61803" hidden="1" x14ac:dyDescent="0.2"/>
    <row r="61804" hidden="1" x14ac:dyDescent="0.2"/>
    <row r="61805" hidden="1" x14ac:dyDescent="0.2"/>
    <row r="61806" hidden="1" x14ac:dyDescent="0.2"/>
    <row r="61807" hidden="1" x14ac:dyDescent="0.2"/>
    <row r="61808" hidden="1" x14ac:dyDescent="0.2"/>
    <row r="61809" hidden="1" x14ac:dyDescent="0.2"/>
    <row r="61810" hidden="1" x14ac:dyDescent="0.2"/>
    <row r="61811" hidden="1" x14ac:dyDescent="0.2"/>
    <row r="61812" hidden="1" x14ac:dyDescent="0.2"/>
    <row r="61813" hidden="1" x14ac:dyDescent="0.2"/>
    <row r="61814" hidden="1" x14ac:dyDescent="0.2"/>
    <row r="61815" hidden="1" x14ac:dyDescent="0.2"/>
    <row r="61816" hidden="1" x14ac:dyDescent="0.2"/>
    <row r="61817" hidden="1" x14ac:dyDescent="0.2"/>
    <row r="61818" hidden="1" x14ac:dyDescent="0.2"/>
    <row r="61819" hidden="1" x14ac:dyDescent="0.2"/>
    <row r="61820" hidden="1" x14ac:dyDescent="0.2"/>
    <row r="61821" hidden="1" x14ac:dyDescent="0.2"/>
    <row r="61822" hidden="1" x14ac:dyDescent="0.2"/>
    <row r="61823" hidden="1" x14ac:dyDescent="0.2"/>
    <row r="61824" hidden="1" x14ac:dyDescent="0.2"/>
    <row r="61825" hidden="1" x14ac:dyDescent="0.2"/>
    <row r="61826" hidden="1" x14ac:dyDescent="0.2"/>
    <row r="61827" hidden="1" x14ac:dyDescent="0.2"/>
    <row r="61828" hidden="1" x14ac:dyDescent="0.2"/>
    <row r="61829" hidden="1" x14ac:dyDescent="0.2"/>
    <row r="61830" hidden="1" x14ac:dyDescent="0.2"/>
    <row r="61831" hidden="1" x14ac:dyDescent="0.2"/>
    <row r="61832" hidden="1" x14ac:dyDescent="0.2"/>
    <row r="61833" hidden="1" x14ac:dyDescent="0.2"/>
    <row r="61834" hidden="1" x14ac:dyDescent="0.2"/>
    <row r="61835" hidden="1" x14ac:dyDescent="0.2"/>
    <row r="61836" hidden="1" x14ac:dyDescent="0.2"/>
    <row r="61837" hidden="1" x14ac:dyDescent="0.2"/>
    <row r="61838" hidden="1" x14ac:dyDescent="0.2"/>
    <row r="61839" hidden="1" x14ac:dyDescent="0.2"/>
    <row r="61840" hidden="1" x14ac:dyDescent="0.2"/>
    <row r="61841" hidden="1" x14ac:dyDescent="0.2"/>
    <row r="61842" hidden="1" x14ac:dyDescent="0.2"/>
    <row r="61843" hidden="1" x14ac:dyDescent="0.2"/>
    <row r="61844" hidden="1" x14ac:dyDescent="0.2"/>
    <row r="61845" hidden="1" x14ac:dyDescent="0.2"/>
    <row r="61846" hidden="1" x14ac:dyDescent="0.2"/>
    <row r="61847" hidden="1" x14ac:dyDescent="0.2"/>
    <row r="61848" hidden="1" x14ac:dyDescent="0.2"/>
    <row r="61849" hidden="1" x14ac:dyDescent="0.2"/>
    <row r="61850" hidden="1" x14ac:dyDescent="0.2"/>
    <row r="61851" hidden="1" x14ac:dyDescent="0.2"/>
    <row r="61852" hidden="1" x14ac:dyDescent="0.2"/>
    <row r="61853" hidden="1" x14ac:dyDescent="0.2"/>
    <row r="61854" hidden="1" x14ac:dyDescent="0.2"/>
    <row r="61855" hidden="1" x14ac:dyDescent="0.2"/>
    <row r="61856" hidden="1" x14ac:dyDescent="0.2"/>
    <row r="61857" hidden="1" x14ac:dyDescent="0.2"/>
    <row r="61858" hidden="1" x14ac:dyDescent="0.2"/>
    <row r="61859" hidden="1" x14ac:dyDescent="0.2"/>
    <row r="61860" hidden="1" x14ac:dyDescent="0.2"/>
    <row r="61861" hidden="1" x14ac:dyDescent="0.2"/>
    <row r="61862" hidden="1" x14ac:dyDescent="0.2"/>
    <row r="61863" hidden="1" x14ac:dyDescent="0.2"/>
    <row r="61864" hidden="1" x14ac:dyDescent="0.2"/>
    <row r="61865" hidden="1" x14ac:dyDescent="0.2"/>
    <row r="61866" hidden="1" x14ac:dyDescent="0.2"/>
    <row r="61867" hidden="1" x14ac:dyDescent="0.2"/>
    <row r="61868" hidden="1" x14ac:dyDescent="0.2"/>
    <row r="61869" hidden="1" x14ac:dyDescent="0.2"/>
    <row r="61870" hidden="1" x14ac:dyDescent="0.2"/>
    <row r="61871" hidden="1" x14ac:dyDescent="0.2"/>
    <row r="61872" hidden="1" x14ac:dyDescent="0.2"/>
    <row r="61873" hidden="1" x14ac:dyDescent="0.2"/>
    <row r="61874" hidden="1" x14ac:dyDescent="0.2"/>
    <row r="61875" hidden="1" x14ac:dyDescent="0.2"/>
    <row r="61876" hidden="1" x14ac:dyDescent="0.2"/>
    <row r="61877" hidden="1" x14ac:dyDescent="0.2"/>
    <row r="61878" hidden="1" x14ac:dyDescent="0.2"/>
    <row r="61879" hidden="1" x14ac:dyDescent="0.2"/>
    <row r="61880" hidden="1" x14ac:dyDescent="0.2"/>
    <row r="61881" hidden="1" x14ac:dyDescent="0.2"/>
    <row r="61882" hidden="1" x14ac:dyDescent="0.2"/>
    <row r="61883" hidden="1" x14ac:dyDescent="0.2"/>
    <row r="61884" hidden="1" x14ac:dyDescent="0.2"/>
    <row r="61885" hidden="1" x14ac:dyDescent="0.2"/>
    <row r="61886" hidden="1" x14ac:dyDescent="0.2"/>
    <row r="61887" hidden="1" x14ac:dyDescent="0.2"/>
    <row r="61888" hidden="1" x14ac:dyDescent="0.2"/>
    <row r="61889" hidden="1" x14ac:dyDescent="0.2"/>
    <row r="61890" hidden="1" x14ac:dyDescent="0.2"/>
    <row r="61891" hidden="1" x14ac:dyDescent="0.2"/>
    <row r="61892" hidden="1" x14ac:dyDescent="0.2"/>
    <row r="61893" hidden="1" x14ac:dyDescent="0.2"/>
    <row r="61894" hidden="1" x14ac:dyDescent="0.2"/>
    <row r="61895" hidden="1" x14ac:dyDescent="0.2"/>
    <row r="61896" hidden="1" x14ac:dyDescent="0.2"/>
    <row r="61897" hidden="1" x14ac:dyDescent="0.2"/>
    <row r="61898" hidden="1" x14ac:dyDescent="0.2"/>
    <row r="61899" hidden="1" x14ac:dyDescent="0.2"/>
    <row r="61900" hidden="1" x14ac:dyDescent="0.2"/>
    <row r="61901" hidden="1" x14ac:dyDescent="0.2"/>
    <row r="61902" hidden="1" x14ac:dyDescent="0.2"/>
    <row r="61903" hidden="1" x14ac:dyDescent="0.2"/>
    <row r="61904" hidden="1" x14ac:dyDescent="0.2"/>
    <row r="61905" hidden="1" x14ac:dyDescent="0.2"/>
    <row r="61906" hidden="1" x14ac:dyDescent="0.2"/>
    <row r="61907" hidden="1" x14ac:dyDescent="0.2"/>
    <row r="61908" hidden="1" x14ac:dyDescent="0.2"/>
    <row r="61909" hidden="1" x14ac:dyDescent="0.2"/>
    <row r="61910" hidden="1" x14ac:dyDescent="0.2"/>
    <row r="61911" hidden="1" x14ac:dyDescent="0.2"/>
    <row r="61912" hidden="1" x14ac:dyDescent="0.2"/>
    <row r="61913" hidden="1" x14ac:dyDescent="0.2"/>
    <row r="61914" hidden="1" x14ac:dyDescent="0.2"/>
    <row r="61915" hidden="1" x14ac:dyDescent="0.2"/>
    <row r="61916" hidden="1" x14ac:dyDescent="0.2"/>
    <row r="61917" hidden="1" x14ac:dyDescent="0.2"/>
    <row r="61918" hidden="1" x14ac:dyDescent="0.2"/>
    <row r="61919" hidden="1" x14ac:dyDescent="0.2"/>
    <row r="61920" hidden="1" x14ac:dyDescent="0.2"/>
    <row r="61921" hidden="1" x14ac:dyDescent="0.2"/>
    <row r="61922" hidden="1" x14ac:dyDescent="0.2"/>
    <row r="61923" hidden="1" x14ac:dyDescent="0.2"/>
    <row r="61924" hidden="1" x14ac:dyDescent="0.2"/>
    <row r="61925" hidden="1" x14ac:dyDescent="0.2"/>
    <row r="61926" hidden="1" x14ac:dyDescent="0.2"/>
    <row r="61927" hidden="1" x14ac:dyDescent="0.2"/>
    <row r="61928" hidden="1" x14ac:dyDescent="0.2"/>
    <row r="61929" hidden="1" x14ac:dyDescent="0.2"/>
    <row r="61930" hidden="1" x14ac:dyDescent="0.2"/>
    <row r="61931" hidden="1" x14ac:dyDescent="0.2"/>
    <row r="61932" hidden="1" x14ac:dyDescent="0.2"/>
    <row r="61933" hidden="1" x14ac:dyDescent="0.2"/>
    <row r="61934" hidden="1" x14ac:dyDescent="0.2"/>
    <row r="61935" hidden="1" x14ac:dyDescent="0.2"/>
    <row r="61936" hidden="1" x14ac:dyDescent="0.2"/>
    <row r="61937" hidden="1" x14ac:dyDescent="0.2"/>
    <row r="61938" hidden="1" x14ac:dyDescent="0.2"/>
    <row r="61939" hidden="1" x14ac:dyDescent="0.2"/>
    <row r="61940" hidden="1" x14ac:dyDescent="0.2"/>
    <row r="61941" hidden="1" x14ac:dyDescent="0.2"/>
    <row r="61942" hidden="1" x14ac:dyDescent="0.2"/>
    <row r="61943" hidden="1" x14ac:dyDescent="0.2"/>
    <row r="61944" hidden="1" x14ac:dyDescent="0.2"/>
    <row r="61945" hidden="1" x14ac:dyDescent="0.2"/>
    <row r="61946" hidden="1" x14ac:dyDescent="0.2"/>
    <row r="61947" hidden="1" x14ac:dyDescent="0.2"/>
    <row r="61948" hidden="1" x14ac:dyDescent="0.2"/>
    <row r="61949" hidden="1" x14ac:dyDescent="0.2"/>
    <row r="61950" hidden="1" x14ac:dyDescent="0.2"/>
    <row r="61951" hidden="1" x14ac:dyDescent="0.2"/>
    <row r="61952" hidden="1" x14ac:dyDescent="0.2"/>
    <row r="61953" hidden="1" x14ac:dyDescent="0.2"/>
    <row r="61954" hidden="1" x14ac:dyDescent="0.2"/>
    <row r="61955" hidden="1" x14ac:dyDescent="0.2"/>
    <row r="61956" hidden="1" x14ac:dyDescent="0.2"/>
    <row r="61957" hidden="1" x14ac:dyDescent="0.2"/>
    <row r="61958" hidden="1" x14ac:dyDescent="0.2"/>
    <row r="61959" hidden="1" x14ac:dyDescent="0.2"/>
    <row r="61960" hidden="1" x14ac:dyDescent="0.2"/>
    <row r="61961" hidden="1" x14ac:dyDescent="0.2"/>
    <row r="61962" hidden="1" x14ac:dyDescent="0.2"/>
    <row r="61963" hidden="1" x14ac:dyDescent="0.2"/>
    <row r="61964" hidden="1" x14ac:dyDescent="0.2"/>
    <row r="61965" hidden="1" x14ac:dyDescent="0.2"/>
    <row r="61966" hidden="1" x14ac:dyDescent="0.2"/>
    <row r="61967" hidden="1" x14ac:dyDescent="0.2"/>
    <row r="61968" hidden="1" x14ac:dyDescent="0.2"/>
    <row r="61969" hidden="1" x14ac:dyDescent="0.2"/>
    <row r="61970" hidden="1" x14ac:dyDescent="0.2"/>
    <row r="61971" hidden="1" x14ac:dyDescent="0.2"/>
    <row r="61972" hidden="1" x14ac:dyDescent="0.2"/>
    <row r="61973" hidden="1" x14ac:dyDescent="0.2"/>
    <row r="61974" hidden="1" x14ac:dyDescent="0.2"/>
    <row r="61975" hidden="1" x14ac:dyDescent="0.2"/>
    <row r="61976" hidden="1" x14ac:dyDescent="0.2"/>
    <row r="61977" hidden="1" x14ac:dyDescent="0.2"/>
    <row r="61978" hidden="1" x14ac:dyDescent="0.2"/>
    <row r="61979" hidden="1" x14ac:dyDescent="0.2"/>
    <row r="61980" hidden="1" x14ac:dyDescent="0.2"/>
    <row r="61981" hidden="1" x14ac:dyDescent="0.2"/>
    <row r="61982" hidden="1" x14ac:dyDescent="0.2"/>
    <row r="61983" hidden="1" x14ac:dyDescent="0.2"/>
    <row r="61984" hidden="1" x14ac:dyDescent="0.2"/>
    <row r="61985" hidden="1" x14ac:dyDescent="0.2"/>
    <row r="61986" hidden="1" x14ac:dyDescent="0.2"/>
    <row r="61987" hidden="1" x14ac:dyDescent="0.2"/>
    <row r="61988" hidden="1" x14ac:dyDescent="0.2"/>
    <row r="61989" hidden="1" x14ac:dyDescent="0.2"/>
    <row r="61990" hidden="1" x14ac:dyDescent="0.2"/>
    <row r="61991" hidden="1" x14ac:dyDescent="0.2"/>
    <row r="61992" hidden="1" x14ac:dyDescent="0.2"/>
    <row r="61993" hidden="1" x14ac:dyDescent="0.2"/>
    <row r="61994" hidden="1" x14ac:dyDescent="0.2"/>
    <row r="61995" hidden="1" x14ac:dyDescent="0.2"/>
    <row r="61996" hidden="1" x14ac:dyDescent="0.2"/>
    <row r="61997" hidden="1" x14ac:dyDescent="0.2"/>
    <row r="61998" hidden="1" x14ac:dyDescent="0.2"/>
    <row r="61999" hidden="1" x14ac:dyDescent="0.2"/>
    <row r="62000" hidden="1" x14ac:dyDescent="0.2"/>
    <row r="62001" hidden="1" x14ac:dyDescent="0.2"/>
    <row r="62002" hidden="1" x14ac:dyDescent="0.2"/>
    <row r="62003" hidden="1" x14ac:dyDescent="0.2"/>
    <row r="62004" hidden="1" x14ac:dyDescent="0.2"/>
    <row r="62005" hidden="1" x14ac:dyDescent="0.2"/>
    <row r="62006" hidden="1" x14ac:dyDescent="0.2"/>
    <row r="62007" hidden="1" x14ac:dyDescent="0.2"/>
    <row r="62008" hidden="1" x14ac:dyDescent="0.2"/>
    <row r="62009" hidden="1" x14ac:dyDescent="0.2"/>
    <row r="62010" hidden="1" x14ac:dyDescent="0.2"/>
    <row r="62011" hidden="1" x14ac:dyDescent="0.2"/>
    <row r="62012" hidden="1" x14ac:dyDescent="0.2"/>
    <row r="62013" hidden="1" x14ac:dyDescent="0.2"/>
    <row r="62014" hidden="1" x14ac:dyDescent="0.2"/>
    <row r="62015" hidden="1" x14ac:dyDescent="0.2"/>
    <row r="62016" hidden="1" x14ac:dyDescent="0.2"/>
    <row r="62017" hidden="1" x14ac:dyDescent="0.2"/>
    <row r="62018" hidden="1" x14ac:dyDescent="0.2"/>
    <row r="62019" hidden="1" x14ac:dyDescent="0.2"/>
    <row r="62020" hidden="1" x14ac:dyDescent="0.2"/>
    <row r="62021" hidden="1" x14ac:dyDescent="0.2"/>
    <row r="62022" hidden="1" x14ac:dyDescent="0.2"/>
    <row r="62023" hidden="1" x14ac:dyDescent="0.2"/>
    <row r="62024" hidden="1" x14ac:dyDescent="0.2"/>
    <row r="62025" hidden="1" x14ac:dyDescent="0.2"/>
    <row r="62026" hidden="1" x14ac:dyDescent="0.2"/>
    <row r="62027" hidden="1" x14ac:dyDescent="0.2"/>
    <row r="62028" hidden="1" x14ac:dyDescent="0.2"/>
    <row r="62029" hidden="1" x14ac:dyDescent="0.2"/>
    <row r="62030" hidden="1" x14ac:dyDescent="0.2"/>
    <row r="62031" hidden="1" x14ac:dyDescent="0.2"/>
    <row r="62032" hidden="1" x14ac:dyDescent="0.2"/>
    <row r="62033" hidden="1" x14ac:dyDescent="0.2"/>
    <row r="62034" hidden="1" x14ac:dyDescent="0.2"/>
    <row r="62035" hidden="1" x14ac:dyDescent="0.2"/>
    <row r="62036" hidden="1" x14ac:dyDescent="0.2"/>
    <row r="62037" hidden="1" x14ac:dyDescent="0.2"/>
    <row r="62038" hidden="1" x14ac:dyDescent="0.2"/>
    <row r="62039" hidden="1" x14ac:dyDescent="0.2"/>
    <row r="62040" hidden="1" x14ac:dyDescent="0.2"/>
    <row r="62041" hidden="1" x14ac:dyDescent="0.2"/>
    <row r="62042" hidden="1" x14ac:dyDescent="0.2"/>
    <row r="62043" hidden="1" x14ac:dyDescent="0.2"/>
    <row r="62044" hidden="1" x14ac:dyDescent="0.2"/>
    <row r="62045" hidden="1" x14ac:dyDescent="0.2"/>
    <row r="62046" hidden="1" x14ac:dyDescent="0.2"/>
    <row r="62047" hidden="1" x14ac:dyDescent="0.2"/>
    <row r="62048" hidden="1" x14ac:dyDescent="0.2"/>
    <row r="62049" hidden="1" x14ac:dyDescent="0.2"/>
    <row r="62050" hidden="1" x14ac:dyDescent="0.2"/>
    <row r="62051" hidden="1" x14ac:dyDescent="0.2"/>
    <row r="62052" hidden="1" x14ac:dyDescent="0.2"/>
    <row r="62053" hidden="1" x14ac:dyDescent="0.2"/>
    <row r="62054" hidden="1" x14ac:dyDescent="0.2"/>
    <row r="62055" hidden="1" x14ac:dyDescent="0.2"/>
    <row r="62056" hidden="1" x14ac:dyDescent="0.2"/>
    <row r="62057" hidden="1" x14ac:dyDescent="0.2"/>
    <row r="62058" hidden="1" x14ac:dyDescent="0.2"/>
    <row r="62059" hidden="1" x14ac:dyDescent="0.2"/>
    <row r="62060" hidden="1" x14ac:dyDescent="0.2"/>
    <row r="62061" hidden="1" x14ac:dyDescent="0.2"/>
    <row r="62062" hidden="1" x14ac:dyDescent="0.2"/>
    <row r="62063" hidden="1" x14ac:dyDescent="0.2"/>
    <row r="62064" hidden="1" x14ac:dyDescent="0.2"/>
    <row r="62065" hidden="1" x14ac:dyDescent="0.2"/>
    <row r="62066" hidden="1" x14ac:dyDescent="0.2"/>
    <row r="62067" hidden="1" x14ac:dyDescent="0.2"/>
    <row r="62068" hidden="1" x14ac:dyDescent="0.2"/>
    <row r="62069" hidden="1" x14ac:dyDescent="0.2"/>
    <row r="62070" hidden="1" x14ac:dyDescent="0.2"/>
    <row r="62071" hidden="1" x14ac:dyDescent="0.2"/>
    <row r="62072" hidden="1" x14ac:dyDescent="0.2"/>
    <row r="62073" hidden="1" x14ac:dyDescent="0.2"/>
    <row r="62074" hidden="1" x14ac:dyDescent="0.2"/>
    <row r="62075" hidden="1" x14ac:dyDescent="0.2"/>
    <row r="62076" hidden="1" x14ac:dyDescent="0.2"/>
    <row r="62077" hidden="1" x14ac:dyDescent="0.2"/>
    <row r="62078" hidden="1" x14ac:dyDescent="0.2"/>
    <row r="62079" hidden="1" x14ac:dyDescent="0.2"/>
    <row r="62080" hidden="1" x14ac:dyDescent="0.2"/>
    <row r="62081" hidden="1" x14ac:dyDescent="0.2"/>
    <row r="62082" hidden="1" x14ac:dyDescent="0.2"/>
    <row r="62083" hidden="1" x14ac:dyDescent="0.2"/>
    <row r="62084" hidden="1" x14ac:dyDescent="0.2"/>
    <row r="62085" hidden="1" x14ac:dyDescent="0.2"/>
    <row r="62086" hidden="1" x14ac:dyDescent="0.2"/>
    <row r="62087" hidden="1" x14ac:dyDescent="0.2"/>
    <row r="62088" hidden="1" x14ac:dyDescent="0.2"/>
    <row r="62089" hidden="1" x14ac:dyDescent="0.2"/>
    <row r="62090" hidden="1" x14ac:dyDescent="0.2"/>
    <row r="62091" hidden="1" x14ac:dyDescent="0.2"/>
    <row r="62092" hidden="1" x14ac:dyDescent="0.2"/>
    <row r="62093" hidden="1" x14ac:dyDescent="0.2"/>
    <row r="62094" hidden="1" x14ac:dyDescent="0.2"/>
    <row r="62095" hidden="1" x14ac:dyDescent="0.2"/>
    <row r="62096" hidden="1" x14ac:dyDescent="0.2"/>
    <row r="62097" hidden="1" x14ac:dyDescent="0.2"/>
    <row r="62098" hidden="1" x14ac:dyDescent="0.2"/>
    <row r="62099" hidden="1" x14ac:dyDescent="0.2"/>
    <row r="62100" hidden="1" x14ac:dyDescent="0.2"/>
    <row r="62101" hidden="1" x14ac:dyDescent="0.2"/>
    <row r="62102" hidden="1" x14ac:dyDescent="0.2"/>
    <row r="62103" hidden="1" x14ac:dyDescent="0.2"/>
    <row r="62104" hidden="1" x14ac:dyDescent="0.2"/>
    <row r="62105" hidden="1" x14ac:dyDescent="0.2"/>
    <row r="62106" hidden="1" x14ac:dyDescent="0.2"/>
    <row r="62107" hidden="1" x14ac:dyDescent="0.2"/>
    <row r="62108" hidden="1" x14ac:dyDescent="0.2"/>
    <row r="62109" hidden="1" x14ac:dyDescent="0.2"/>
    <row r="62110" hidden="1" x14ac:dyDescent="0.2"/>
    <row r="62111" hidden="1" x14ac:dyDescent="0.2"/>
    <row r="62112" hidden="1" x14ac:dyDescent="0.2"/>
    <row r="62113" hidden="1" x14ac:dyDescent="0.2"/>
    <row r="62114" hidden="1" x14ac:dyDescent="0.2"/>
    <row r="62115" hidden="1" x14ac:dyDescent="0.2"/>
    <row r="62116" hidden="1" x14ac:dyDescent="0.2"/>
    <row r="62117" hidden="1" x14ac:dyDescent="0.2"/>
    <row r="62118" hidden="1" x14ac:dyDescent="0.2"/>
    <row r="62119" hidden="1" x14ac:dyDescent="0.2"/>
    <row r="62120" hidden="1" x14ac:dyDescent="0.2"/>
    <row r="62121" hidden="1" x14ac:dyDescent="0.2"/>
    <row r="62122" hidden="1" x14ac:dyDescent="0.2"/>
    <row r="62123" hidden="1" x14ac:dyDescent="0.2"/>
    <row r="62124" hidden="1" x14ac:dyDescent="0.2"/>
    <row r="62125" hidden="1" x14ac:dyDescent="0.2"/>
    <row r="62126" hidden="1" x14ac:dyDescent="0.2"/>
    <row r="62127" hidden="1" x14ac:dyDescent="0.2"/>
    <row r="62128" hidden="1" x14ac:dyDescent="0.2"/>
    <row r="62129" hidden="1" x14ac:dyDescent="0.2"/>
    <row r="62130" hidden="1" x14ac:dyDescent="0.2"/>
    <row r="62131" hidden="1" x14ac:dyDescent="0.2"/>
    <row r="62132" hidden="1" x14ac:dyDescent="0.2"/>
    <row r="62133" hidden="1" x14ac:dyDescent="0.2"/>
    <row r="62134" hidden="1" x14ac:dyDescent="0.2"/>
    <row r="62135" hidden="1" x14ac:dyDescent="0.2"/>
    <row r="62136" hidden="1" x14ac:dyDescent="0.2"/>
    <row r="62137" hidden="1" x14ac:dyDescent="0.2"/>
    <row r="62138" hidden="1" x14ac:dyDescent="0.2"/>
    <row r="62139" hidden="1" x14ac:dyDescent="0.2"/>
    <row r="62140" hidden="1" x14ac:dyDescent="0.2"/>
    <row r="62141" hidden="1" x14ac:dyDescent="0.2"/>
    <row r="62142" hidden="1" x14ac:dyDescent="0.2"/>
    <row r="62143" hidden="1" x14ac:dyDescent="0.2"/>
    <row r="62144" hidden="1" x14ac:dyDescent="0.2"/>
    <row r="62145" hidden="1" x14ac:dyDescent="0.2"/>
    <row r="62146" hidden="1" x14ac:dyDescent="0.2"/>
    <row r="62147" hidden="1" x14ac:dyDescent="0.2"/>
    <row r="62148" hidden="1" x14ac:dyDescent="0.2"/>
    <row r="62149" hidden="1" x14ac:dyDescent="0.2"/>
    <row r="62150" hidden="1" x14ac:dyDescent="0.2"/>
    <row r="62151" hidden="1" x14ac:dyDescent="0.2"/>
    <row r="62152" hidden="1" x14ac:dyDescent="0.2"/>
    <row r="62153" hidden="1" x14ac:dyDescent="0.2"/>
    <row r="62154" hidden="1" x14ac:dyDescent="0.2"/>
    <row r="62155" hidden="1" x14ac:dyDescent="0.2"/>
    <row r="62156" hidden="1" x14ac:dyDescent="0.2"/>
    <row r="62157" hidden="1" x14ac:dyDescent="0.2"/>
    <row r="62158" hidden="1" x14ac:dyDescent="0.2"/>
    <row r="62159" hidden="1" x14ac:dyDescent="0.2"/>
    <row r="62160" hidden="1" x14ac:dyDescent="0.2"/>
    <row r="62161" hidden="1" x14ac:dyDescent="0.2"/>
    <row r="62162" hidden="1" x14ac:dyDescent="0.2"/>
    <row r="62163" hidden="1" x14ac:dyDescent="0.2"/>
    <row r="62164" hidden="1" x14ac:dyDescent="0.2"/>
    <row r="62165" hidden="1" x14ac:dyDescent="0.2"/>
    <row r="62166" hidden="1" x14ac:dyDescent="0.2"/>
    <row r="62167" hidden="1" x14ac:dyDescent="0.2"/>
    <row r="62168" hidden="1" x14ac:dyDescent="0.2"/>
    <row r="62169" hidden="1" x14ac:dyDescent="0.2"/>
    <row r="62170" hidden="1" x14ac:dyDescent="0.2"/>
    <row r="62171" hidden="1" x14ac:dyDescent="0.2"/>
    <row r="62172" hidden="1" x14ac:dyDescent="0.2"/>
    <row r="62173" hidden="1" x14ac:dyDescent="0.2"/>
    <row r="62174" hidden="1" x14ac:dyDescent="0.2"/>
    <row r="62175" hidden="1" x14ac:dyDescent="0.2"/>
    <row r="62176" hidden="1" x14ac:dyDescent="0.2"/>
    <row r="62177" hidden="1" x14ac:dyDescent="0.2"/>
    <row r="62178" hidden="1" x14ac:dyDescent="0.2"/>
    <row r="62179" hidden="1" x14ac:dyDescent="0.2"/>
    <row r="62180" hidden="1" x14ac:dyDescent="0.2"/>
    <row r="62181" hidden="1" x14ac:dyDescent="0.2"/>
    <row r="62182" hidden="1" x14ac:dyDescent="0.2"/>
    <row r="62183" hidden="1" x14ac:dyDescent="0.2"/>
    <row r="62184" hidden="1" x14ac:dyDescent="0.2"/>
    <row r="62185" hidden="1" x14ac:dyDescent="0.2"/>
    <row r="62186" hidden="1" x14ac:dyDescent="0.2"/>
    <row r="62187" hidden="1" x14ac:dyDescent="0.2"/>
    <row r="62188" hidden="1" x14ac:dyDescent="0.2"/>
    <row r="62189" hidden="1" x14ac:dyDescent="0.2"/>
    <row r="62190" hidden="1" x14ac:dyDescent="0.2"/>
    <row r="62191" hidden="1" x14ac:dyDescent="0.2"/>
    <row r="62192" hidden="1" x14ac:dyDescent="0.2"/>
    <row r="62193" hidden="1" x14ac:dyDescent="0.2"/>
    <row r="62194" hidden="1" x14ac:dyDescent="0.2"/>
    <row r="62195" hidden="1" x14ac:dyDescent="0.2"/>
    <row r="62196" hidden="1" x14ac:dyDescent="0.2"/>
    <row r="62197" hidden="1" x14ac:dyDescent="0.2"/>
    <row r="62198" hidden="1" x14ac:dyDescent="0.2"/>
    <row r="62199" hidden="1" x14ac:dyDescent="0.2"/>
    <row r="62200" hidden="1" x14ac:dyDescent="0.2"/>
    <row r="62201" hidden="1" x14ac:dyDescent="0.2"/>
    <row r="62202" hidden="1" x14ac:dyDescent="0.2"/>
    <row r="62203" hidden="1" x14ac:dyDescent="0.2"/>
    <row r="62204" hidden="1" x14ac:dyDescent="0.2"/>
    <row r="62205" hidden="1" x14ac:dyDescent="0.2"/>
    <row r="62206" hidden="1" x14ac:dyDescent="0.2"/>
    <row r="62207" hidden="1" x14ac:dyDescent="0.2"/>
    <row r="62208" hidden="1" x14ac:dyDescent="0.2"/>
    <row r="62209" hidden="1" x14ac:dyDescent="0.2"/>
    <row r="62210" hidden="1" x14ac:dyDescent="0.2"/>
    <row r="62211" hidden="1" x14ac:dyDescent="0.2"/>
    <row r="62212" hidden="1" x14ac:dyDescent="0.2"/>
    <row r="62213" hidden="1" x14ac:dyDescent="0.2"/>
    <row r="62214" hidden="1" x14ac:dyDescent="0.2"/>
    <row r="62215" hidden="1" x14ac:dyDescent="0.2"/>
    <row r="62216" hidden="1" x14ac:dyDescent="0.2"/>
    <row r="62217" hidden="1" x14ac:dyDescent="0.2"/>
    <row r="62218" hidden="1" x14ac:dyDescent="0.2"/>
    <row r="62219" hidden="1" x14ac:dyDescent="0.2"/>
    <row r="62220" hidden="1" x14ac:dyDescent="0.2"/>
    <row r="62221" hidden="1" x14ac:dyDescent="0.2"/>
    <row r="62222" hidden="1" x14ac:dyDescent="0.2"/>
    <row r="62223" hidden="1" x14ac:dyDescent="0.2"/>
    <row r="62224" hidden="1" x14ac:dyDescent="0.2"/>
    <row r="62225" hidden="1" x14ac:dyDescent="0.2"/>
    <row r="62226" hidden="1" x14ac:dyDescent="0.2"/>
    <row r="62227" hidden="1" x14ac:dyDescent="0.2"/>
    <row r="62228" hidden="1" x14ac:dyDescent="0.2"/>
    <row r="62229" hidden="1" x14ac:dyDescent="0.2"/>
    <row r="62230" hidden="1" x14ac:dyDescent="0.2"/>
    <row r="62231" hidden="1" x14ac:dyDescent="0.2"/>
    <row r="62232" hidden="1" x14ac:dyDescent="0.2"/>
    <row r="62233" hidden="1" x14ac:dyDescent="0.2"/>
    <row r="62234" hidden="1" x14ac:dyDescent="0.2"/>
    <row r="62235" hidden="1" x14ac:dyDescent="0.2"/>
    <row r="62236" hidden="1" x14ac:dyDescent="0.2"/>
    <row r="62237" hidden="1" x14ac:dyDescent="0.2"/>
    <row r="62238" hidden="1" x14ac:dyDescent="0.2"/>
    <row r="62239" hidden="1" x14ac:dyDescent="0.2"/>
    <row r="62240" hidden="1" x14ac:dyDescent="0.2"/>
    <row r="62241" hidden="1" x14ac:dyDescent="0.2"/>
    <row r="62242" hidden="1" x14ac:dyDescent="0.2"/>
    <row r="62243" hidden="1" x14ac:dyDescent="0.2"/>
    <row r="62244" hidden="1" x14ac:dyDescent="0.2"/>
    <row r="62245" hidden="1" x14ac:dyDescent="0.2"/>
    <row r="62246" hidden="1" x14ac:dyDescent="0.2"/>
    <row r="62247" hidden="1" x14ac:dyDescent="0.2"/>
    <row r="62248" hidden="1" x14ac:dyDescent="0.2"/>
    <row r="62249" hidden="1" x14ac:dyDescent="0.2"/>
    <row r="62250" hidden="1" x14ac:dyDescent="0.2"/>
    <row r="62251" hidden="1" x14ac:dyDescent="0.2"/>
    <row r="62252" hidden="1" x14ac:dyDescent="0.2"/>
    <row r="62253" hidden="1" x14ac:dyDescent="0.2"/>
    <row r="62254" hidden="1" x14ac:dyDescent="0.2"/>
    <row r="62255" hidden="1" x14ac:dyDescent="0.2"/>
    <row r="62256" hidden="1" x14ac:dyDescent="0.2"/>
    <row r="62257" hidden="1" x14ac:dyDescent="0.2"/>
    <row r="62258" hidden="1" x14ac:dyDescent="0.2"/>
    <row r="62259" hidden="1" x14ac:dyDescent="0.2"/>
    <row r="62260" hidden="1" x14ac:dyDescent="0.2"/>
    <row r="62261" hidden="1" x14ac:dyDescent="0.2"/>
    <row r="62262" hidden="1" x14ac:dyDescent="0.2"/>
    <row r="62263" hidden="1" x14ac:dyDescent="0.2"/>
    <row r="62264" hidden="1" x14ac:dyDescent="0.2"/>
    <row r="62265" hidden="1" x14ac:dyDescent="0.2"/>
    <row r="62266" hidden="1" x14ac:dyDescent="0.2"/>
    <row r="62267" hidden="1" x14ac:dyDescent="0.2"/>
    <row r="62268" hidden="1" x14ac:dyDescent="0.2"/>
    <row r="62269" hidden="1" x14ac:dyDescent="0.2"/>
    <row r="62270" hidden="1" x14ac:dyDescent="0.2"/>
    <row r="62271" hidden="1" x14ac:dyDescent="0.2"/>
    <row r="62272" hidden="1" x14ac:dyDescent="0.2"/>
    <row r="62273" hidden="1" x14ac:dyDescent="0.2"/>
    <row r="62274" hidden="1" x14ac:dyDescent="0.2"/>
    <row r="62275" hidden="1" x14ac:dyDescent="0.2"/>
    <row r="62276" hidden="1" x14ac:dyDescent="0.2"/>
    <row r="62277" hidden="1" x14ac:dyDescent="0.2"/>
    <row r="62278" hidden="1" x14ac:dyDescent="0.2"/>
    <row r="62279" hidden="1" x14ac:dyDescent="0.2"/>
    <row r="62280" hidden="1" x14ac:dyDescent="0.2"/>
    <row r="62281" hidden="1" x14ac:dyDescent="0.2"/>
    <row r="62282" hidden="1" x14ac:dyDescent="0.2"/>
    <row r="62283" hidden="1" x14ac:dyDescent="0.2"/>
    <row r="62284" hidden="1" x14ac:dyDescent="0.2"/>
    <row r="62285" hidden="1" x14ac:dyDescent="0.2"/>
    <row r="62286" hidden="1" x14ac:dyDescent="0.2"/>
    <row r="62287" hidden="1" x14ac:dyDescent="0.2"/>
    <row r="62288" hidden="1" x14ac:dyDescent="0.2"/>
    <row r="62289" hidden="1" x14ac:dyDescent="0.2"/>
    <row r="62290" hidden="1" x14ac:dyDescent="0.2"/>
    <row r="62291" hidden="1" x14ac:dyDescent="0.2"/>
    <row r="62292" hidden="1" x14ac:dyDescent="0.2"/>
    <row r="62293" hidden="1" x14ac:dyDescent="0.2"/>
    <row r="62294" hidden="1" x14ac:dyDescent="0.2"/>
    <row r="62295" hidden="1" x14ac:dyDescent="0.2"/>
    <row r="62296" hidden="1" x14ac:dyDescent="0.2"/>
    <row r="62297" hidden="1" x14ac:dyDescent="0.2"/>
    <row r="62298" hidden="1" x14ac:dyDescent="0.2"/>
    <row r="62299" hidden="1" x14ac:dyDescent="0.2"/>
    <row r="62300" hidden="1" x14ac:dyDescent="0.2"/>
    <row r="62301" hidden="1" x14ac:dyDescent="0.2"/>
    <row r="62302" hidden="1" x14ac:dyDescent="0.2"/>
    <row r="62303" hidden="1" x14ac:dyDescent="0.2"/>
    <row r="62304" hidden="1" x14ac:dyDescent="0.2"/>
    <row r="62305" hidden="1" x14ac:dyDescent="0.2"/>
    <row r="62306" hidden="1" x14ac:dyDescent="0.2"/>
    <row r="62307" hidden="1" x14ac:dyDescent="0.2"/>
    <row r="62308" hidden="1" x14ac:dyDescent="0.2"/>
    <row r="62309" hidden="1" x14ac:dyDescent="0.2"/>
    <row r="62310" hidden="1" x14ac:dyDescent="0.2"/>
    <row r="62311" hidden="1" x14ac:dyDescent="0.2"/>
    <row r="62312" hidden="1" x14ac:dyDescent="0.2"/>
    <row r="62313" hidden="1" x14ac:dyDescent="0.2"/>
    <row r="62314" hidden="1" x14ac:dyDescent="0.2"/>
    <row r="62315" hidden="1" x14ac:dyDescent="0.2"/>
    <row r="62316" hidden="1" x14ac:dyDescent="0.2"/>
    <row r="62317" hidden="1" x14ac:dyDescent="0.2"/>
    <row r="62318" hidden="1" x14ac:dyDescent="0.2"/>
    <row r="62319" hidden="1" x14ac:dyDescent="0.2"/>
    <row r="62320" hidden="1" x14ac:dyDescent="0.2"/>
    <row r="62321" hidden="1" x14ac:dyDescent="0.2"/>
    <row r="62322" hidden="1" x14ac:dyDescent="0.2"/>
    <row r="62323" hidden="1" x14ac:dyDescent="0.2"/>
    <row r="62324" hidden="1" x14ac:dyDescent="0.2"/>
    <row r="62325" hidden="1" x14ac:dyDescent="0.2"/>
    <row r="62326" hidden="1" x14ac:dyDescent="0.2"/>
    <row r="62327" hidden="1" x14ac:dyDescent="0.2"/>
    <row r="62328" hidden="1" x14ac:dyDescent="0.2"/>
    <row r="62329" hidden="1" x14ac:dyDescent="0.2"/>
    <row r="62330" hidden="1" x14ac:dyDescent="0.2"/>
    <row r="62331" hidden="1" x14ac:dyDescent="0.2"/>
    <row r="62332" hidden="1" x14ac:dyDescent="0.2"/>
    <row r="62333" hidden="1" x14ac:dyDescent="0.2"/>
    <row r="62334" hidden="1" x14ac:dyDescent="0.2"/>
    <row r="62335" hidden="1" x14ac:dyDescent="0.2"/>
    <row r="62336" hidden="1" x14ac:dyDescent="0.2"/>
    <row r="62337" hidden="1" x14ac:dyDescent="0.2"/>
    <row r="62338" hidden="1" x14ac:dyDescent="0.2"/>
    <row r="62339" hidden="1" x14ac:dyDescent="0.2"/>
    <row r="62340" hidden="1" x14ac:dyDescent="0.2"/>
    <row r="62341" hidden="1" x14ac:dyDescent="0.2"/>
    <row r="62342" hidden="1" x14ac:dyDescent="0.2"/>
    <row r="62343" hidden="1" x14ac:dyDescent="0.2"/>
    <row r="62344" hidden="1" x14ac:dyDescent="0.2"/>
    <row r="62345" hidden="1" x14ac:dyDescent="0.2"/>
    <row r="62346" hidden="1" x14ac:dyDescent="0.2"/>
    <row r="62347" hidden="1" x14ac:dyDescent="0.2"/>
    <row r="62348" hidden="1" x14ac:dyDescent="0.2"/>
    <row r="62349" hidden="1" x14ac:dyDescent="0.2"/>
    <row r="62350" hidden="1" x14ac:dyDescent="0.2"/>
    <row r="62351" hidden="1" x14ac:dyDescent="0.2"/>
    <row r="62352" hidden="1" x14ac:dyDescent="0.2"/>
    <row r="62353" hidden="1" x14ac:dyDescent="0.2"/>
    <row r="62354" hidden="1" x14ac:dyDescent="0.2"/>
    <row r="62355" hidden="1" x14ac:dyDescent="0.2"/>
    <row r="62356" hidden="1" x14ac:dyDescent="0.2"/>
    <row r="62357" hidden="1" x14ac:dyDescent="0.2"/>
    <row r="62358" hidden="1" x14ac:dyDescent="0.2"/>
    <row r="62359" hidden="1" x14ac:dyDescent="0.2"/>
    <row r="62360" hidden="1" x14ac:dyDescent="0.2"/>
    <row r="62361" hidden="1" x14ac:dyDescent="0.2"/>
    <row r="62362" hidden="1" x14ac:dyDescent="0.2"/>
    <row r="62363" hidden="1" x14ac:dyDescent="0.2"/>
    <row r="62364" hidden="1" x14ac:dyDescent="0.2"/>
    <row r="62365" hidden="1" x14ac:dyDescent="0.2"/>
    <row r="62366" hidden="1" x14ac:dyDescent="0.2"/>
    <row r="62367" hidden="1" x14ac:dyDescent="0.2"/>
    <row r="62368" hidden="1" x14ac:dyDescent="0.2"/>
    <row r="62369" hidden="1" x14ac:dyDescent="0.2"/>
    <row r="62370" hidden="1" x14ac:dyDescent="0.2"/>
    <row r="62371" hidden="1" x14ac:dyDescent="0.2"/>
    <row r="62372" hidden="1" x14ac:dyDescent="0.2"/>
    <row r="62373" hidden="1" x14ac:dyDescent="0.2"/>
    <row r="62374" hidden="1" x14ac:dyDescent="0.2"/>
    <row r="62375" hidden="1" x14ac:dyDescent="0.2"/>
    <row r="62376" hidden="1" x14ac:dyDescent="0.2"/>
    <row r="62377" hidden="1" x14ac:dyDescent="0.2"/>
    <row r="62378" hidden="1" x14ac:dyDescent="0.2"/>
    <row r="62379" hidden="1" x14ac:dyDescent="0.2"/>
    <row r="62380" hidden="1" x14ac:dyDescent="0.2"/>
    <row r="62381" hidden="1" x14ac:dyDescent="0.2"/>
    <row r="62382" hidden="1" x14ac:dyDescent="0.2"/>
    <row r="62383" hidden="1" x14ac:dyDescent="0.2"/>
    <row r="62384" hidden="1" x14ac:dyDescent="0.2"/>
    <row r="62385" hidden="1" x14ac:dyDescent="0.2"/>
    <row r="62386" hidden="1" x14ac:dyDescent="0.2"/>
    <row r="62387" hidden="1" x14ac:dyDescent="0.2"/>
    <row r="62388" hidden="1" x14ac:dyDescent="0.2"/>
    <row r="62389" hidden="1" x14ac:dyDescent="0.2"/>
    <row r="62390" hidden="1" x14ac:dyDescent="0.2"/>
    <row r="62391" hidden="1" x14ac:dyDescent="0.2"/>
    <row r="62392" hidden="1" x14ac:dyDescent="0.2"/>
    <row r="62393" hidden="1" x14ac:dyDescent="0.2"/>
    <row r="62394" hidden="1" x14ac:dyDescent="0.2"/>
    <row r="62395" hidden="1" x14ac:dyDescent="0.2"/>
    <row r="62396" hidden="1" x14ac:dyDescent="0.2"/>
    <row r="62397" hidden="1" x14ac:dyDescent="0.2"/>
    <row r="62398" hidden="1" x14ac:dyDescent="0.2"/>
    <row r="62399" hidden="1" x14ac:dyDescent="0.2"/>
    <row r="62400" hidden="1" x14ac:dyDescent="0.2"/>
    <row r="62401" hidden="1" x14ac:dyDescent="0.2"/>
    <row r="62402" hidden="1" x14ac:dyDescent="0.2"/>
    <row r="62403" hidden="1" x14ac:dyDescent="0.2"/>
    <row r="62404" hidden="1" x14ac:dyDescent="0.2"/>
    <row r="62405" hidden="1" x14ac:dyDescent="0.2"/>
    <row r="62406" hidden="1" x14ac:dyDescent="0.2"/>
    <row r="62407" hidden="1" x14ac:dyDescent="0.2"/>
    <row r="62408" hidden="1" x14ac:dyDescent="0.2"/>
    <row r="62409" hidden="1" x14ac:dyDescent="0.2"/>
    <row r="62410" hidden="1" x14ac:dyDescent="0.2"/>
    <row r="62411" hidden="1" x14ac:dyDescent="0.2"/>
    <row r="62412" hidden="1" x14ac:dyDescent="0.2"/>
    <row r="62413" hidden="1" x14ac:dyDescent="0.2"/>
    <row r="62414" hidden="1" x14ac:dyDescent="0.2"/>
    <row r="62415" hidden="1" x14ac:dyDescent="0.2"/>
    <row r="62416" hidden="1" x14ac:dyDescent="0.2"/>
    <row r="62417" hidden="1" x14ac:dyDescent="0.2"/>
    <row r="62418" hidden="1" x14ac:dyDescent="0.2"/>
    <row r="62419" hidden="1" x14ac:dyDescent="0.2"/>
    <row r="62420" hidden="1" x14ac:dyDescent="0.2"/>
    <row r="62421" hidden="1" x14ac:dyDescent="0.2"/>
    <row r="62422" hidden="1" x14ac:dyDescent="0.2"/>
    <row r="62423" hidden="1" x14ac:dyDescent="0.2"/>
    <row r="62424" hidden="1" x14ac:dyDescent="0.2"/>
    <row r="62425" hidden="1" x14ac:dyDescent="0.2"/>
    <row r="62426" hidden="1" x14ac:dyDescent="0.2"/>
    <row r="62427" hidden="1" x14ac:dyDescent="0.2"/>
    <row r="62428" hidden="1" x14ac:dyDescent="0.2"/>
    <row r="62429" hidden="1" x14ac:dyDescent="0.2"/>
    <row r="62430" hidden="1" x14ac:dyDescent="0.2"/>
    <row r="62431" hidden="1" x14ac:dyDescent="0.2"/>
    <row r="62432" hidden="1" x14ac:dyDescent="0.2"/>
    <row r="62433" hidden="1" x14ac:dyDescent="0.2"/>
    <row r="62434" hidden="1" x14ac:dyDescent="0.2"/>
    <row r="62435" hidden="1" x14ac:dyDescent="0.2"/>
    <row r="62436" hidden="1" x14ac:dyDescent="0.2"/>
    <row r="62437" hidden="1" x14ac:dyDescent="0.2"/>
    <row r="62438" hidden="1" x14ac:dyDescent="0.2"/>
    <row r="62439" hidden="1" x14ac:dyDescent="0.2"/>
    <row r="62440" hidden="1" x14ac:dyDescent="0.2"/>
    <row r="62441" hidden="1" x14ac:dyDescent="0.2"/>
    <row r="62442" hidden="1" x14ac:dyDescent="0.2"/>
    <row r="62443" hidden="1" x14ac:dyDescent="0.2"/>
    <row r="62444" hidden="1" x14ac:dyDescent="0.2"/>
    <row r="62445" hidden="1" x14ac:dyDescent="0.2"/>
    <row r="62446" hidden="1" x14ac:dyDescent="0.2"/>
    <row r="62447" hidden="1" x14ac:dyDescent="0.2"/>
    <row r="62448" hidden="1" x14ac:dyDescent="0.2"/>
    <row r="62449" hidden="1" x14ac:dyDescent="0.2"/>
    <row r="62450" hidden="1" x14ac:dyDescent="0.2"/>
    <row r="62451" hidden="1" x14ac:dyDescent="0.2"/>
    <row r="62452" hidden="1" x14ac:dyDescent="0.2"/>
    <row r="62453" hidden="1" x14ac:dyDescent="0.2"/>
    <row r="62454" hidden="1" x14ac:dyDescent="0.2"/>
    <row r="62455" hidden="1" x14ac:dyDescent="0.2"/>
    <row r="62456" hidden="1" x14ac:dyDescent="0.2"/>
    <row r="62457" hidden="1" x14ac:dyDescent="0.2"/>
    <row r="62458" hidden="1" x14ac:dyDescent="0.2"/>
    <row r="62459" hidden="1" x14ac:dyDescent="0.2"/>
    <row r="62460" hidden="1" x14ac:dyDescent="0.2"/>
    <row r="62461" hidden="1" x14ac:dyDescent="0.2"/>
    <row r="62462" hidden="1" x14ac:dyDescent="0.2"/>
    <row r="62463" hidden="1" x14ac:dyDescent="0.2"/>
    <row r="62464" hidden="1" x14ac:dyDescent="0.2"/>
    <row r="62465" hidden="1" x14ac:dyDescent="0.2"/>
    <row r="62466" hidden="1" x14ac:dyDescent="0.2"/>
    <row r="62467" hidden="1" x14ac:dyDescent="0.2"/>
    <row r="62468" hidden="1" x14ac:dyDescent="0.2"/>
    <row r="62469" hidden="1" x14ac:dyDescent="0.2"/>
    <row r="62470" hidden="1" x14ac:dyDescent="0.2"/>
    <row r="62471" hidden="1" x14ac:dyDescent="0.2"/>
    <row r="62472" hidden="1" x14ac:dyDescent="0.2"/>
    <row r="62473" hidden="1" x14ac:dyDescent="0.2"/>
    <row r="62474" hidden="1" x14ac:dyDescent="0.2"/>
    <row r="62475" hidden="1" x14ac:dyDescent="0.2"/>
    <row r="62476" hidden="1" x14ac:dyDescent="0.2"/>
    <row r="62477" hidden="1" x14ac:dyDescent="0.2"/>
    <row r="62478" hidden="1" x14ac:dyDescent="0.2"/>
    <row r="62479" hidden="1" x14ac:dyDescent="0.2"/>
    <row r="62480" hidden="1" x14ac:dyDescent="0.2"/>
    <row r="62481" hidden="1" x14ac:dyDescent="0.2"/>
    <row r="62482" hidden="1" x14ac:dyDescent="0.2"/>
    <row r="62483" hidden="1" x14ac:dyDescent="0.2"/>
    <row r="62484" hidden="1" x14ac:dyDescent="0.2"/>
    <row r="62485" hidden="1" x14ac:dyDescent="0.2"/>
    <row r="62486" hidden="1" x14ac:dyDescent="0.2"/>
    <row r="62487" hidden="1" x14ac:dyDescent="0.2"/>
    <row r="62488" hidden="1" x14ac:dyDescent="0.2"/>
    <row r="62489" hidden="1" x14ac:dyDescent="0.2"/>
    <row r="62490" hidden="1" x14ac:dyDescent="0.2"/>
    <row r="62491" hidden="1" x14ac:dyDescent="0.2"/>
    <row r="62492" hidden="1" x14ac:dyDescent="0.2"/>
    <row r="62493" hidden="1" x14ac:dyDescent="0.2"/>
    <row r="62494" hidden="1" x14ac:dyDescent="0.2"/>
    <row r="62495" hidden="1" x14ac:dyDescent="0.2"/>
    <row r="62496" hidden="1" x14ac:dyDescent="0.2"/>
    <row r="62497" hidden="1" x14ac:dyDescent="0.2"/>
    <row r="62498" hidden="1" x14ac:dyDescent="0.2"/>
    <row r="62499" hidden="1" x14ac:dyDescent="0.2"/>
    <row r="62500" hidden="1" x14ac:dyDescent="0.2"/>
    <row r="62501" hidden="1" x14ac:dyDescent="0.2"/>
    <row r="62502" hidden="1" x14ac:dyDescent="0.2"/>
    <row r="62503" hidden="1" x14ac:dyDescent="0.2"/>
    <row r="62504" hidden="1" x14ac:dyDescent="0.2"/>
    <row r="62505" hidden="1" x14ac:dyDescent="0.2"/>
    <row r="62506" hidden="1" x14ac:dyDescent="0.2"/>
    <row r="62507" hidden="1" x14ac:dyDescent="0.2"/>
    <row r="62508" hidden="1" x14ac:dyDescent="0.2"/>
    <row r="62509" hidden="1" x14ac:dyDescent="0.2"/>
    <row r="62510" hidden="1" x14ac:dyDescent="0.2"/>
    <row r="62511" hidden="1" x14ac:dyDescent="0.2"/>
    <row r="62512" hidden="1" x14ac:dyDescent="0.2"/>
    <row r="62513" hidden="1" x14ac:dyDescent="0.2"/>
    <row r="62514" hidden="1" x14ac:dyDescent="0.2"/>
    <row r="62515" hidden="1" x14ac:dyDescent="0.2"/>
    <row r="62516" hidden="1" x14ac:dyDescent="0.2"/>
    <row r="62517" hidden="1" x14ac:dyDescent="0.2"/>
    <row r="62518" hidden="1" x14ac:dyDescent="0.2"/>
    <row r="62519" hidden="1" x14ac:dyDescent="0.2"/>
    <row r="62520" hidden="1" x14ac:dyDescent="0.2"/>
    <row r="62521" hidden="1" x14ac:dyDescent="0.2"/>
    <row r="62522" hidden="1" x14ac:dyDescent="0.2"/>
    <row r="62523" hidden="1" x14ac:dyDescent="0.2"/>
    <row r="62524" hidden="1" x14ac:dyDescent="0.2"/>
    <row r="62525" hidden="1" x14ac:dyDescent="0.2"/>
    <row r="62526" hidden="1" x14ac:dyDescent="0.2"/>
    <row r="62527" hidden="1" x14ac:dyDescent="0.2"/>
    <row r="62528" hidden="1" x14ac:dyDescent="0.2"/>
    <row r="62529" hidden="1" x14ac:dyDescent="0.2"/>
    <row r="62530" hidden="1" x14ac:dyDescent="0.2"/>
    <row r="62531" hidden="1" x14ac:dyDescent="0.2"/>
    <row r="62532" hidden="1" x14ac:dyDescent="0.2"/>
    <row r="62533" hidden="1" x14ac:dyDescent="0.2"/>
    <row r="62534" hidden="1" x14ac:dyDescent="0.2"/>
    <row r="62535" hidden="1" x14ac:dyDescent="0.2"/>
    <row r="62536" hidden="1" x14ac:dyDescent="0.2"/>
    <row r="62537" hidden="1" x14ac:dyDescent="0.2"/>
    <row r="62538" hidden="1" x14ac:dyDescent="0.2"/>
    <row r="62539" hidden="1" x14ac:dyDescent="0.2"/>
    <row r="62540" hidden="1" x14ac:dyDescent="0.2"/>
    <row r="62541" hidden="1" x14ac:dyDescent="0.2"/>
    <row r="62542" hidden="1" x14ac:dyDescent="0.2"/>
    <row r="62543" hidden="1" x14ac:dyDescent="0.2"/>
    <row r="62544" hidden="1" x14ac:dyDescent="0.2"/>
    <row r="62545" hidden="1" x14ac:dyDescent="0.2"/>
    <row r="62546" hidden="1" x14ac:dyDescent="0.2"/>
    <row r="62547" hidden="1" x14ac:dyDescent="0.2"/>
    <row r="62548" hidden="1" x14ac:dyDescent="0.2"/>
    <row r="62549" hidden="1" x14ac:dyDescent="0.2"/>
    <row r="62550" hidden="1" x14ac:dyDescent="0.2"/>
    <row r="62551" hidden="1" x14ac:dyDescent="0.2"/>
    <row r="62552" hidden="1" x14ac:dyDescent="0.2"/>
    <row r="62553" hidden="1" x14ac:dyDescent="0.2"/>
    <row r="62554" hidden="1" x14ac:dyDescent="0.2"/>
    <row r="62555" hidden="1" x14ac:dyDescent="0.2"/>
    <row r="62556" hidden="1" x14ac:dyDescent="0.2"/>
    <row r="62557" hidden="1" x14ac:dyDescent="0.2"/>
    <row r="62558" hidden="1" x14ac:dyDescent="0.2"/>
    <row r="62559" hidden="1" x14ac:dyDescent="0.2"/>
    <row r="62560" hidden="1" x14ac:dyDescent="0.2"/>
    <row r="62561" hidden="1" x14ac:dyDescent="0.2"/>
    <row r="62562" hidden="1" x14ac:dyDescent="0.2"/>
    <row r="62563" hidden="1" x14ac:dyDescent="0.2"/>
    <row r="62564" hidden="1" x14ac:dyDescent="0.2"/>
    <row r="62565" hidden="1" x14ac:dyDescent="0.2"/>
    <row r="62566" hidden="1" x14ac:dyDescent="0.2"/>
    <row r="62567" hidden="1" x14ac:dyDescent="0.2"/>
    <row r="62568" hidden="1" x14ac:dyDescent="0.2"/>
    <row r="62569" hidden="1" x14ac:dyDescent="0.2"/>
    <row r="62570" hidden="1" x14ac:dyDescent="0.2"/>
    <row r="62571" hidden="1" x14ac:dyDescent="0.2"/>
    <row r="62572" hidden="1" x14ac:dyDescent="0.2"/>
    <row r="62573" hidden="1" x14ac:dyDescent="0.2"/>
    <row r="62574" hidden="1" x14ac:dyDescent="0.2"/>
    <row r="62575" hidden="1" x14ac:dyDescent="0.2"/>
    <row r="62576" hidden="1" x14ac:dyDescent="0.2"/>
    <row r="62577" hidden="1" x14ac:dyDescent="0.2"/>
    <row r="62578" hidden="1" x14ac:dyDescent="0.2"/>
    <row r="62579" hidden="1" x14ac:dyDescent="0.2"/>
    <row r="62580" hidden="1" x14ac:dyDescent="0.2"/>
    <row r="62581" hidden="1" x14ac:dyDescent="0.2"/>
    <row r="62582" hidden="1" x14ac:dyDescent="0.2"/>
    <row r="62583" hidden="1" x14ac:dyDescent="0.2"/>
    <row r="62584" hidden="1" x14ac:dyDescent="0.2"/>
    <row r="62585" hidden="1" x14ac:dyDescent="0.2"/>
    <row r="62586" hidden="1" x14ac:dyDescent="0.2"/>
    <row r="62587" hidden="1" x14ac:dyDescent="0.2"/>
    <row r="62588" hidden="1" x14ac:dyDescent="0.2"/>
    <row r="62589" hidden="1" x14ac:dyDescent="0.2"/>
    <row r="62590" hidden="1" x14ac:dyDescent="0.2"/>
    <row r="62591" hidden="1" x14ac:dyDescent="0.2"/>
    <row r="62592" hidden="1" x14ac:dyDescent="0.2"/>
    <row r="62593" hidden="1" x14ac:dyDescent="0.2"/>
    <row r="62594" hidden="1" x14ac:dyDescent="0.2"/>
    <row r="62595" hidden="1" x14ac:dyDescent="0.2"/>
    <row r="62596" hidden="1" x14ac:dyDescent="0.2"/>
    <row r="62597" hidden="1" x14ac:dyDescent="0.2"/>
    <row r="62598" hidden="1" x14ac:dyDescent="0.2"/>
    <row r="62599" hidden="1" x14ac:dyDescent="0.2"/>
    <row r="62600" hidden="1" x14ac:dyDescent="0.2"/>
    <row r="62601" hidden="1" x14ac:dyDescent="0.2"/>
    <row r="62602" hidden="1" x14ac:dyDescent="0.2"/>
    <row r="62603" hidden="1" x14ac:dyDescent="0.2"/>
    <row r="62604" hidden="1" x14ac:dyDescent="0.2"/>
    <row r="62605" hidden="1" x14ac:dyDescent="0.2"/>
    <row r="62606" hidden="1" x14ac:dyDescent="0.2"/>
    <row r="62607" hidden="1" x14ac:dyDescent="0.2"/>
    <row r="62608" hidden="1" x14ac:dyDescent="0.2"/>
    <row r="62609" hidden="1" x14ac:dyDescent="0.2"/>
    <row r="62610" hidden="1" x14ac:dyDescent="0.2"/>
    <row r="62611" hidden="1" x14ac:dyDescent="0.2"/>
    <row r="62612" hidden="1" x14ac:dyDescent="0.2"/>
    <row r="62613" hidden="1" x14ac:dyDescent="0.2"/>
    <row r="62614" hidden="1" x14ac:dyDescent="0.2"/>
    <row r="62615" hidden="1" x14ac:dyDescent="0.2"/>
    <row r="62616" hidden="1" x14ac:dyDescent="0.2"/>
    <row r="62617" hidden="1" x14ac:dyDescent="0.2"/>
    <row r="62618" hidden="1" x14ac:dyDescent="0.2"/>
    <row r="62619" hidden="1" x14ac:dyDescent="0.2"/>
    <row r="62620" hidden="1" x14ac:dyDescent="0.2"/>
    <row r="62621" hidden="1" x14ac:dyDescent="0.2"/>
    <row r="62622" hidden="1" x14ac:dyDescent="0.2"/>
    <row r="62623" hidden="1" x14ac:dyDescent="0.2"/>
    <row r="62624" hidden="1" x14ac:dyDescent="0.2"/>
    <row r="62625" hidden="1" x14ac:dyDescent="0.2"/>
    <row r="62626" hidden="1" x14ac:dyDescent="0.2"/>
    <row r="62627" hidden="1" x14ac:dyDescent="0.2"/>
    <row r="62628" hidden="1" x14ac:dyDescent="0.2"/>
    <row r="62629" hidden="1" x14ac:dyDescent="0.2"/>
    <row r="62630" hidden="1" x14ac:dyDescent="0.2"/>
    <row r="62631" hidden="1" x14ac:dyDescent="0.2"/>
    <row r="62632" hidden="1" x14ac:dyDescent="0.2"/>
    <row r="62633" hidden="1" x14ac:dyDescent="0.2"/>
    <row r="62634" hidden="1" x14ac:dyDescent="0.2"/>
    <row r="62635" hidden="1" x14ac:dyDescent="0.2"/>
    <row r="62636" hidden="1" x14ac:dyDescent="0.2"/>
    <row r="62637" hidden="1" x14ac:dyDescent="0.2"/>
    <row r="62638" hidden="1" x14ac:dyDescent="0.2"/>
    <row r="62639" hidden="1" x14ac:dyDescent="0.2"/>
    <row r="62640" hidden="1" x14ac:dyDescent="0.2"/>
    <row r="62641" hidden="1" x14ac:dyDescent="0.2"/>
    <row r="62642" hidden="1" x14ac:dyDescent="0.2"/>
    <row r="62643" hidden="1" x14ac:dyDescent="0.2"/>
    <row r="62644" hidden="1" x14ac:dyDescent="0.2"/>
    <row r="62645" hidden="1" x14ac:dyDescent="0.2"/>
    <row r="62646" hidden="1" x14ac:dyDescent="0.2"/>
    <row r="62647" hidden="1" x14ac:dyDescent="0.2"/>
    <row r="62648" hidden="1" x14ac:dyDescent="0.2"/>
    <row r="62649" hidden="1" x14ac:dyDescent="0.2"/>
    <row r="62650" hidden="1" x14ac:dyDescent="0.2"/>
    <row r="62651" hidden="1" x14ac:dyDescent="0.2"/>
    <row r="62652" hidden="1" x14ac:dyDescent="0.2"/>
    <row r="62653" hidden="1" x14ac:dyDescent="0.2"/>
    <row r="62654" hidden="1" x14ac:dyDescent="0.2"/>
    <row r="62655" hidden="1" x14ac:dyDescent="0.2"/>
    <row r="62656" hidden="1" x14ac:dyDescent="0.2"/>
    <row r="62657" hidden="1" x14ac:dyDescent="0.2"/>
    <row r="62658" hidden="1" x14ac:dyDescent="0.2"/>
    <row r="62659" hidden="1" x14ac:dyDescent="0.2"/>
    <row r="62660" hidden="1" x14ac:dyDescent="0.2"/>
    <row r="62661" hidden="1" x14ac:dyDescent="0.2"/>
    <row r="62662" hidden="1" x14ac:dyDescent="0.2"/>
    <row r="62663" hidden="1" x14ac:dyDescent="0.2"/>
    <row r="62664" hidden="1" x14ac:dyDescent="0.2"/>
    <row r="62665" hidden="1" x14ac:dyDescent="0.2"/>
    <row r="62666" hidden="1" x14ac:dyDescent="0.2"/>
    <row r="62667" hidden="1" x14ac:dyDescent="0.2"/>
    <row r="62668" hidden="1" x14ac:dyDescent="0.2"/>
    <row r="62669" hidden="1" x14ac:dyDescent="0.2"/>
    <row r="62670" hidden="1" x14ac:dyDescent="0.2"/>
    <row r="62671" hidden="1" x14ac:dyDescent="0.2"/>
    <row r="62672" hidden="1" x14ac:dyDescent="0.2"/>
    <row r="62673" hidden="1" x14ac:dyDescent="0.2"/>
    <row r="62674" hidden="1" x14ac:dyDescent="0.2"/>
    <row r="62675" hidden="1" x14ac:dyDescent="0.2"/>
    <row r="62676" hidden="1" x14ac:dyDescent="0.2"/>
    <row r="62677" hidden="1" x14ac:dyDescent="0.2"/>
    <row r="62678" hidden="1" x14ac:dyDescent="0.2"/>
    <row r="62679" hidden="1" x14ac:dyDescent="0.2"/>
    <row r="62680" hidden="1" x14ac:dyDescent="0.2"/>
    <row r="62681" hidden="1" x14ac:dyDescent="0.2"/>
    <row r="62682" hidden="1" x14ac:dyDescent="0.2"/>
    <row r="62683" hidden="1" x14ac:dyDescent="0.2"/>
    <row r="62684" hidden="1" x14ac:dyDescent="0.2"/>
    <row r="62685" hidden="1" x14ac:dyDescent="0.2"/>
    <row r="62686" hidden="1" x14ac:dyDescent="0.2"/>
    <row r="62687" hidden="1" x14ac:dyDescent="0.2"/>
    <row r="62688" hidden="1" x14ac:dyDescent="0.2"/>
    <row r="62689" hidden="1" x14ac:dyDescent="0.2"/>
    <row r="62690" hidden="1" x14ac:dyDescent="0.2"/>
    <row r="62691" hidden="1" x14ac:dyDescent="0.2"/>
    <row r="62692" hidden="1" x14ac:dyDescent="0.2"/>
    <row r="62693" hidden="1" x14ac:dyDescent="0.2"/>
    <row r="62694" hidden="1" x14ac:dyDescent="0.2"/>
    <row r="62695" hidden="1" x14ac:dyDescent="0.2"/>
    <row r="62696" hidden="1" x14ac:dyDescent="0.2"/>
    <row r="62697" hidden="1" x14ac:dyDescent="0.2"/>
    <row r="62698" hidden="1" x14ac:dyDescent="0.2"/>
    <row r="62699" hidden="1" x14ac:dyDescent="0.2"/>
    <row r="62700" hidden="1" x14ac:dyDescent="0.2"/>
    <row r="62701" hidden="1" x14ac:dyDescent="0.2"/>
    <row r="62702" hidden="1" x14ac:dyDescent="0.2"/>
    <row r="62703" hidden="1" x14ac:dyDescent="0.2"/>
    <row r="62704" hidden="1" x14ac:dyDescent="0.2"/>
    <row r="62705" hidden="1" x14ac:dyDescent="0.2"/>
    <row r="62706" hidden="1" x14ac:dyDescent="0.2"/>
    <row r="62707" hidden="1" x14ac:dyDescent="0.2"/>
    <row r="62708" hidden="1" x14ac:dyDescent="0.2"/>
    <row r="62709" hidden="1" x14ac:dyDescent="0.2"/>
    <row r="62710" hidden="1" x14ac:dyDescent="0.2"/>
    <row r="62711" hidden="1" x14ac:dyDescent="0.2"/>
    <row r="62712" hidden="1" x14ac:dyDescent="0.2"/>
    <row r="62713" hidden="1" x14ac:dyDescent="0.2"/>
    <row r="62714" hidden="1" x14ac:dyDescent="0.2"/>
    <row r="62715" hidden="1" x14ac:dyDescent="0.2"/>
    <row r="62716" hidden="1" x14ac:dyDescent="0.2"/>
    <row r="62717" hidden="1" x14ac:dyDescent="0.2"/>
    <row r="62718" hidden="1" x14ac:dyDescent="0.2"/>
    <row r="62719" hidden="1" x14ac:dyDescent="0.2"/>
    <row r="62720" hidden="1" x14ac:dyDescent="0.2"/>
    <row r="62721" hidden="1" x14ac:dyDescent="0.2"/>
    <row r="62722" hidden="1" x14ac:dyDescent="0.2"/>
    <row r="62723" hidden="1" x14ac:dyDescent="0.2"/>
    <row r="62724" hidden="1" x14ac:dyDescent="0.2"/>
    <row r="62725" hidden="1" x14ac:dyDescent="0.2"/>
    <row r="62726" hidden="1" x14ac:dyDescent="0.2"/>
    <row r="62727" hidden="1" x14ac:dyDescent="0.2"/>
    <row r="62728" hidden="1" x14ac:dyDescent="0.2"/>
    <row r="62729" hidden="1" x14ac:dyDescent="0.2"/>
    <row r="62730" hidden="1" x14ac:dyDescent="0.2"/>
    <row r="62731" hidden="1" x14ac:dyDescent="0.2"/>
    <row r="62732" hidden="1" x14ac:dyDescent="0.2"/>
    <row r="62733" hidden="1" x14ac:dyDescent="0.2"/>
    <row r="62734" hidden="1" x14ac:dyDescent="0.2"/>
    <row r="62735" hidden="1" x14ac:dyDescent="0.2"/>
    <row r="62736" hidden="1" x14ac:dyDescent="0.2"/>
    <row r="62737" hidden="1" x14ac:dyDescent="0.2"/>
    <row r="62738" hidden="1" x14ac:dyDescent="0.2"/>
    <row r="62739" hidden="1" x14ac:dyDescent="0.2"/>
    <row r="62740" hidden="1" x14ac:dyDescent="0.2"/>
    <row r="62741" hidden="1" x14ac:dyDescent="0.2"/>
    <row r="62742" hidden="1" x14ac:dyDescent="0.2"/>
    <row r="62743" hidden="1" x14ac:dyDescent="0.2"/>
    <row r="62744" hidden="1" x14ac:dyDescent="0.2"/>
    <row r="62745" hidden="1" x14ac:dyDescent="0.2"/>
    <row r="62746" hidden="1" x14ac:dyDescent="0.2"/>
    <row r="62747" hidden="1" x14ac:dyDescent="0.2"/>
    <row r="62748" hidden="1" x14ac:dyDescent="0.2"/>
    <row r="62749" hidden="1" x14ac:dyDescent="0.2"/>
    <row r="62750" hidden="1" x14ac:dyDescent="0.2"/>
    <row r="62751" hidden="1" x14ac:dyDescent="0.2"/>
    <row r="62752" hidden="1" x14ac:dyDescent="0.2"/>
    <row r="62753" hidden="1" x14ac:dyDescent="0.2"/>
    <row r="62754" hidden="1" x14ac:dyDescent="0.2"/>
    <row r="62755" hidden="1" x14ac:dyDescent="0.2"/>
    <row r="62756" hidden="1" x14ac:dyDescent="0.2"/>
    <row r="62757" hidden="1" x14ac:dyDescent="0.2"/>
    <row r="62758" hidden="1" x14ac:dyDescent="0.2"/>
    <row r="62759" hidden="1" x14ac:dyDescent="0.2"/>
    <row r="62760" hidden="1" x14ac:dyDescent="0.2"/>
    <row r="62761" hidden="1" x14ac:dyDescent="0.2"/>
    <row r="62762" hidden="1" x14ac:dyDescent="0.2"/>
    <row r="62763" hidden="1" x14ac:dyDescent="0.2"/>
    <row r="62764" hidden="1" x14ac:dyDescent="0.2"/>
    <row r="62765" hidden="1" x14ac:dyDescent="0.2"/>
    <row r="62766" hidden="1" x14ac:dyDescent="0.2"/>
    <row r="62767" hidden="1" x14ac:dyDescent="0.2"/>
    <row r="62768" hidden="1" x14ac:dyDescent="0.2"/>
    <row r="62769" hidden="1" x14ac:dyDescent="0.2"/>
    <row r="62770" hidden="1" x14ac:dyDescent="0.2"/>
    <row r="62771" hidden="1" x14ac:dyDescent="0.2"/>
    <row r="62772" hidden="1" x14ac:dyDescent="0.2"/>
    <row r="62773" hidden="1" x14ac:dyDescent="0.2"/>
    <row r="62774" hidden="1" x14ac:dyDescent="0.2"/>
    <row r="62775" hidden="1" x14ac:dyDescent="0.2"/>
    <row r="62776" hidden="1" x14ac:dyDescent="0.2"/>
    <row r="62777" hidden="1" x14ac:dyDescent="0.2"/>
    <row r="62778" hidden="1" x14ac:dyDescent="0.2"/>
    <row r="62779" hidden="1" x14ac:dyDescent="0.2"/>
    <row r="62780" hidden="1" x14ac:dyDescent="0.2"/>
    <row r="62781" hidden="1" x14ac:dyDescent="0.2"/>
    <row r="62782" hidden="1" x14ac:dyDescent="0.2"/>
    <row r="62783" hidden="1" x14ac:dyDescent="0.2"/>
    <row r="62784" hidden="1" x14ac:dyDescent="0.2"/>
    <row r="62785" hidden="1" x14ac:dyDescent="0.2"/>
    <row r="62786" hidden="1" x14ac:dyDescent="0.2"/>
    <row r="62787" hidden="1" x14ac:dyDescent="0.2"/>
    <row r="62788" hidden="1" x14ac:dyDescent="0.2"/>
    <row r="62789" hidden="1" x14ac:dyDescent="0.2"/>
    <row r="62790" hidden="1" x14ac:dyDescent="0.2"/>
    <row r="62791" hidden="1" x14ac:dyDescent="0.2"/>
    <row r="62792" hidden="1" x14ac:dyDescent="0.2"/>
    <row r="62793" hidden="1" x14ac:dyDescent="0.2"/>
    <row r="62794" hidden="1" x14ac:dyDescent="0.2"/>
    <row r="62795" hidden="1" x14ac:dyDescent="0.2"/>
    <row r="62796" hidden="1" x14ac:dyDescent="0.2"/>
    <row r="62797" hidden="1" x14ac:dyDescent="0.2"/>
    <row r="62798" hidden="1" x14ac:dyDescent="0.2"/>
    <row r="62799" hidden="1" x14ac:dyDescent="0.2"/>
    <row r="62800" hidden="1" x14ac:dyDescent="0.2"/>
    <row r="62801" hidden="1" x14ac:dyDescent="0.2"/>
    <row r="62802" hidden="1" x14ac:dyDescent="0.2"/>
    <row r="62803" hidden="1" x14ac:dyDescent="0.2"/>
    <row r="62804" hidden="1" x14ac:dyDescent="0.2"/>
    <row r="62805" hidden="1" x14ac:dyDescent="0.2"/>
    <row r="62806" hidden="1" x14ac:dyDescent="0.2"/>
    <row r="62807" hidden="1" x14ac:dyDescent="0.2"/>
    <row r="62808" hidden="1" x14ac:dyDescent="0.2"/>
    <row r="62809" hidden="1" x14ac:dyDescent="0.2"/>
    <row r="62810" hidden="1" x14ac:dyDescent="0.2"/>
    <row r="62811" hidden="1" x14ac:dyDescent="0.2"/>
    <row r="62812" hidden="1" x14ac:dyDescent="0.2"/>
    <row r="62813" hidden="1" x14ac:dyDescent="0.2"/>
    <row r="62814" hidden="1" x14ac:dyDescent="0.2"/>
    <row r="62815" hidden="1" x14ac:dyDescent="0.2"/>
    <row r="62816" hidden="1" x14ac:dyDescent="0.2"/>
    <row r="62817" hidden="1" x14ac:dyDescent="0.2"/>
    <row r="62818" hidden="1" x14ac:dyDescent="0.2"/>
    <row r="62819" hidden="1" x14ac:dyDescent="0.2"/>
    <row r="62820" hidden="1" x14ac:dyDescent="0.2"/>
    <row r="62821" hidden="1" x14ac:dyDescent="0.2"/>
    <row r="62822" hidden="1" x14ac:dyDescent="0.2"/>
    <row r="62823" hidden="1" x14ac:dyDescent="0.2"/>
    <row r="62824" hidden="1" x14ac:dyDescent="0.2"/>
    <row r="62825" hidden="1" x14ac:dyDescent="0.2"/>
    <row r="62826" hidden="1" x14ac:dyDescent="0.2"/>
    <row r="62827" hidden="1" x14ac:dyDescent="0.2"/>
    <row r="62828" hidden="1" x14ac:dyDescent="0.2"/>
    <row r="62829" hidden="1" x14ac:dyDescent="0.2"/>
    <row r="62830" hidden="1" x14ac:dyDescent="0.2"/>
    <row r="62831" hidden="1" x14ac:dyDescent="0.2"/>
    <row r="62832" hidden="1" x14ac:dyDescent="0.2"/>
    <row r="62833" hidden="1" x14ac:dyDescent="0.2"/>
    <row r="62834" hidden="1" x14ac:dyDescent="0.2"/>
    <row r="62835" hidden="1" x14ac:dyDescent="0.2"/>
    <row r="62836" hidden="1" x14ac:dyDescent="0.2"/>
    <row r="62837" hidden="1" x14ac:dyDescent="0.2"/>
    <row r="62838" hidden="1" x14ac:dyDescent="0.2"/>
    <row r="62839" hidden="1" x14ac:dyDescent="0.2"/>
    <row r="62840" hidden="1" x14ac:dyDescent="0.2"/>
    <row r="62841" hidden="1" x14ac:dyDescent="0.2"/>
    <row r="62842" hidden="1" x14ac:dyDescent="0.2"/>
    <row r="62843" hidden="1" x14ac:dyDescent="0.2"/>
    <row r="62844" hidden="1" x14ac:dyDescent="0.2"/>
    <row r="62845" hidden="1" x14ac:dyDescent="0.2"/>
    <row r="62846" hidden="1" x14ac:dyDescent="0.2"/>
    <row r="62847" hidden="1" x14ac:dyDescent="0.2"/>
    <row r="62848" hidden="1" x14ac:dyDescent="0.2"/>
    <row r="62849" hidden="1" x14ac:dyDescent="0.2"/>
    <row r="62850" hidden="1" x14ac:dyDescent="0.2"/>
    <row r="62851" hidden="1" x14ac:dyDescent="0.2"/>
    <row r="62852" hidden="1" x14ac:dyDescent="0.2"/>
    <row r="62853" hidden="1" x14ac:dyDescent="0.2"/>
    <row r="62854" hidden="1" x14ac:dyDescent="0.2"/>
    <row r="62855" hidden="1" x14ac:dyDescent="0.2"/>
    <row r="62856" hidden="1" x14ac:dyDescent="0.2"/>
    <row r="62857" hidden="1" x14ac:dyDescent="0.2"/>
    <row r="62858" hidden="1" x14ac:dyDescent="0.2"/>
    <row r="62859" hidden="1" x14ac:dyDescent="0.2"/>
    <row r="62860" hidden="1" x14ac:dyDescent="0.2"/>
    <row r="62861" hidden="1" x14ac:dyDescent="0.2"/>
    <row r="62862" hidden="1" x14ac:dyDescent="0.2"/>
    <row r="62863" hidden="1" x14ac:dyDescent="0.2"/>
    <row r="62864" hidden="1" x14ac:dyDescent="0.2"/>
    <row r="62865" hidden="1" x14ac:dyDescent="0.2"/>
    <row r="62866" hidden="1" x14ac:dyDescent="0.2"/>
    <row r="62867" hidden="1" x14ac:dyDescent="0.2"/>
    <row r="62868" hidden="1" x14ac:dyDescent="0.2"/>
    <row r="62869" hidden="1" x14ac:dyDescent="0.2"/>
    <row r="62870" hidden="1" x14ac:dyDescent="0.2"/>
    <row r="62871" hidden="1" x14ac:dyDescent="0.2"/>
    <row r="62872" hidden="1" x14ac:dyDescent="0.2"/>
    <row r="62873" hidden="1" x14ac:dyDescent="0.2"/>
    <row r="62874" hidden="1" x14ac:dyDescent="0.2"/>
    <row r="62875" hidden="1" x14ac:dyDescent="0.2"/>
    <row r="62876" hidden="1" x14ac:dyDescent="0.2"/>
    <row r="62877" hidden="1" x14ac:dyDescent="0.2"/>
    <row r="62878" hidden="1" x14ac:dyDescent="0.2"/>
    <row r="62879" hidden="1" x14ac:dyDescent="0.2"/>
    <row r="62880" hidden="1" x14ac:dyDescent="0.2"/>
    <row r="62881" hidden="1" x14ac:dyDescent="0.2"/>
    <row r="62882" hidden="1" x14ac:dyDescent="0.2"/>
    <row r="62883" hidden="1" x14ac:dyDescent="0.2"/>
    <row r="62884" hidden="1" x14ac:dyDescent="0.2"/>
    <row r="62885" hidden="1" x14ac:dyDescent="0.2"/>
    <row r="62886" hidden="1" x14ac:dyDescent="0.2"/>
    <row r="62887" hidden="1" x14ac:dyDescent="0.2"/>
    <row r="62888" hidden="1" x14ac:dyDescent="0.2"/>
    <row r="62889" hidden="1" x14ac:dyDescent="0.2"/>
    <row r="62890" hidden="1" x14ac:dyDescent="0.2"/>
    <row r="62891" hidden="1" x14ac:dyDescent="0.2"/>
    <row r="62892" hidden="1" x14ac:dyDescent="0.2"/>
    <row r="62893" hidden="1" x14ac:dyDescent="0.2"/>
    <row r="62894" hidden="1" x14ac:dyDescent="0.2"/>
    <row r="62895" hidden="1" x14ac:dyDescent="0.2"/>
    <row r="62896" hidden="1" x14ac:dyDescent="0.2"/>
    <row r="62897" hidden="1" x14ac:dyDescent="0.2"/>
    <row r="62898" hidden="1" x14ac:dyDescent="0.2"/>
    <row r="62899" hidden="1" x14ac:dyDescent="0.2"/>
    <row r="62900" hidden="1" x14ac:dyDescent="0.2"/>
    <row r="62901" hidden="1" x14ac:dyDescent="0.2"/>
    <row r="62902" hidden="1" x14ac:dyDescent="0.2"/>
    <row r="62903" hidden="1" x14ac:dyDescent="0.2"/>
    <row r="62904" hidden="1" x14ac:dyDescent="0.2"/>
    <row r="62905" hidden="1" x14ac:dyDescent="0.2"/>
    <row r="62906" hidden="1" x14ac:dyDescent="0.2"/>
    <row r="62907" hidden="1" x14ac:dyDescent="0.2"/>
    <row r="62908" hidden="1" x14ac:dyDescent="0.2"/>
    <row r="62909" hidden="1" x14ac:dyDescent="0.2"/>
    <row r="62910" hidden="1" x14ac:dyDescent="0.2"/>
    <row r="62911" hidden="1" x14ac:dyDescent="0.2"/>
    <row r="62912" hidden="1" x14ac:dyDescent="0.2"/>
    <row r="62913" hidden="1" x14ac:dyDescent="0.2"/>
    <row r="62914" hidden="1" x14ac:dyDescent="0.2"/>
    <row r="62915" hidden="1" x14ac:dyDescent="0.2"/>
    <row r="62916" hidden="1" x14ac:dyDescent="0.2"/>
    <row r="62917" hidden="1" x14ac:dyDescent="0.2"/>
    <row r="62918" hidden="1" x14ac:dyDescent="0.2"/>
    <row r="62919" hidden="1" x14ac:dyDescent="0.2"/>
    <row r="62920" hidden="1" x14ac:dyDescent="0.2"/>
    <row r="62921" hidden="1" x14ac:dyDescent="0.2"/>
    <row r="62922" hidden="1" x14ac:dyDescent="0.2"/>
    <row r="62923" hidden="1" x14ac:dyDescent="0.2"/>
    <row r="62924" hidden="1" x14ac:dyDescent="0.2"/>
    <row r="62925" hidden="1" x14ac:dyDescent="0.2"/>
    <row r="62926" hidden="1" x14ac:dyDescent="0.2"/>
    <row r="62927" hidden="1" x14ac:dyDescent="0.2"/>
    <row r="62928" hidden="1" x14ac:dyDescent="0.2"/>
    <row r="62929" hidden="1" x14ac:dyDescent="0.2"/>
    <row r="62930" hidden="1" x14ac:dyDescent="0.2"/>
    <row r="62931" hidden="1" x14ac:dyDescent="0.2"/>
    <row r="62932" hidden="1" x14ac:dyDescent="0.2"/>
    <row r="62933" hidden="1" x14ac:dyDescent="0.2"/>
    <row r="62934" hidden="1" x14ac:dyDescent="0.2"/>
    <row r="62935" hidden="1" x14ac:dyDescent="0.2"/>
    <row r="62936" hidden="1" x14ac:dyDescent="0.2"/>
    <row r="62937" hidden="1" x14ac:dyDescent="0.2"/>
    <row r="62938" hidden="1" x14ac:dyDescent="0.2"/>
    <row r="62939" hidden="1" x14ac:dyDescent="0.2"/>
    <row r="62940" hidden="1" x14ac:dyDescent="0.2"/>
    <row r="62941" hidden="1" x14ac:dyDescent="0.2"/>
    <row r="62942" hidden="1" x14ac:dyDescent="0.2"/>
    <row r="62943" hidden="1" x14ac:dyDescent="0.2"/>
    <row r="62944" hidden="1" x14ac:dyDescent="0.2"/>
    <row r="62945" hidden="1" x14ac:dyDescent="0.2"/>
    <row r="62946" hidden="1" x14ac:dyDescent="0.2"/>
    <row r="62947" hidden="1" x14ac:dyDescent="0.2"/>
    <row r="62948" hidden="1" x14ac:dyDescent="0.2"/>
    <row r="62949" hidden="1" x14ac:dyDescent="0.2"/>
    <row r="62950" hidden="1" x14ac:dyDescent="0.2"/>
    <row r="62951" hidden="1" x14ac:dyDescent="0.2"/>
    <row r="62952" hidden="1" x14ac:dyDescent="0.2"/>
    <row r="62953" hidden="1" x14ac:dyDescent="0.2"/>
    <row r="62954" hidden="1" x14ac:dyDescent="0.2"/>
    <row r="62955" hidden="1" x14ac:dyDescent="0.2"/>
    <row r="62956" hidden="1" x14ac:dyDescent="0.2"/>
    <row r="62957" hidden="1" x14ac:dyDescent="0.2"/>
    <row r="62958" hidden="1" x14ac:dyDescent="0.2"/>
    <row r="62959" hidden="1" x14ac:dyDescent="0.2"/>
    <row r="62960" hidden="1" x14ac:dyDescent="0.2"/>
    <row r="62961" hidden="1" x14ac:dyDescent="0.2"/>
    <row r="62962" hidden="1" x14ac:dyDescent="0.2"/>
    <row r="62963" hidden="1" x14ac:dyDescent="0.2"/>
    <row r="62964" hidden="1" x14ac:dyDescent="0.2"/>
    <row r="62965" hidden="1" x14ac:dyDescent="0.2"/>
    <row r="62966" hidden="1" x14ac:dyDescent="0.2"/>
    <row r="62967" hidden="1" x14ac:dyDescent="0.2"/>
    <row r="62968" hidden="1" x14ac:dyDescent="0.2"/>
    <row r="62969" hidden="1" x14ac:dyDescent="0.2"/>
    <row r="62970" hidden="1" x14ac:dyDescent="0.2"/>
    <row r="62971" hidden="1" x14ac:dyDescent="0.2"/>
    <row r="62972" hidden="1" x14ac:dyDescent="0.2"/>
    <row r="62973" hidden="1" x14ac:dyDescent="0.2"/>
    <row r="62974" hidden="1" x14ac:dyDescent="0.2"/>
    <row r="62975" hidden="1" x14ac:dyDescent="0.2"/>
    <row r="62976" hidden="1" x14ac:dyDescent="0.2"/>
    <row r="62977" hidden="1" x14ac:dyDescent="0.2"/>
    <row r="62978" hidden="1" x14ac:dyDescent="0.2"/>
    <row r="62979" hidden="1" x14ac:dyDescent="0.2"/>
    <row r="62980" hidden="1" x14ac:dyDescent="0.2"/>
    <row r="62981" hidden="1" x14ac:dyDescent="0.2"/>
    <row r="62982" hidden="1" x14ac:dyDescent="0.2"/>
    <row r="62983" hidden="1" x14ac:dyDescent="0.2"/>
    <row r="62984" hidden="1" x14ac:dyDescent="0.2"/>
    <row r="62985" hidden="1" x14ac:dyDescent="0.2"/>
    <row r="62986" hidden="1" x14ac:dyDescent="0.2"/>
    <row r="62987" hidden="1" x14ac:dyDescent="0.2"/>
    <row r="62988" hidden="1" x14ac:dyDescent="0.2"/>
    <row r="62989" hidden="1" x14ac:dyDescent="0.2"/>
    <row r="62990" hidden="1" x14ac:dyDescent="0.2"/>
    <row r="62991" hidden="1" x14ac:dyDescent="0.2"/>
    <row r="62992" hidden="1" x14ac:dyDescent="0.2"/>
    <row r="62993" hidden="1" x14ac:dyDescent="0.2"/>
    <row r="62994" hidden="1" x14ac:dyDescent="0.2"/>
    <row r="62995" hidden="1" x14ac:dyDescent="0.2"/>
    <row r="62996" hidden="1" x14ac:dyDescent="0.2"/>
    <row r="62997" hidden="1" x14ac:dyDescent="0.2"/>
    <row r="62998" hidden="1" x14ac:dyDescent="0.2"/>
    <row r="62999" hidden="1" x14ac:dyDescent="0.2"/>
    <row r="63000" hidden="1" x14ac:dyDescent="0.2"/>
    <row r="63001" hidden="1" x14ac:dyDescent="0.2"/>
    <row r="63002" hidden="1" x14ac:dyDescent="0.2"/>
    <row r="63003" hidden="1" x14ac:dyDescent="0.2"/>
    <row r="63004" hidden="1" x14ac:dyDescent="0.2"/>
    <row r="63005" hidden="1" x14ac:dyDescent="0.2"/>
    <row r="63006" hidden="1" x14ac:dyDescent="0.2"/>
    <row r="63007" hidden="1" x14ac:dyDescent="0.2"/>
    <row r="63008" hidden="1" x14ac:dyDescent="0.2"/>
    <row r="63009" hidden="1" x14ac:dyDescent="0.2"/>
    <row r="63010" hidden="1" x14ac:dyDescent="0.2"/>
    <row r="63011" hidden="1" x14ac:dyDescent="0.2"/>
    <row r="63012" hidden="1" x14ac:dyDescent="0.2"/>
    <row r="63013" hidden="1" x14ac:dyDescent="0.2"/>
    <row r="63014" hidden="1" x14ac:dyDescent="0.2"/>
    <row r="63015" hidden="1" x14ac:dyDescent="0.2"/>
    <row r="63016" hidden="1" x14ac:dyDescent="0.2"/>
    <row r="63017" hidden="1" x14ac:dyDescent="0.2"/>
    <row r="63018" hidden="1" x14ac:dyDescent="0.2"/>
    <row r="63019" hidden="1" x14ac:dyDescent="0.2"/>
    <row r="63020" hidden="1" x14ac:dyDescent="0.2"/>
    <row r="63021" hidden="1" x14ac:dyDescent="0.2"/>
    <row r="63022" hidden="1" x14ac:dyDescent="0.2"/>
    <row r="63023" hidden="1" x14ac:dyDescent="0.2"/>
    <row r="63024" hidden="1" x14ac:dyDescent="0.2"/>
    <row r="63025" hidden="1" x14ac:dyDescent="0.2"/>
    <row r="63026" hidden="1" x14ac:dyDescent="0.2"/>
    <row r="63027" hidden="1" x14ac:dyDescent="0.2"/>
    <row r="63028" hidden="1" x14ac:dyDescent="0.2"/>
    <row r="63029" hidden="1" x14ac:dyDescent="0.2"/>
    <row r="63030" hidden="1" x14ac:dyDescent="0.2"/>
    <row r="63031" hidden="1" x14ac:dyDescent="0.2"/>
    <row r="63032" hidden="1" x14ac:dyDescent="0.2"/>
    <row r="63033" hidden="1" x14ac:dyDescent="0.2"/>
    <row r="63034" hidden="1" x14ac:dyDescent="0.2"/>
    <row r="63035" hidden="1" x14ac:dyDescent="0.2"/>
    <row r="63036" hidden="1" x14ac:dyDescent="0.2"/>
    <row r="63037" hidden="1" x14ac:dyDescent="0.2"/>
    <row r="63038" hidden="1" x14ac:dyDescent="0.2"/>
    <row r="63039" hidden="1" x14ac:dyDescent="0.2"/>
    <row r="63040" hidden="1" x14ac:dyDescent="0.2"/>
    <row r="63041" hidden="1" x14ac:dyDescent="0.2"/>
    <row r="63042" hidden="1" x14ac:dyDescent="0.2"/>
    <row r="63043" hidden="1" x14ac:dyDescent="0.2"/>
    <row r="63044" hidden="1" x14ac:dyDescent="0.2"/>
    <row r="63045" hidden="1" x14ac:dyDescent="0.2"/>
    <row r="63046" hidden="1" x14ac:dyDescent="0.2"/>
    <row r="63047" hidden="1" x14ac:dyDescent="0.2"/>
    <row r="63048" hidden="1" x14ac:dyDescent="0.2"/>
    <row r="63049" hidden="1" x14ac:dyDescent="0.2"/>
    <row r="63050" hidden="1" x14ac:dyDescent="0.2"/>
    <row r="63051" hidden="1" x14ac:dyDescent="0.2"/>
    <row r="63052" hidden="1" x14ac:dyDescent="0.2"/>
    <row r="63053" hidden="1" x14ac:dyDescent="0.2"/>
    <row r="63054" hidden="1" x14ac:dyDescent="0.2"/>
    <row r="63055" hidden="1" x14ac:dyDescent="0.2"/>
    <row r="63056" hidden="1" x14ac:dyDescent="0.2"/>
    <row r="63057" hidden="1" x14ac:dyDescent="0.2"/>
    <row r="63058" hidden="1" x14ac:dyDescent="0.2"/>
    <row r="63059" hidden="1" x14ac:dyDescent="0.2"/>
    <row r="63060" hidden="1" x14ac:dyDescent="0.2"/>
    <row r="63061" hidden="1" x14ac:dyDescent="0.2"/>
    <row r="63062" hidden="1" x14ac:dyDescent="0.2"/>
    <row r="63063" hidden="1" x14ac:dyDescent="0.2"/>
    <row r="63064" hidden="1" x14ac:dyDescent="0.2"/>
    <row r="63065" hidden="1" x14ac:dyDescent="0.2"/>
    <row r="63066" hidden="1" x14ac:dyDescent="0.2"/>
    <row r="63067" hidden="1" x14ac:dyDescent="0.2"/>
    <row r="63068" hidden="1" x14ac:dyDescent="0.2"/>
    <row r="63069" hidden="1" x14ac:dyDescent="0.2"/>
    <row r="63070" hidden="1" x14ac:dyDescent="0.2"/>
    <row r="63071" hidden="1" x14ac:dyDescent="0.2"/>
    <row r="63072" hidden="1" x14ac:dyDescent="0.2"/>
    <row r="63073" hidden="1" x14ac:dyDescent="0.2"/>
    <row r="63074" hidden="1" x14ac:dyDescent="0.2"/>
    <row r="63075" hidden="1" x14ac:dyDescent="0.2"/>
    <row r="63076" hidden="1" x14ac:dyDescent="0.2"/>
    <row r="63077" hidden="1" x14ac:dyDescent="0.2"/>
    <row r="63078" hidden="1" x14ac:dyDescent="0.2"/>
    <row r="63079" hidden="1" x14ac:dyDescent="0.2"/>
    <row r="63080" hidden="1" x14ac:dyDescent="0.2"/>
    <row r="63081" hidden="1" x14ac:dyDescent="0.2"/>
    <row r="63082" hidden="1" x14ac:dyDescent="0.2"/>
    <row r="63083" hidden="1" x14ac:dyDescent="0.2"/>
    <row r="63084" hidden="1" x14ac:dyDescent="0.2"/>
    <row r="63085" hidden="1" x14ac:dyDescent="0.2"/>
    <row r="63086" hidden="1" x14ac:dyDescent="0.2"/>
    <row r="63087" hidden="1" x14ac:dyDescent="0.2"/>
    <row r="63088" hidden="1" x14ac:dyDescent="0.2"/>
    <row r="63089" hidden="1" x14ac:dyDescent="0.2"/>
    <row r="63090" hidden="1" x14ac:dyDescent="0.2"/>
    <row r="63091" hidden="1" x14ac:dyDescent="0.2"/>
    <row r="63092" hidden="1" x14ac:dyDescent="0.2"/>
    <row r="63093" hidden="1" x14ac:dyDescent="0.2"/>
    <row r="63094" hidden="1" x14ac:dyDescent="0.2"/>
    <row r="63095" hidden="1" x14ac:dyDescent="0.2"/>
    <row r="63096" hidden="1" x14ac:dyDescent="0.2"/>
    <row r="63097" hidden="1" x14ac:dyDescent="0.2"/>
    <row r="63098" hidden="1" x14ac:dyDescent="0.2"/>
    <row r="63099" hidden="1" x14ac:dyDescent="0.2"/>
    <row r="63100" hidden="1" x14ac:dyDescent="0.2"/>
    <row r="63101" hidden="1" x14ac:dyDescent="0.2"/>
    <row r="63102" hidden="1" x14ac:dyDescent="0.2"/>
    <row r="63103" hidden="1" x14ac:dyDescent="0.2"/>
    <row r="63104" hidden="1" x14ac:dyDescent="0.2"/>
    <row r="63105" hidden="1" x14ac:dyDescent="0.2"/>
    <row r="63106" hidden="1" x14ac:dyDescent="0.2"/>
    <row r="63107" hidden="1" x14ac:dyDescent="0.2"/>
    <row r="63108" hidden="1" x14ac:dyDescent="0.2"/>
    <row r="63109" hidden="1" x14ac:dyDescent="0.2"/>
    <row r="63110" hidden="1" x14ac:dyDescent="0.2"/>
    <row r="63111" hidden="1" x14ac:dyDescent="0.2"/>
    <row r="63112" hidden="1" x14ac:dyDescent="0.2"/>
    <row r="63113" hidden="1" x14ac:dyDescent="0.2"/>
    <row r="63114" hidden="1" x14ac:dyDescent="0.2"/>
    <row r="63115" hidden="1" x14ac:dyDescent="0.2"/>
    <row r="63116" hidden="1" x14ac:dyDescent="0.2"/>
    <row r="63117" hidden="1" x14ac:dyDescent="0.2"/>
    <row r="63118" hidden="1" x14ac:dyDescent="0.2"/>
    <row r="63119" hidden="1" x14ac:dyDescent="0.2"/>
    <row r="63120" hidden="1" x14ac:dyDescent="0.2"/>
    <row r="63121" hidden="1" x14ac:dyDescent="0.2"/>
    <row r="63122" hidden="1" x14ac:dyDescent="0.2"/>
    <row r="63123" hidden="1" x14ac:dyDescent="0.2"/>
    <row r="63124" hidden="1" x14ac:dyDescent="0.2"/>
    <row r="63125" hidden="1" x14ac:dyDescent="0.2"/>
    <row r="63126" hidden="1" x14ac:dyDescent="0.2"/>
    <row r="63127" hidden="1" x14ac:dyDescent="0.2"/>
    <row r="63128" hidden="1" x14ac:dyDescent="0.2"/>
    <row r="63129" hidden="1" x14ac:dyDescent="0.2"/>
    <row r="63130" hidden="1" x14ac:dyDescent="0.2"/>
    <row r="63131" hidden="1" x14ac:dyDescent="0.2"/>
    <row r="63132" hidden="1" x14ac:dyDescent="0.2"/>
    <row r="63133" hidden="1" x14ac:dyDescent="0.2"/>
    <row r="63134" hidden="1" x14ac:dyDescent="0.2"/>
    <row r="63135" hidden="1" x14ac:dyDescent="0.2"/>
    <row r="63136" hidden="1" x14ac:dyDescent="0.2"/>
    <row r="63137" hidden="1" x14ac:dyDescent="0.2"/>
    <row r="63138" hidden="1" x14ac:dyDescent="0.2"/>
    <row r="63139" hidden="1" x14ac:dyDescent="0.2"/>
    <row r="63140" hidden="1" x14ac:dyDescent="0.2"/>
    <row r="63141" hidden="1" x14ac:dyDescent="0.2"/>
    <row r="63142" hidden="1" x14ac:dyDescent="0.2"/>
    <row r="63143" hidden="1" x14ac:dyDescent="0.2"/>
    <row r="63144" hidden="1" x14ac:dyDescent="0.2"/>
    <row r="63145" hidden="1" x14ac:dyDescent="0.2"/>
    <row r="63146" hidden="1" x14ac:dyDescent="0.2"/>
    <row r="63147" hidden="1" x14ac:dyDescent="0.2"/>
    <row r="63148" hidden="1" x14ac:dyDescent="0.2"/>
    <row r="63149" hidden="1" x14ac:dyDescent="0.2"/>
    <row r="63150" hidden="1" x14ac:dyDescent="0.2"/>
    <row r="63151" hidden="1" x14ac:dyDescent="0.2"/>
    <row r="63152" hidden="1" x14ac:dyDescent="0.2"/>
    <row r="63153" hidden="1" x14ac:dyDescent="0.2"/>
    <row r="63154" hidden="1" x14ac:dyDescent="0.2"/>
    <row r="63155" hidden="1" x14ac:dyDescent="0.2"/>
    <row r="63156" hidden="1" x14ac:dyDescent="0.2"/>
    <row r="63157" hidden="1" x14ac:dyDescent="0.2"/>
    <row r="63158" hidden="1" x14ac:dyDescent="0.2"/>
    <row r="63159" hidden="1" x14ac:dyDescent="0.2"/>
    <row r="63160" hidden="1" x14ac:dyDescent="0.2"/>
    <row r="63161" hidden="1" x14ac:dyDescent="0.2"/>
    <row r="63162" hidden="1" x14ac:dyDescent="0.2"/>
    <row r="63163" hidden="1" x14ac:dyDescent="0.2"/>
    <row r="63164" hidden="1" x14ac:dyDescent="0.2"/>
    <row r="63165" hidden="1" x14ac:dyDescent="0.2"/>
    <row r="63166" hidden="1" x14ac:dyDescent="0.2"/>
    <row r="63167" hidden="1" x14ac:dyDescent="0.2"/>
    <row r="63168" hidden="1" x14ac:dyDescent="0.2"/>
    <row r="63169" hidden="1" x14ac:dyDescent="0.2"/>
    <row r="63170" hidden="1" x14ac:dyDescent="0.2"/>
    <row r="63171" hidden="1" x14ac:dyDescent="0.2"/>
    <row r="63172" hidden="1" x14ac:dyDescent="0.2"/>
    <row r="63173" hidden="1" x14ac:dyDescent="0.2"/>
    <row r="63174" hidden="1" x14ac:dyDescent="0.2"/>
    <row r="63175" hidden="1" x14ac:dyDescent="0.2"/>
    <row r="63176" hidden="1" x14ac:dyDescent="0.2"/>
    <row r="63177" hidden="1" x14ac:dyDescent="0.2"/>
    <row r="63178" hidden="1" x14ac:dyDescent="0.2"/>
    <row r="63179" hidden="1" x14ac:dyDescent="0.2"/>
    <row r="63180" hidden="1" x14ac:dyDescent="0.2"/>
    <row r="63181" hidden="1" x14ac:dyDescent="0.2"/>
    <row r="63182" hidden="1" x14ac:dyDescent="0.2"/>
    <row r="63183" hidden="1" x14ac:dyDescent="0.2"/>
    <row r="63184" hidden="1" x14ac:dyDescent="0.2"/>
    <row r="63185" hidden="1" x14ac:dyDescent="0.2"/>
    <row r="63186" hidden="1" x14ac:dyDescent="0.2"/>
    <row r="63187" hidden="1" x14ac:dyDescent="0.2"/>
    <row r="63188" hidden="1" x14ac:dyDescent="0.2"/>
    <row r="63189" hidden="1" x14ac:dyDescent="0.2"/>
    <row r="63190" hidden="1" x14ac:dyDescent="0.2"/>
    <row r="63191" hidden="1" x14ac:dyDescent="0.2"/>
    <row r="63192" hidden="1" x14ac:dyDescent="0.2"/>
    <row r="63193" hidden="1" x14ac:dyDescent="0.2"/>
    <row r="63194" hidden="1" x14ac:dyDescent="0.2"/>
    <row r="63195" hidden="1" x14ac:dyDescent="0.2"/>
    <row r="63196" hidden="1" x14ac:dyDescent="0.2"/>
    <row r="63197" hidden="1" x14ac:dyDescent="0.2"/>
    <row r="63198" hidden="1" x14ac:dyDescent="0.2"/>
    <row r="63199" hidden="1" x14ac:dyDescent="0.2"/>
    <row r="63200" hidden="1" x14ac:dyDescent="0.2"/>
    <row r="63201" hidden="1" x14ac:dyDescent="0.2"/>
    <row r="63202" hidden="1" x14ac:dyDescent="0.2"/>
    <row r="63203" hidden="1" x14ac:dyDescent="0.2"/>
    <row r="63204" hidden="1" x14ac:dyDescent="0.2"/>
    <row r="63205" hidden="1" x14ac:dyDescent="0.2"/>
    <row r="63206" hidden="1" x14ac:dyDescent="0.2"/>
    <row r="63207" hidden="1" x14ac:dyDescent="0.2"/>
    <row r="63208" hidden="1" x14ac:dyDescent="0.2"/>
    <row r="63209" hidden="1" x14ac:dyDescent="0.2"/>
    <row r="63210" hidden="1" x14ac:dyDescent="0.2"/>
    <row r="63211" hidden="1" x14ac:dyDescent="0.2"/>
    <row r="63212" hidden="1" x14ac:dyDescent="0.2"/>
    <row r="63213" hidden="1" x14ac:dyDescent="0.2"/>
    <row r="63214" hidden="1" x14ac:dyDescent="0.2"/>
    <row r="63215" hidden="1" x14ac:dyDescent="0.2"/>
    <row r="63216" hidden="1" x14ac:dyDescent="0.2"/>
    <row r="63217" hidden="1" x14ac:dyDescent="0.2"/>
    <row r="63218" hidden="1" x14ac:dyDescent="0.2"/>
    <row r="63219" hidden="1" x14ac:dyDescent="0.2"/>
    <row r="63220" hidden="1" x14ac:dyDescent="0.2"/>
    <row r="63221" hidden="1" x14ac:dyDescent="0.2"/>
    <row r="63222" hidden="1" x14ac:dyDescent="0.2"/>
    <row r="63223" hidden="1" x14ac:dyDescent="0.2"/>
    <row r="63224" hidden="1" x14ac:dyDescent="0.2"/>
    <row r="63225" hidden="1" x14ac:dyDescent="0.2"/>
    <row r="63226" hidden="1" x14ac:dyDescent="0.2"/>
    <row r="63227" hidden="1" x14ac:dyDescent="0.2"/>
    <row r="63228" hidden="1" x14ac:dyDescent="0.2"/>
    <row r="63229" hidden="1" x14ac:dyDescent="0.2"/>
    <row r="63230" hidden="1" x14ac:dyDescent="0.2"/>
    <row r="63231" hidden="1" x14ac:dyDescent="0.2"/>
    <row r="63232" hidden="1" x14ac:dyDescent="0.2"/>
    <row r="63233" hidden="1" x14ac:dyDescent="0.2"/>
    <row r="63234" hidden="1" x14ac:dyDescent="0.2"/>
    <row r="63235" hidden="1" x14ac:dyDescent="0.2"/>
    <row r="63236" hidden="1" x14ac:dyDescent="0.2"/>
    <row r="63237" hidden="1" x14ac:dyDescent="0.2"/>
    <row r="63238" hidden="1" x14ac:dyDescent="0.2"/>
    <row r="63239" hidden="1" x14ac:dyDescent="0.2"/>
    <row r="63240" hidden="1" x14ac:dyDescent="0.2"/>
    <row r="63241" hidden="1" x14ac:dyDescent="0.2"/>
    <row r="63242" hidden="1" x14ac:dyDescent="0.2"/>
    <row r="63243" hidden="1" x14ac:dyDescent="0.2"/>
    <row r="63244" hidden="1" x14ac:dyDescent="0.2"/>
    <row r="63245" hidden="1" x14ac:dyDescent="0.2"/>
    <row r="63246" hidden="1" x14ac:dyDescent="0.2"/>
    <row r="63247" hidden="1" x14ac:dyDescent="0.2"/>
    <row r="63248" hidden="1" x14ac:dyDescent="0.2"/>
    <row r="63249" hidden="1" x14ac:dyDescent="0.2"/>
    <row r="63250" hidden="1" x14ac:dyDescent="0.2"/>
    <row r="63251" hidden="1" x14ac:dyDescent="0.2"/>
    <row r="63252" hidden="1" x14ac:dyDescent="0.2"/>
    <row r="63253" hidden="1" x14ac:dyDescent="0.2"/>
    <row r="63254" hidden="1" x14ac:dyDescent="0.2"/>
    <row r="63255" hidden="1" x14ac:dyDescent="0.2"/>
    <row r="63256" hidden="1" x14ac:dyDescent="0.2"/>
    <row r="63257" hidden="1" x14ac:dyDescent="0.2"/>
    <row r="63258" hidden="1" x14ac:dyDescent="0.2"/>
    <row r="63259" hidden="1" x14ac:dyDescent="0.2"/>
    <row r="63260" hidden="1" x14ac:dyDescent="0.2"/>
    <row r="63261" hidden="1" x14ac:dyDescent="0.2"/>
    <row r="63262" hidden="1" x14ac:dyDescent="0.2"/>
    <row r="63263" hidden="1" x14ac:dyDescent="0.2"/>
    <row r="63264" hidden="1" x14ac:dyDescent="0.2"/>
    <row r="63265" hidden="1" x14ac:dyDescent="0.2"/>
    <row r="63266" hidden="1" x14ac:dyDescent="0.2"/>
    <row r="63267" hidden="1" x14ac:dyDescent="0.2"/>
    <row r="63268" hidden="1" x14ac:dyDescent="0.2"/>
    <row r="63269" hidden="1" x14ac:dyDescent="0.2"/>
    <row r="63270" hidden="1" x14ac:dyDescent="0.2"/>
    <row r="63271" hidden="1" x14ac:dyDescent="0.2"/>
    <row r="63272" hidden="1" x14ac:dyDescent="0.2"/>
    <row r="63273" hidden="1" x14ac:dyDescent="0.2"/>
    <row r="63274" hidden="1" x14ac:dyDescent="0.2"/>
    <row r="63275" hidden="1" x14ac:dyDescent="0.2"/>
    <row r="63276" hidden="1" x14ac:dyDescent="0.2"/>
    <row r="63277" hidden="1" x14ac:dyDescent="0.2"/>
    <row r="63278" hidden="1" x14ac:dyDescent="0.2"/>
    <row r="63279" hidden="1" x14ac:dyDescent="0.2"/>
    <row r="63280" hidden="1" x14ac:dyDescent="0.2"/>
    <row r="63281" hidden="1" x14ac:dyDescent="0.2"/>
    <row r="63282" hidden="1" x14ac:dyDescent="0.2"/>
    <row r="63283" hidden="1" x14ac:dyDescent="0.2"/>
    <row r="63284" hidden="1" x14ac:dyDescent="0.2"/>
    <row r="63285" hidden="1" x14ac:dyDescent="0.2"/>
    <row r="63286" hidden="1" x14ac:dyDescent="0.2"/>
    <row r="63287" hidden="1" x14ac:dyDescent="0.2"/>
    <row r="63288" hidden="1" x14ac:dyDescent="0.2"/>
    <row r="63289" hidden="1" x14ac:dyDescent="0.2"/>
    <row r="63290" hidden="1" x14ac:dyDescent="0.2"/>
    <row r="63291" hidden="1" x14ac:dyDescent="0.2"/>
    <row r="63292" hidden="1" x14ac:dyDescent="0.2"/>
    <row r="63293" hidden="1" x14ac:dyDescent="0.2"/>
    <row r="63294" hidden="1" x14ac:dyDescent="0.2"/>
    <row r="63295" hidden="1" x14ac:dyDescent="0.2"/>
    <row r="63296" hidden="1" x14ac:dyDescent="0.2"/>
    <row r="63297" hidden="1" x14ac:dyDescent="0.2"/>
    <row r="63298" hidden="1" x14ac:dyDescent="0.2"/>
    <row r="63299" hidden="1" x14ac:dyDescent="0.2"/>
    <row r="63300" hidden="1" x14ac:dyDescent="0.2"/>
    <row r="63301" hidden="1" x14ac:dyDescent="0.2"/>
    <row r="63302" hidden="1" x14ac:dyDescent="0.2"/>
    <row r="63303" hidden="1" x14ac:dyDescent="0.2"/>
    <row r="63304" hidden="1" x14ac:dyDescent="0.2"/>
    <row r="63305" hidden="1" x14ac:dyDescent="0.2"/>
    <row r="63306" hidden="1" x14ac:dyDescent="0.2"/>
    <row r="63307" hidden="1" x14ac:dyDescent="0.2"/>
    <row r="63308" hidden="1" x14ac:dyDescent="0.2"/>
    <row r="63309" hidden="1" x14ac:dyDescent="0.2"/>
    <row r="63310" hidden="1" x14ac:dyDescent="0.2"/>
    <row r="63311" hidden="1" x14ac:dyDescent="0.2"/>
    <row r="63312" hidden="1" x14ac:dyDescent="0.2"/>
    <row r="63313" hidden="1" x14ac:dyDescent="0.2"/>
    <row r="63314" hidden="1" x14ac:dyDescent="0.2"/>
    <row r="63315" hidden="1" x14ac:dyDescent="0.2"/>
    <row r="63316" hidden="1" x14ac:dyDescent="0.2"/>
    <row r="63317" hidden="1" x14ac:dyDescent="0.2"/>
    <row r="63318" hidden="1" x14ac:dyDescent="0.2"/>
    <row r="63319" hidden="1" x14ac:dyDescent="0.2"/>
    <row r="63320" hidden="1" x14ac:dyDescent="0.2"/>
    <row r="63321" hidden="1" x14ac:dyDescent="0.2"/>
    <row r="63322" hidden="1" x14ac:dyDescent="0.2"/>
    <row r="63323" hidden="1" x14ac:dyDescent="0.2"/>
    <row r="63324" hidden="1" x14ac:dyDescent="0.2"/>
    <row r="63325" hidden="1" x14ac:dyDescent="0.2"/>
    <row r="63326" hidden="1" x14ac:dyDescent="0.2"/>
    <row r="63327" hidden="1" x14ac:dyDescent="0.2"/>
    <row r="63328" hidden="1" x14ac:dyDescent="0.2"/>
    <row r="63329" hidden="1" x14ac:dyDescent="0.2"/>
    <row r="63330" hidden="1" x14ac:dyDescent="0.2"/>
    <row r="63331" hidden="1" x14ac:dyDescent="0.2"/>
    <row r="63332" hidden="1" x14ac:dyDescent="0.2"/>
    <row r="63333" hidden="1" x14ac:dyDescent="0.2"/>
    <row r="63334" hidden="1" x14ac:dyDescent="0.2"/>
    <row r="63335" hidden="1" x14ac:dyDescent="0.2"/>
    <row r="63336" hidden="1" x14ac:dyDescent="0.2"/>
    <row r="63337" hidden="1" x14ac:dyDescent="0.2"/>
    <row r="63338" hidden="1" x14ac:dyDescent="0.2"/>
    <row r="63339" hidden="1" x14ac:dyDescent="0.2"/>
    <row r="63340" hidden="1" x14ac:dyDescent="0.2"/>
    <row r="63341" hidden="1" x14ac:dyDescent="0.2"/>
    <row r="63342" hidden="1" x14ac:dyDescent="0.2"/>
    <row r="63343" hidden="1" x14ac:dyDescent="0.2"/>
    <row r="63344" hidden="1" x14ac:dyDescent="0.2"/>
    <row r="63345" hidden="1" x14ac:dyDescent="0.2"/>
    <row r="63346" hidden="1" x14ac:dyDescent="0.2"/>
    <row r="63347" hidden="1" x14ac:dyDescent="0.2"/>
    <row r="63348" hidden="1" x14ac:dyDescent="0.2"/>
    <row r="63349" hidden="1" x14ac:dyDescent="0.2"/>
    <row r="63350" hidden="1" x14ac:dyDescent="0.2"/>
    <row r="63351" hidden="1" x14ac:dyDescent="0.2"/>
    <row r="63352" hidden="1" x14ac:dyDescent="0.2"/>
    <row r="63353" hidden="1" x14ac:dyDescent="0.2"/>
    <row r="63354" hidden="1" x14ac:dyDescent="0.2"/>
    <row r="63355" hidden="1" x14ac:dyDescent="0.2"/>
    <row r="63356" hidden="1" x14ac:dyDescent="0.2"/>
    <row r="63357" hidden="1" x14ac:dyDescent="0.2"/>
    <row r="63358" hidden="1" x14ac:dyDescent="0.2"/>
    <row r="63359" hidden="1" x14ac:dyDescent="0.2"/>
    <row r="63360" hidden="1" x14ac:dyDescent="0.2"/>
    <row r="63361" hidden="1" x14ac:dyDescent="0.2"/>
    <row r="63362" hidden="1" x14ac:dyDescent="0.2"/>
    <row r="63363" hidden="1" x14ac:dyDescent="0.2"/>
    <row r="63364" hidden="1" x14ac:dyDescent="0.2"/>
    <row r="63365" hidden="1" x14ac:dyDescent="0.2"/>
    <row r="63366" hidden="1" x14ac:dyDescent="0.2"/>
    <row r="63367" hidden="1" x14ac:dyDescent="0.2"/>
    <row r="63368" hidden="1" x14ac:dyDescent="0.2"/>
    <row r="63369" hidden="1" x14ac:dyDescent="0.2"/>
    <row r="63370" hidden="1" x14ac:dyDescent="0.2"/>
    <row r="63371" hidden="1" x14ac:dyDescent="0.2"/>
    <row r="63372" hidden="1" x14ac:dyDescent="0.2"/>
    <row r="63373" hidden="1" x14ac:dyDescent="0.2"/>
    <row r="63374" hidden="1" x14ac:dyDescent="0.2"/>
    <row r="63375" hidden="1" x14ac:dyDescent="0.2"/>
    <row r="63376" hidden="1" x14ac:dyDescent="0.2"/>
    <row r="63377" hidden="1" x14ac:dyDescent="0.2"/>
    <row r="63378" hidden="1" x14ac:dyDescent="0.2"/>
    <row r="63379" hidden="1" x14ac:dyDescent="0.2"/>
    <row r="63380" hidden="1" x14ac:dyDescent="0.2"/>
    <row r="63381" hidden="1" x14ac:dyDescent="0.2"/>
    <row r="63382" hidden="1" x14ac:dyDescent="0.2"/>
    <row r="63383" hidden="1" x14ac:dyDescent="0.2"/>
    <row r="63384" hidden="1" x14ac:dyDescent="0.2"/>
    <row r="63385" hidden="1" x14ac:dyDescent="0.2"/>
    <row r="63386" hidden="1" x14ac:dyDescent="0.2"/>
    <row r="63387" hidden="1" x14ac:dyDescent="0.2"/>
    <row r="63388" hidden="1" x14ac:dyDescent="0.2"/>
    <row r="63389" hidden="1" x14ac:dyDescent="0.2"/>
    <row r="63390" hidden="1" x14ac:dyDescent="0.2"/>
    <row r="63391" hidden="1" x14ac:dyDescent="0.2"/>
    <row r="63392" hidden="1" x14ac:dyDescent="0.2"/>
    <row r="63393" hidden="1" x14ac:dyDescent="0.2"/>
    <row r="63394" hidden="1" x14ac:dyDescent="0.2"/>
    <row r="63395" hidden="1" x14ac:dyDescent="0.2"/>
    <row r="63396" hidden="1" x14ac:dyDescent="0.2"/>
    <row r="63397" hidden="1" x14ac:dyDescent="0.2"/>
    <row r="63398" hidden="1" x14ac:dyDescent="0.2"/>
    <row r="63399" hidden="1" x14ac:dyDescent="0.2"/>
    <row r="63400" hidden="1" x14ac:dyDescent="0.2"/>
    <row r="63401" hidden="1" x14ac:dyDescent="0.2"/>
    <row r="63402" hidden="1" x14ac:dyDescent="0.2"/>
    <row r="63403" hidden="1" x14ac:dyDescent="0.2"/>
    <row r="63404" hidden="1" x14ac:dyDescent="0.2"/>
    <row r="63405" hidden="1" x14ac:dyDescent="0.2"/>
    <row r="63406" hidden="1" x14ac:dyDescent="0.2"/>
    <row r="63407" hidden="1" x14ac:dyDescent="0.2"/>
    <row r="63408" hidden="1" x14ac:dyDescent="0.2"/>
    <row r="63409" hidden="1" x14ac:dyDescent="0.2"/>
    <row r="63410" hidden="1" x14ac:dyDescent="0.2"/>
    <row r="63411" hidden="1" x14ac:dyDescent="0.2"/>
    <row r="63412" hidden="1" x14ac:dyDescent="0.2"/>
    <row r="63413" hidden="1" x14ac:dyDescent="0.2"/>
    <row r="63414" hidden="1" x14ac:dyDescent="0.2"/>
    <row r="63415" hidden="1" x14ac:dyDescent="0.2"/>
    <row r="63416" hidden="1" x14ac:dyDescent="0.2"/>
    <row r="63417" hidden="1" x14ac:dyDescent="0.2"/>
    <row r="63418" hidden="1" x14ac:dyDescent="0.2"/>
    <row r="63419" hidden="1" x14ac:dyDescent="0.2"/>
    <row r="63420" hidden="1" x14ac:dyDescent="0.2"/>
    <row r="63421" hidden="1" x14ac:dyDescent="0.2"/>
    <row r="63422" hidden="1" x14ac:dyDescent="0.2"/>
    <row r="63423" hidden="1" x14ac:dyDescent="0.2"/>
    <row r="63424" hidden="1" x14ac:dyDescent="0.2"/>
    <row r="63425" hidden="1" x14ac:dyDescent="0.2"/>
    <row r="63426" hidden="1" x14ac:dyDescent="0.2"/>
    <row r="63427" hidden="1" x14ac:dyDescent="0.2"/>
    <row r="63428" hidden="1" x14ac:dyDescent="0.2"/>
    <row r="63429" hidden="1" x14ac:dyDescent="0.2"/>
    <row r="63430" hidden="1" x14ac:dyDescent="0.2"/>
    <row r="63431" hidden="1" x14ac:dyDescent="0.2"/>
    <row r="63432" hidden="1" x14ac:dyDescent="0.2"/>
    <row r="63433" hidden="1" x14ac:dyDescent="0.2"/>
    <row r="63434" hidden="1" x14ac:dyDescent="0.2"/>
    <row r="63435" hidden="1" x14ac:dyDescent="0.2"/>
    <row r="63436" hidden="1" x14ac:dyDescent="0.2"/>
    <row r="63437" hidden="1" x14ac:dyDescent="0.2"/>
    <row r="63438" hidden="1" x14ac:dyDescent="0.2"/>
    <row r="63439" hidden="1" x14ac:dyDescent="0.2"/>
    <row r="63440" hidden="1" x14ac:dyDescent="0.2"/>
    <row r="63441" hidden="1" x14ac:dyDescent="0.2"/>
    <row r="63442" hidden="1" x14ac:dyDescent="0.2"/>
    <row r="63443" hidden="1" x14ac:dyDescent="0.2"/>
    <row r="63444" hidden="1" x14ac:dyDescent="0.2"/>
    <row r="63445" hidden="1" x14ac:dyDescent="0.2"/>
    <row r="63446" hidden="1" x14ac:dyDescent="0.2"/>
    <row r="63447" hidden="1" x14ac:dyDescent="0.2"/>
    <row r="63448" hidden="1" x14ac:dyDescent="0.2"/>
    <row r="63449" hidden="1" x14ac:dyDescent="0.2"/>
    <row r="63450" hidden="1" x14ac:dyDescent="0.2"/>
    <row r="63451" hidden="1" x14ac:dyDescent="0.2"/>
    <row r="63452" hidden="1" x14ac:dyDescent="0.2"/>
    <row r="63453" hidden="1" x14ac:dyDescent="0.2"/>
    <row r="63454" hidden="1" x14ac:dyDescent="0.2"/>
    <row r="63455" hidden="1" x14ac:dyDescent="0.2"/>
    <row r="63456" hidden="1" x14ac:dyDescent="0.2"/>
    <row r="63457" hidden="1" x14ac:dyDescent="0.2"/>
    <row r="63458" hidden="1" x14ac:dyDescent="0.2"/>
    <row r="63459" hidden="1" x14ac:dyDescent="0.2"/>
    <row r="63460" hidden="1" x14ac:dyDescent="0.2"/>
    <row r="63461" hidden="1" x14ac:dyDescent="0.2"/>
    <row r="63462" hidden="1" x14ac:dyDescent="0.2"/>
    <row r="63463" hidden="1" x14ac:dyDescent="0.2"/>
    <row r="63464" hidden="1" x14ac:dyDescent="0.2"/>
    <row r="63465" hidden="1" x14ac:dyDescent="0.2"/>
    <row r="63466" hidden="1" x14ac:dyDescent="0.2"/>
    <row r="63467" hidden="1" x14ac:dyDescent="0.2"/>
    <row r="63468" hidden="1" x14ac:dyDescent="0.2"/>
    <row r="63469" hidden="1" x14ac:dyDescent="0.2"/>
    <row r="63470" hidden="1" x14ac:dyDescent="0.2"/>
    <row r="63471" hidden="1" x14ac:dyDescent="0.2"/>
    <row r="63472" hidden="1" x14ac:dyDescent="0.2"/>
    <row r="63473" hidden="1" x14ac:dyDescent="0.2"/>
    <row r="63474" hidden="1" x14ac:dyDescent="0.2"/>
    <row r="63475" hidden="1" x14ac:dyDescent="0.2"/>
    <row r="63476" hidden="1" x14ac:dyDescent="0.2"/>
    <row r="63477" hidden="1" x14ac:dyDescent="0.2"/>
    <row r="63478" hidden="1" x14ac:dyDescent="0.2"/>
    <row r="63479" hidden="1" x14ac:dyDescent="0.2"/>
    <row r="63480" hidden="1" x14ac:dyDescent="0.2"/>
    <row r="63481" hidden="1" x14ac:dyDescent="0.2"/>
    <row r="63482" hidden="1" x14ac:dyDescent="0.2"/>
    <row r="63483" hidden="1" x14ac:dyDescent="0.2"/>
    <row r="63484" hidden="1" x14ac:dyDescent="0.2"/>
    <row r="63485" hidden="1" x14ac:dyDescent="0.2"/>
    <row r="63486" hidden="1" x14ac:dyDescent="0.2"/>
    <row r="63487" hidden="1" x14ac:dyDescent="0.2"/>
    <row r="63488" hidden="1" x14ac:dyDescent="0.2"/>
    <row r="63489" hidden="1" x14ac:dyDescent="0.2"/>
    <row r="63490" hidden="1" x14ac:dyDescent="0.2"/>
    <row r="63491" hidden="1" x14ac:dyDescent="0.2"/>
    <row r="63492" hidden="1" x14ac:dyDescent="0.2"/>
    <row r="63493" hidden="1" x14ac:dyDescent="0.2"/>
    <row r="63494" hidden="1" x14ac:dyDescent="0.2"/>
    <row r="63495" hidden="1" x14ac:dyDescent="0.2"/>
    <row r="63496" hidden="1" x14ac:dyDescent="0.2"/>
    <row r="63497" hidden="1" x14ac:dyDescent="0.2"/>
    <row r="63498" hidden="1" x14ac:dyDescent="0.2"/>
    <row r="63499" hidden="1" x14ac:dyDescent="0.2"/>
    <row r="63500" hidden="1" x14ac:dyDescent="0.2"/>
    <row r="63501" hidden="1" x14ac:dyDescent="0.2"/>
    <row r="63502" hidden="1" x14ac:dyDescent="0.2"/>
    <row r="63503" hidden="1" x14ac:dyDescent="0.2"/>
    <row r="63504" hidden="1" x14ac:dyDescent="0.2"/>
    <row r="63505" hidden="1" x14ac:dyDescent="0.2"/>
    <row r="63506" hidden="1" x14ac:dyDescent="0.2"/>
    <row r="63507" hidden="1" x14ac:dyDescent="0.2"/>
    <row r="63508" hidden="1" x14ac:dyDescent="0.2"/>
    <row r="63509" hidden="1" x14ac:dyDescent="0.2"/>
    <row r="63510" hidden="1" x14ac:dyDescent="0.2"/>
    <row r="63511" hidden="1" x14ac:dyDescent="0.2"/>
    <row r="63512" hidden="1" x14ac:dyDescent="0.2"/>
    <row r="63513" hidden="1" x14ac:dyDescent="0.2"/>
    <row r="63514" hidden="1" x14ac:dyDescent="0.2"/>
    <row r="63515" hidden="1" x14ac:dyDescent="0.2"/>
    <row r="63516" hidden="1" x14ac:dyDescent="0.2"/>
    <row r="63517" hidden="1" x14ac:dyDescent="0.2"/>
    <row r="63518" hidden="1" x14ac:dyDescent="0.2"/>
    <row r="63519" hidden="1" x14ac:dyDescent="0.2"/>
    <row r="63520" hidden="1" x14ac:dyDescent="0.2"/>
    <row r="63521" hidden="1" x14ac:dyDescent="0.2"/>
    <row r="63522" hidden="1" x14ac:dyDescent="0.2"/>
    <row r="63523" hidden="1" x14ac:dyDescent="0.2"/>
    <row r="63524" hidden="1" x14ac:dyDescent="0.2"/>
    <row r="63525" hidden="1" x14ac:dyDescent="0.2"/>
    <row r="63526" hidden="1" x14ac:dyDescent="0.2"/>
    <row r="63527" hidden="1" x14ac:dyDescent="0.2"/>
    <row r="63528" hidden="1" x14ac:dyDescent="0.2"/>
    <row r="63529" hidden="1" x14ac:dyDescent="0.2"/>
    <row r="63530" hidden="1" x14ac:dyDescent="0.2"/>
    <row r="63531" hidden="1" x14ac:dyDescent="0.2"/>
    <row r="63532" hidden="1" x14ac:dyDescent="0.2"/>
    <row r="63533" hidden="1" x14ac:dyDescent="0.2"/>
    <row r="63534" hidden="1" x14ac:dyDescent="0.2"/>
    <row r="63535" hidden="1" x14ac:dyDescent="0.2"/>
    <row r="63536" hidden="1" x14ac:dyDescent="0.2"/>
    <row r="63537" hidden="1" x14ac:dyDescent="0.2"/>
    <row r="63538" hidden="1" x14ac:dyDescent="0.2"/>
    <row r="63539" hidden="1" x14ac:dyDescent="0.2"/>
    <row r="63540" hidden="1" x14ac:dyDescent="0.2"/>
    <row r="63541" hidden="1" x14ac:dyDescent="0.2"/>
    <row r="63542" hidden="1" x14ac:dyDescent="0.2"/>
    <row r="63543" hidden="1" x14ac:dyDescent="0.2"/>
    <row r="63544" hidden="1" x14ac:dyDescent="0.2"/>
    <row r="63545" hidden="1" x14ac:dyDescent="0.2"/>
    <row r="63546" hidden="1" x14ac:dyDescent="0.2"/>
    <row r="63547" hidden="1" x14ac:dyDescent="0.2"/>
    <row r="63548" hidden="1" x14ac:dyDescent="0.2"/>
    <row r="63549" hidden="1" x14ac:dyDescent="0.2"/>
    <row r="63550" hidden="1" x14ac:dyDescent="0.2"/>
    <row r="63551" hidden="1" x14ac:dyDescent="0.2"/>
    <row r="63552" hidden="1" x14ac:dyDescent="0.2"/>
    <row r="63553" hidden="1" x14ac:dyDescent="0.2"/>
    <row r="63554" hidden="1" x14ac:dyDescent="0.2"/>
    <row r="63555" hidden="1" x14ac:dyDescent="0.2"/>
    <row r="63556" hidden="1" x14ac:dyDescent="0.2"/>
    <row r="63557" hidden="1" x14ac:dyDescent="0.2"/>
    <row r="63558" hidden="1" x14ac:dyDescent="0.2"/>
    <row r="63559" hidden="1" x14ac:dyDescent="0.2"/>
    <row r="63560" hidden="1" x14ac:dyDescent="0.2"/>
    <row r="63561" hidden="1" x14ac:dyDescent="0.2"/>
    <row r="63562" hidden="1" x14ac:dyDescent="0.2"/>
    <row r="63563" hidden="1" x14ac:dyDescent="0.2"/>
    <row r="63564" hidden="1" x14ac:dyDescent="0.2"/>
    <row r="63565" hidden="1" x14ac:dyDescent="0.2"/>
    <row r="63566" hidden="1" x14ac:dyDescent="0.2"/>
    <row r="63567" hidden="1" x14ac:dyDescent="0.2"/>
    <row r="63568" hidden="1" x14ac:dyDescent="0.2"/>
    <row r="63569" hidden="1" x14ac:dyDescent="0.2"/>
    <row r="63570" hidden="1" x14ac:dyDescent="0.2"/>
    <row r="63571" hidden="1" x14ac:dyDescent="0.2"/>
    <row r="63572" hidden="1" x14ac:dyDescent="0.2"/>
    <row r="63573" hidden="1" x14ac:dyDescent="0.2"/>
    <row r="63574" hidden="1" x14ac:dyDescent="0.2"/>
    <row r="63575" hidden="1" x14ac:dyDescent="0.2"/>
    <row r="63576" hidden="1" x14ac:dyDescent="0.2"/>
    <row r="63577" hidden="1" x14ac:dyDescent="0.2"/>
    <row r="63578" hidden="1" x14ac:dyDescent="0.2"/>
    <row r="63579" hidden="1" x14ac:dyDescent="0.2"/>
    <row r="63580" hidden="1" x14ac:dyDescent="0.2"/>
    <row r="63581" hidden="1" x14ac:dyDescent="0.2"/>
    <row r="63582" hidden="1" x14ac:dyDescent="0.2"/>
    <row r="63583" hidden="1" x14ac:dyDescent="0.2"/>
    <row r="63584" hidden="1" x14ac:dyDescent="0.2"/>
    <row r="63585" hidden="1" x14ac:dyDescent="0.2"/>
    <row r="63586" hidden="1" x14ac:dyDescent="0.2"/>
    <row r="63587" hidden="1" x14ac:dyDescent="0.2"/>
    <row r="63588" hidden="1" x14ac:dyDescent="0.2"/>
    <row r="63589" hidden="1" x14ac:dyDescent="0.2"/>
    <row r="63590" hidden="1" x14ac:dyDescent="0.2"/>
    <row r="63591" hidden="1" x14ac:dyDescent="0.2"/>
    <row r="63592" hidden="1" x14ac:dyDescent="0.2"/>
    <row r="63593" hidden="1" x14ac:dyDescent="0.2"/>
    <row r="63594" hidden="1" x14ac:dyDescent="0.2"/>
    <row r="63595" hidden="1" x14ac:dyDescent="0.2"/>
    <row r="63596" hidden="1" x14ac:dyDescent="0.2"/>
    <row r="63597" hidden="1" x14ac:dyDescent="0.2"/>
    <row r="63598" hidden="1" x14ac:dyDescent="0.2"/>
    <row r="63599" hidden="1" x14ac:dyDescent="0.2"/>
    <row r="63600" hidden="1" x14ac:dyDescent="0.2"/>
    <row r="63601" hidden="1" x14ac:dyDescent="0.2"/>
    <row r="63602" hidden="1" x14ac:dyDescent="0.2"/>
    <row r="63603" hidden="1" x14ac:dyDescent="0.2"/>
    <row r="63604" hidden="1" x14ac:dyDescent="0.2"/>
    <row r="63605" hidden="1" x14ac:dyDescent="0.2"/>
    <row r="63606" hidden="1" x14ac:dyDescent="0.2"/>
    <row r="63607" hidden="1" x14ac:dyDescent="0.2"/>
    <row r="63608" hidden="1" x14ac:dyDescent="0.2"/>
    <row r="63609" hidden="1" x14ac:dyDescent="0.2"/>
    <row r="63610" hidden="1" x14ac:dyDescent="0.2"/>
    <row r="63611" hidden="1" x14ac:dyDescent="0.2"/>
    <row r="63612" hidden="1" x14ac:dyDescent="0.2"/>
    <row r="63613" hidden="1" x14ac:dyDescent="0.2"/>
    <row r="63614" hidden="1" x14ac:dyDescent="0.2"/>
    <row r="63615" hidden="1" x14ac:dyDescent="0.2"/>
    <row r="63616" hidden="1" x14ac:dyDescent="0.2"/>
    <row r="63617" hidden="1" x14ac:dyDescent="0.2"/>
    <row r="63618" hidden="1" x14ac:dyDescent="0.2"/>
    <row r="63619" hidden="1" x14ac:dyDescent="0.2"/>
    <row r="63620" hidden="1" x14ac:dyDescent="0.2"/>
    <row r="63621" hidden="1" x14ac:dyDescent="0.2"/>
    <row r="63622" hidden="1" x14ac:dyDescent="0.2"/>
    <row r="63623" hidden="1" x14ac:dyDescent="0.2"/>
    <row r="63624" hidden="1" x14ac:dyDescent="0.2"/>
    <row r="63625" hidden="1" x14ac:dyDescent="0.2"/>
    <row r="63626" hidden="1" x14ac:dyDescent="0.2"/>
    <row r="63627" hidden="1" x14ac:dyDescent="0.2"/>
    <row r="63628" hidden="1" x14ac:dyDescent="0.2"/>
    <row r="63629" hidden="1" x14ac:dyDescent="0.2"/>
    <row r="63630" hidden="1" x14ac:dyDescent="0.2"/>
    <row r="63631" hidden="1" x14ac:dyDescent="0.2"/>
    <row r="63632" hidden="1" x14ac:dyDescent="0.2"/>
    <row r="63633" hidden="1" x14ac:dyDescent="0.2"/>
    <row r="63634" hidden="1" x14ac:dyDescent="0.2"/>
    <row r="63635" hidden="1" x14ac:dyDescent="0.2"/>
    <row r="63636" hidden="1" x14ac:dyDescent="0.2"/>
    <row r="63637" hidden="1" x14ac:dyDescent="0.2"/>
    <row r="63638" hidden="1" x14ac:dyDescent="0.2"/>
    <row r="63639" hidden="1" x14ac:dyDescent="0.2"/>
    <row r="63640" hidden="1" x14ac:dyDescent="0.2"/>
    <row r="63641" hidden="1" x14ac:dyDescent="0.2"/>
    <row r="63642" hidden="1" x14ac:dyDescent="0.2"/>
    <row r="63643" hidden="1" x14ac:dyDescent="0.2"/>
    <row r="63644" hidden="1" x14ac:dyDescent="0.2"/>
    <row r="63645" hidden="1" x14ac:dyDescent="0.2"/>
    <row r="63646" hidden="1" x14ac:dyDescent="0.2"/>
    <row r="63647" hidden="1" x14ac:dyDescent="0.2"/>
    <row r="63648" hidden="1" x14ac:dyDescent="0.2"/>
    <row r="63649" hidden="1" x14ac:dyDescent="0.2"/>
    <row r="63650" hidden="1" x14ac:dyDescent="0.2"/>
    <row r="63651" hidden="1" x14ac:dyDescent="0.2"/>
    <row r="63652" hidden="1" x14ac:dyDescent="0.2"/>
    <row r="63653" hidden="1" x14ac:dyDescent="0.2"/>
    <row r="63654" hidden="1" x14ac:dyDescent="0.2"/>
    <row r="63655" hidden="1" x14ac:dyDescent="0.2"/>
    <row r="63656" hidden="1" x14ac:dyDescent="0.2"/>
    <row r="63657" hidden="1" x14ac:dyDescent="0.2"/>
    <row r="63658" hidden="1" x14ac:dyDescent="0.2"/>
    <row r="63659" hidden="1" x14ac:dyDescent="0.2"/>
    <row r="63660" hidden="1" x14ac:dyDescent="0.2"/>
    <row r="63661" hidden="1" x14ac:dyDescent="0.2"/>
    <row r="63662" hidden="1" x14ac:dyDescent="0.2"/>
    <row r="63663" hidden="1" x14ac:dyDescent="0.2"/>
    <row r="63664" hidden="1" x14ac:dyDescent="0.2"/>
    <row r="63665" hidden="1" x14ac:dyDescent="0.2"/>
    <row r="63666" hidden="1" x14ac:dyDescent="0.2"/>
    <row r="63667" hidden="1" x14ac:dyDescent="0.2"/>
    <row r="63668" hidden="1" x14ac:dyDescent="0.2"/>
    <row r="63669" hidden="1" x14ac:dyDescent="0.2"/>
    <row r="63670" hidden="1" x14ac:dyDescent="0.2"/>
    <row r="63671" hidden="1" x14ac:dyDescent="0.2"/>
    <row r="63672" hidden="1" x14ac:dyDescent="0.2"/>
    <row r="63673" hidden="1" x14ac:dyDescent="0.2"/>
    <row r="63674" hidden="1" x14ac:dyDescent="0.2"/>
    <row r="63675" hidden="1" x14ac:dyDescent="0.2"/>
    <row r="63676" hidden="1" x14ac:dyDescent="0.2"/>
    <row r="63677" hidden="1" x14ac:dyDescent="0.2"/>
    <row r="63678" hidden="1" x14ac:dyDescent="0.2"/>
    <row r="63679" hidden="1" x14ac:dyDescent="0.2"/>
    <row r="63680" hidden="1" x14ac:dyDescent="0.2"/>
    <row r="63681" hidden="1" x14ac:dyDescent="0.2"/>
    <row r="63682" hidden="1" x14ac:dyDescent="0.2"/>
    <row r="63683" hidden="1" x14ac:dyDescent="0.2"/>
    <row r="63684" hidden="1" x14ac:dyDescent="0.2"/>
    <row r="63685" hidden="1" x14ac:dyDescent="0.2"/>
    <row r="63686" hidden="1" x14ac:dyDescent="0.2"/>
    <row r="63687" hidden="1" x14ac:dyDescent="0.2"/>
    <row r="63688" hidden="1" x14ac:dyDescent="0.2"/>
    <row r="63689" hidden="1" x14ac:dyDescent="0.2"/>
    <row r="63690" hidden="1" x14ac:dyDescent="0.2"/>
    <row r="63691" hidden="1" x14ac:dyDescent="0.2"/>
    <row r="63692" hidden="1" x14ac:dyDescent="0.2"/>
    <row r="63693" hidden="1" x14ac:dyDescent="0.2"/>
    <row r="63694" hidden="1" x14ac:dyDescent="0.2"/>
    <row r="63695" hidden="1" x14ac:dyDescent="0.2"/>
    <row r="63696" hidden="1" x14ac:dyDescent="0.2"/>
    <row r="63697" hidden="1" x14ac:dyDescent="0.2"/>
    <row r="63698" hidden="1" x14ac:dyDescent="0.2"/>
    <row r="63699" hidden="1" x14ac:dyDescent="0.2"/>
    <row r="63700" hidden="1" x14ac:dyDescent="0.2"/>
    <row r="63701" hidden="1" x14ac:dyDescent="0.2"/>
    <row r="63702" hidden="1" x14ac:dyDescent="0.2"/>
    <row r="63703" hidden="1" x14ac:dyDescent="0.2"/>
    <row r="63704" hidden="1" x14ac:dyDescent="0.2"/>
    <row r="63705" hidden="1" x14ac:dyDescent="0.2"/>
    <row r="63706" hidden="1" x14ac:dyDescent="0.2"/>
    <row r="63707" hidden="1" x14ac:dyDescent="0.2"/>
    <row r="63708" hidden="1" x14ac:dyDescent="0.2"/>
    <row r="63709" hidden="1" x14ac:dyDescent="0.2"/>
    <row r="63710" hidden="1" x14ac:dyDescent="0.2"/>
    <row r="63711" hidden="1" x14ac:dyDescent="0.2"/>
    <row r="63712" hidden="1" x14ac:dyDescent="0.2"/>
    <row r="63713" hidden="1" x14ac:dyDescent="0.2"/>
    <row r="63714" hidden="1" x14ac:dyDescent="0.2"/>
    <row r="63715" hidden="1" x14ac:dyDescent="0.2"/>
    <row r="63716" hidden="1" x14ac:dyDescent="0.2"/>
    <row r="63717" hidden="1" x14ac:dyDescent="0.2"/>
    <row r="63718" hidden="1" x14ac:dyDescent="0.2"/>
    <row r="63719" hidden="1" x14ac:dyDescent="0.2"/>
    <row r="63720" hidden="1" x14ac:dyDescent="0.2"/>
    <row r="63721" hidden="1" x14ac:dyDescent="0.2"/>
    <row r="63722" hidden="1" x14ac:dyDescent="0.2"/>
    <row r="63723" hidden="1" x14ac:dyDescent="0.2"/>
    <row r="63724" hidden="1" x14ac:dyDescent="0.2"/>
    <row r="63725" hidden="1" x14ac:dyDescent="0.2"/>
    <row r="63726" hidden="1" x14ac:dyDescent="0.2"/>
    <row r="63727" hidden="1" x14ac:dyDescent="0.2"/>
    <row r="63728" hidden="1" x14ac:dyDescent="0.2"/>
    <row r="63729" hidden="1" x14ac:dyDescent="0.2"/>
    <row r="63730" hidden="1" x14ac:dyDescent="0.2"/>
    <row r="63731" hidden="1" x14ac:dyDescent="0.2"/>
    <row r="63732" hidden="1" x14ac:dyDescent="0.2"/>
    <row r="63733" hidden="1" x14ac:dyDescent="0.2"/>
    <row r="63734" hidden="1" x14ac:dyDescent="0.2"/>
    <row r="63735" hidden="1" x14ac:dyDescent="0.2"/>
    <row r="63736" hidden="1" x14ac:dyDescent="0.2"/>
    <row r="63737" hidden="1" x14ac:dyDescent="0.2"/>
    <row r="63738" hidden="1" x14ac:dyDescent="0.2"/>
    <row r="63739" hidden="1" x14ac:dyDescent="0.2"/>
    <row r="63740" hidden="1" x14ac:dyDescent="0.2"/>
    <row r="63741" hidden="1" x14ac:dyDescent="0.2"/>
    <row r="63742" hidden="1" x14ac:dyDescent="0.2"/>
    <row r="63743" hidden="1" x14ac:dyDescent="0.2"/>
    <row r="63744" hidden="1" x14ac:dyDescent="0.2"/>
    <row r="63745" hidden="1" x14ac:dyDescent="0.2"/>
    <row r="63746" hidden="1" x14ac:dyDescent="0.2"/>
    <row r="63747" hidden="1" x14ac:dyDescent="0.2"/>
    <row r="63748" hidden="1" x14ac:dyDescent="0.2"/>
    <row r="63749" hidden="1" x14ac:dyDescent="0.2"/>
    <row r="63750" hidden="1" x14ac:dyDescent="0.2"/>
    <row r="63751" hidden="1" x14ac:dyDescent="0.2"/>
    <row r="63752" hidden="1" x14ac:dyDescent="0.2"/>
    <row r="63753" hidden="1" x14ac:dyDescent="0.2"/>
    <row r="63754" hidden="1" x14ac:dyDescent="0.2"/>
    <row r="63755" hidden="1" x14ac:dyDescent="0.2"/>
    <row r="63756" hidden="1" x14ac:dyDescent="0.2"/>
    <row r="63757" hidden="1" x14ac:dyDescent="0.2"/>
    <row r="63758" hidden="1" x14ac:dyDescent="0.2"/>
    <row r="63759" hidden="1" x14ac:dyDescent="0.2"/>
    <row r="63760" hidden="1" x14ac:dyDescent="0.2"/>
    <row r="63761" hidden="1" x14ac:dyDescent="0.2"/>
    <row r="63762" hidden="1" x14ac:dyDescent="0.2"/>
    <row r="63763" hidden="1" x14ac:dyDescent="0.2"/>
    <row r="63764" hidden="1" x14ac:dyDescent="0.2"/>
    <row r="63765" hidden="1" x14ac:dyDescent="0.2"/>
    <row r="63766" hidden="1" x14ac:dyDescent="0.2"/>
    <row r="63767" hidden="1" x14ac:dyDescent="0.2"/>
    <row r="63768" hidden="1" x14ac:dyDescent="0.2"/>
    <row r="63769" hidden="1" x14ac:dyDescent="0.2"/>
    <row r="63770" hidden="1" x14ac:dyDescent="0.2"/>
    <row r="63771" hidden="1" x14ac:dyDescent="0.2"/>
    <row r="63772" hidden="1" x14ac:dyDescent="0.2"/>
    <row r="63773" hidden="1" x14ac:dyDescent="0.2"/>
    <row r="63774" hidden="1" x14ac:dyDescent="0.2"/>
    <row r="63775" hidden="1" x14ac:dyDescent="0.2"/>
    <row r="63776" hidden="1" x14ac:dyDescent="0.2"/>
    <row r="63777" hidden="1" x14ac:dyDescent="0.2"/>
    <row r="63778" hidden="1" x14ac:dyDescent="0.2"/>
    <row r="63779" hidden="1" x14ac:dyDescent="0.2"/>
    <row r="63780" hidden="1" x14ac:dyDescent="0.2"/>
    <row r="63781" hidden="1" x14ac:dyDescent="0.2"/>
    <row r="63782" hidden="1" x14ac:dyDescent="0.2"/>
    <row r="63783" hidden="1" x14ac:dyDescent="0.2"/>
    <row r="63784" hidden="1" x14ac:dyDescent="0.2"/>
    <row r="63785" hidden="1" x14ac:dyDescent="0.2"/>
    <row r="63786" hidden="1" x14ac:dyDescent="0.2"/>
    <row r="63787" hidden="1" x14ac:dyDescent="0.2"/>
    <row r="63788" hidden="1" x14ac:dyDescent="0.2"/>
    <row r="63789" hidden="1" x14ac:dyDescent="0.2"/>
    <row r="63790" hidden="1" x14ac:dyDescent="0.2"/>
    <row r="63791" hidden="1" x14ac:dyDescent="0.2"/>
    <row r="63792" hidden="1" x14ac:dyDescent="0.2"/>
    <row r="63793" hidden="1" x14ac:dyDescent="0.2"/>
    <row r="63794" hidden="1" x14ac:dyDescent="0.2"/>
    <row r="63795" hidden="1" x14ac:dyDescent="0.2"/>
    <row r="63796" hidden="1" x14ac:dyDescent="0.2"/>
    <row r="63797" hidden="1" x14ac:dyDescent="0.2"/>
    <row r="63798" hidden="1" x14ac:dyDescent="0.2"/>
    <row r="63799" hidden="1" x14ac:dyDescent="0.2"/>
    <row r="63800" hidden="1" x14ac:dyDescent="0.2"/>
    <row r="63801" hidden="1" x14ac:dyDescent="0.2"/>
    <row r="63802" hidden="1" x14ac:dyDescent="0.2"/>
    <row r="63803" hidden="1" x14ac:dyDescent="0.2"/>
    <row r="63804" hidden="1" x14ac:dyDescent="0.2"/>
    <row r="63805" hidden="1" x14ac:dyDescent="0.2"/>
    <row r="63806" hidden="1" x14ac:dyDescent="0.2"/>
    <row r="63807" hidden="1" x14ac:dyDescent="0.2"/>
    <row r="63808" hidden="1" x14ac:dyDescent="0.2"/>
    <row r="63809" hidden="1" x14ac:dyDescent="0.2"/>
    <row r="63810" hidden="1" x14ac:dyDescent="0.2"/>
    <row r="63811" hidden="1" x14ac:dyDescent="0.2"/>
    <row r="63812" hidden="1" x14ac:dyDescent="0.2"/>
    <row r="63813" hidden="1" x14ac:dyDescent="0.2"/>
    <row r="63814" hidden="1" x14ac:dyDescent="0.2"/>
    <row r="63815" hidden="1" x14ac:dyDescent="0.2"/>
    <row r="63816" hidden="1" x14ac:dyDescent="0.2"/>
    <row r="63817" hidden="1" x14ac:dyDescent="0.2"/>
    <row r="63818" hidden="1" x14ac:dyDescent="0.2"/>
    <row r="63819" hidden="1" x14ac:dyDescent="0.2"/>
    <row r="63820" hidden="1" x14ac:dyDescent="0.2"/>
    <row r="63821" hidden="1" x14ac:dyDescent="0.2"/>
    <row r="63822" hidden="1" x14ac:dyDescent="0.2"/>
    <row r="63823" hidden="1" x14ac:dyDescent="0.2"/>
    <row r="63824" hidden="1" x14ac:dyDescent="0.2"/>
    <row r="63825" hidden="1" x14ac:dyDescent="0.2"/>
    <row r="63826" hidden="1" x14ac:dyDescent="0.2"/>
    <row r="63827" hidden="1" x14ac:dyDescent="0.2"/>
    <row r="63828" hidden="1" x14ac:dyDescent="0.2"/>
    <row r="63829" hidden="1" x14ac:dyDescent="0.2"/>
    <row r="63830" hidden="1" x14ac:dyDescent="0.2"/>
    <row r="63831" hidden="1" x14ac:dyDescent="0.2"/>
    <row r="63832" hidden="1" x14ac:dyDescent="0.2"/>
    <row r="63833" hidden="1" x14ac:dyDescent="0.2"/>
    <row r="63834" hidden="1" x14ac:dyDescent="0.2"/>
    <row r="63835" hidden="1" x14ac:dyDescent="0.2"/>
    <row r="63836" hidden="1" x14ac:dyDescent="0.2"/>
    <row r="63837" hidden="1" x14ac:dyDescent="0.2"/>
    <row r="63838" hidden="1" x14ac:dyDescent="0.2"/>
    <row r="63839" hidden="1" x14ac:dyDescent="0.2"/>
    <row r="63840" hidden="1" x14ac:dyDescent="0.2"/>
    <row r="63841" hidden="1" x14ac:dyDescent="0.2"/>
    <row r="63842" hidden="1" x14ac:dyDescent="0.2"/>
    <row r="63843" hidden="1" x14ac:dyDescent="0.2"/>
    <row r="63844" hidden="1" x14ac:dyDescent="0.2"/>
    <row r="63845" hidden="1" x14ac:dyDescent="0.2"/>
    <row r="63846" hidden="1" x14ac:dyDescent="0.2"/>
    <row r="63847" hidden="1" x14ac:dyDescent="0.2"/>
    <row r="63848" hidden="1" x14ac:dyDescent="0.2"/>
    <row r="63849" hidden="1" x14ac:dyDescent="0.2"/>
    <row r="63850" hidden="1" x14ac:dyDescent="0.2"/>
    <row r="63851" hidden="1" x14ac:dyDescent="0.2"/>
    <row r="63852" hidden="1" x14ac:dyDescent="0.2"/>
    <row r="63853" hidden="1" x14ac:dyDescent="0.2"/>
    <row r="63854" hidden="1" x14ac:dyDescent="0.2"/>
    <row r="63855" hidden="1" x14ac:dyDescent="0.2"/>
    <row r="63856" hidden="1" x14ac:dyDescent="0.2"/>
    <row r="63857" hidden="1" x14ac:dyDescent="0.2"/>
    <row r="63858" hidden="1" x14ac:dyDescent="0.2"/>
    <row r="63859" hidden="1" x14ac:dyDescent="0.2"/>
    <row r="63860" hidden="1" x14ac:dyDescent="0.2"/>
    <row r="63861" hidden="1" x14ac:dyDescent="0.2"/>
    <row r="63862" hidden="1" x14ac:dyDescent="0.2"/>
    <row r="63863" hidden="1" x14ac:dyDescent="0.2"/>
    <row r="63864" hidden="1" x14ac:dyDescent="0.2"/>
    <row r="63865" hidden="1" x14ac:dyDescent="0.2"/>
    <row r="63866" hidden="1" x14ac:dyDescent="0.2"/>
    <row r="63867" hidden="1" x14ac:dyDescent="0.2"/>
    <row r="63868" hidden="1" x14ac:dyDescent="0.2"/>
    <row r="63869" hidden="1" x14ac:dyDescent="0.2"/>
    <row r="63870" hidden="1" x14ac:dyDescent="0.2"/>
    <row r="63871" hidden="1" x14ac:dyDescent="0.2"/>
    <row r="63872" hidden="1" x14ac:dyDescent="0.2"/>
    <row r="63873" hidden="1" x14ac:dyDescent="0.2"/>
    <row r="63874" hidden="1" x14ac:dyDescent="0.2"/>
    <row r="63875" hidden="1" x14ac:dyDescent="0.2"/>
    <row r="63876" hidden="1" x14ac:dyDescent="0.2"/>
    <row r="63877" hidden="1" x14ac:dyDescent="0.2"/>
    <row r="63878" hidden="1" x14ac:dyDescent="0.2"/>
    <row r="63879" hidden="1" x14ac:dyDescent="0.2"/>
    <row r="63880" hidden="1" x14ac:dyDescent="0.2"/>
    <row r="63881" hidden="1" x14ac:dyDescent="0.2"/>
    <row r="63882" hidden="1" x14ac:dyDescent="0.2"/>
    <row r="63883" hidden="1" x14ac:dyDescent="0.2"/>
    <row r="63884" hidden="1" x14ac:dyDescent="0.2"/>
    <row r="63885" hidden="1" x14ac:dyDescent="0.2"/>
    <row r="63886" hidden="1" x14ac:dyDescent="0.2"/>
    <row r="63887" hidden="1" x14ac:dyDescent="0.2"/>
    <row r="63888" hidden="1" x14ac:dyDescent="0.2"/>
    <row r="63889" hidden="1" x14ac:dyDescent="0.2"/>
    <row r="63890" hidden="1" x14ac:dyDescent="0.2"/>
    <row r="63891" hidden="1" x14ac:dyDescent="0.2"/>
    <row r="63892" hidden="1" x14ac:dyDescent="0.2"/>
    <row r="63893" hidden="1" x14ac:dyDescent="0.2"/>
    <row r="63894" hidden="1" x14ac:dyDescent="0.2"/>
    <row r="63895" hidden="1" x14ac:dyDescent="0.2"/>
    <row r="63896" hidden="1" x14ac:dyDescent="0.2"/>
    <row r="63897" hidden="1" x14ac:dyDescent="0.2"/>
    <row r="63898" hidden="1" x14ac:dyDescent="0.2"/>
    <row r="63899" hidden="1" x14ac:dyDescent="0.2"/>
    <row r="63900" hidden="1" x14ac:dyDescent="0.2"/>
    <row r="63901" hidden="1" x14ac:dyDescent="0.2"/>
    <row r="63902" hidden="1" x14ac:dyDescent="0.2"/>
    <row r="63903" hidden="1" x14ac:dyDescent="0.2"/>
    <row r="63904" hidden="1" x14ac:dyDescent="0.2"/>
    <row r="63905" hidden="1" x14ac:dyDescent="0.2"/>
    <row r="63906" hidden="1" x14ac:dyDescent="0.2"/>
    <row r="63907" hidden="1" x14ac:dyDescent="0.2"/>
    <row r="63908" hidden="1" x14ac:dyDescent="0.2"/>
    <row r="63909" hidden="1" x14ac:dyDescent="0.2"/>
    <row r="63910" hidden="1" x14ac:dyDescent="0.2"/>
    <row r="63911" hidden="1" x14ac:dyDescent="0.2"/>
    <row r="63912" hidden="1" x14ac:dyDescent="0.2"/>
    <row r="63913" hidden="1" x14ac:dyDescent="0.2"/>
    <row r="63914" hidden="1" x14ac:dyDescent="0.2"/>
    <row r="63915" hidden="1" x14ac:dyDescent="0.2"/>
    <row r="63916" hidden="1" x14ac:dyDescent="0.2"/>
    <row r="63917" hidden="1" x14ac:dyDescent="0.2"/>
    <row r="63918" hidden="1" x14ac:dyDescent="0.2"/>
    <row r="63919" hidden="1" x14ac:dyDescent="0.2"/>
    <row r="63920" hidden="1" x14ac:dyDescent="0.2"/>
    <row r="63921" hidden="1" x14ac:dyDescent="0.2"/>
    <row r="63922" hidden="1" x14ac:dyDescent="0.2"/>
    <row r="63923" hidden="1" x14ac:dyDescent="0.2"/>
    <row r="63924" hidden="1" x14ac:dyDescent="0.2"/>
    <row r="63925" hidden="1" x14ac:dyDescent="0.2"/>
    <row r="63926" hidden="1" x14ac:dyDescent="0.2"/>
    <row r="63927" hidden="1" x14ac:dyDescent="0.2"/>
    <row r="63928" hidden="1" x14ac:dyDescent="0.2"/>
    <row r="63929" hidden="1" x14ac:dyDescent="0.2"/>
    <row r="63930" hidden="1" x14ac:dyDescent="0.2"/>
    <row r="63931" hidden="1" x14ac:dyDescent="0.2"/>
    <row r="63932" hidden="1" x14ac:dyDescent="0.2"/>
    <row r="63933" hidden="1" x14ac:dyDescent="0.2"/>
    <row r="63934" hidden="1" x14ac:dyDescent="0.2"/>
    <row r="63935" hidden="1" x14ac:dyDescent="0.2"/>
    <row r="63936" hidden="1" x14ac:dyDescent="0.2"/>
    <row r="63937" hidden="1" x14ac:dyDescent="0.2"/>
    <row r="63938" hidden="1" x14ac:dyDescent="0.2"/>
    <row r="63939" hidden="1" x14ac:dyDescent="0.2"/>
    <row r="63940" hidden="1" x14ac:dyDescent="0.2"/>
    <row r="63941" hidden="1" x14ac:dyDescent="0.2"/>
    <row r="63942" hidden="1" x14ac:dyDescent="0.2"/>
    <row r="63943" hidden="1" x14ac:dyDescent="0.2"/>
    <row r="63944" hidden="1" x14ac:dyDescent="0.2"/>
    <row r="63945" hidden="1" x14ac:dyDescent="0.2"/>
    <row r="63946" hidden="1" x14ac:dyDescent="0.2"/>
    <row r="63947" hidden="1" x14ac:dyDescent="0.2"/>
    <row r="63948" hidden="1" x14ac:dyDescent="0.2"/>
    <row r="63949" hidden="1" x14ac:dyDescent="0.2"/>
    <row r="63950" hidden="1" x14ac:dyDescent="0.2"/>
    <row r="63951" hidden="1" x14ac:dyDescent="0.2"/>
    <row r="63952" hidden="1" x14ac:dyDescent="0.2"/>
    <row r="63953" hidden="1" x14ac:dyDescent="0.2"/>
    <row r="63954" hidden="1" x14ac:dyDescent="0.2"/>
    <row r="63955" hidden="1" x14ac:dyDescent="0.2"/>
    <row r="63956" hidden="1" x14ac:dyDescent="0.2"/>
    <row r="63957" hidden="1" x14ac:dyDescent="0.2"/>
    <row r="63958" hidden="1" x14ac:dyDescent="0.2"/>
    <row r="63959" hidden="1" x14ac:dyDescent="0.2"/>
    <row r="63960" hidden="1" x14ac:dyDescent="0.2"/>
    <row r="63961" hidden="1" x14ac:dyDescent="0.2"/>
    <row r="63962" hidden="1" x14ac:dyDescent="0.2"/>
    <row r="63963" hidden="1" x14ac:dyDescent="0.2"/>
    <row r="63964" hidden="1" x14ac:dyDescent="0.2"/>
    <row r="63965" hidden="1" x14ac:dyDescent="0.2"/>
    <row r="63966" hidden="1" x14ac:dyDescent="0.2"/>
    <row r="63967" hidden="1" x14ac:dyDescent="0.2"/>
    <row r="63968" hidden="1" x14ac:dyDescent="0.2"/>
    <row r="63969" hidden="1" x14ac:dyDescent="0.2"/>
    <row r="63970" hidden="1" x14ac:dyDescent="0.2"/>
    <row r="63971" hidden="1" x14ac:dyDescent="0.2"/>
    <row r="63972" hidden="1" x14ac:dyDescent="0.2"/>
    <row r="63973" hidden="1" x14ac:dyDescent="0.2"/>
    <row r="63974" hidden="1" x14ac:dyDescent="0.2"/>
    <row r="63975" hidden="1" x14ac:dyDescent="0.2"/>
    <row r="63976" hidden="1" x14ac:dyDescent="0.2"/>
    <row r="63977" hidden="1" x14ac:dyDescent="0.2"/>
    <row r="63978" hidden="1" x14ac:dyDescent="0.2"/>
    <row r="63979" hidden="1" x14ac:dyDescent="0.2"/>
    <row r="63980" hidden="1" x14ac:dyDescent="0.2"/>
    <row r="63981" hidden="1" x14ac:dyDescent="0.2"/>
    <row r="63982" hidden="1" x14ac:dyDescent="0.2"/>
    <row r="63983" hidden="1" x14ac:dyDescent="0.2"/>
    <row r="63984" hidden="1" x14ac:dyDescent="0.2"/>
    <row r="63985" hidden="1" x14ac:dyDescent="0.2"/>
    <row r="63986" hidden="1" x14ac:dyDescent="0.2"/>
    <row r="63987" hidden="1" x14ac:dyDescent="0.2"/>
    <row r="63988" hidden="1" x14ac:dyDescent="0.2"/>
    <row r="63989" hidden="1" x14ac:dyDescent="0.2"/>
    <row r="63990" hidden="1" x14ac:dyDescent="0.2"/>
    <row r="63991" hidden="1" x14ac:dyDescent="0.2"/>
    <row r="63992" hidden="1" x14ac:dyDescent="0.2"/>
    <row r="63993" hidden="1" x14ac:dyDescent="0.2"/>
    <row r="63994" hidden="1" x14ac:dyDescent="0.2"/>
    <row r="63995" hidden="1" x14ac:dyDescent="0.2"/>
    <row r="63996" hidden="1" x14ac:dyDescent="0.2"/>
    <row r="63997" hidden="1" x14ac:dyDescent="0.2"/>
    <row r="63998" hidden="1" x14ac:dyDescent="0.2"/>
    <row r="63999" hidden="1" x14ac:dyDescent="0.2"/>
    <row r="64000" hidden="1" x14ac:dyDescent="0.2"/>
    <row r="64001" hidden="1" x14ac:dyDescent="0.2"/>
    <row r="64002" hidden="1" x14ac:dyDescent="0.2"/>
    <row r="64003" hidden="1" x14ac:dyDescent="0.2"/>
    <row r="64004" hidden="1" x14ac:dyDescent="0.2"/>
    <row r="64005" hidden="1" x14ac:dyDescent="0.2"/>
    <row r="64006" hidden="1" x14ac:dyDescent="0.2"/>
    <row r="64007" hidden="1" x14ac:dyDescent="0.2"/>
    <row r="64008" hidden="1" x14ac:dyDescent="0.2"/>
    <row r="64009" hidden="1" x14ac:dyDescent="0.2"/>
    <row r="64010" hidden="1" x14ac:dyDescent="0.2"/>
    <row r="64011" hidden="1" x14ac:dyDescent="0.2"/>
    <row r="64012" hidden="1" x14ac:dyDescent="0.2"/>
    <row r="64013" hidden="1" x14ac:dyDescent="0.2"/>
    <row r="64014" hidden="1" x14ac:dyDescent="0.2"/>
    <row r="64015" hidden="1" x14ac:dyDescent="0.2"/>
    <row r="64016" hidden="1" x14ac:dyDescent="0.2"/>
    <row r="64017" hidden="1" x14ac:dyDescent="0.2"/>
    <row r="64018" hidden="1" x14ac:dyDescent="0.2"/>
    <row r="64019" hidden="1" x14ac:dyDescent="0.2"/>
    <row r="64020" hidden="1" x14ac:dyDescent="0.2"/>
    <row r="64021" hidden="1" x14ac:dyDescent="0.2"/>
    <row r="64022" hidden="1" x14ac:dyDescent="0.2"/>
    <row r="64023" hidden="1" x14ac:dyDescent="0.2"/>
    <row r="64024" hidden="1" x14ac:dyDescent="0.2"/>
    <row r="64025" hidden="1" x14ac:dyDescent="0.2"/>
    <row r="64026" hidden="1" x14ac:dyDescent="0.2"/>
    <row r="64027" hidden="1" x14ac:dyDescent="0.2"/>
    <row r="64028" hidden="1" x14ac:dyDescent="0.2"/>
    <row r="64029" hidden="1" x14ac:dyDescent="0.2"/>
    <row r="64030" hidden="1" x14ac:dyDescent="0.2"/>
    <row r="64031" hidden="1" x14ac:dyDescent="0.2"/>
    <row r="64032" hidden="1" x14ac:dyDescent="0.2"/>
    <row r="64033" hidden="1" x14ac:dyDescent="0.2"/>
    <row r="64034" hidden="1" x14ac:dyDescent="0.2"/>
    <row r="64035" hidden="1" x14ac:dyDescent="0.2"/>
    <row r="64036" hidden="1" x14ac:dyDescent="0.2"/>
    <row r="64037" hidden="1" x14ac:dyDescent="0.2"/>
    <row r="64038" hidden="1" x14ac:dyDescent="0.2"/>
    <row r="64039" hidden="1" x14ac:dyDescent="0.2"/>
    <row r="64040" hidden="1" x14ac:dyDescent="0.2"/>
    <row r="64041" hidden="1" x14ac:dyDescent="0.2"/>
    <row r="64042" hidden="1" x14ac:dyDescent="0.2"/>
    <row r="64043" hidden="1" x14ac:dyDescent="0.2"/>
    <row r="64044" hidden="1" x14ac:dyDescent="0.2"/>
    <row r="64045" hidden="1" x14ac:dyDescent="0.2"/>
    <row r="64046" hidden="1" x14ac:dyDescent="0.2"/>
    <row r="64047" hidden="1" x14ac:dyDescent="0.2"/>
    <row r="64048" hidden="1" x14ac:dyDescent="0.2"/>
    <row r="64049" hidden="1" x14ac:dyDescent="0.2"/>
    <row r="64050" hidden="1" x14ac:dyDescent="0.2"/>
    <row r="64051" hidden="1" x14ac:dyDescent="0.2"/>
    <row r="64052" hidden="1" x14ac:dyDescent="0.2"/>
    <row r="64053" hidden="1" x14ac:dyDescent="0.2"/>
    <row r="64054" hidden="1" x14ac:dyDescent="0.2"/>
    <row r="64055" hidden="1" x14ac:dyDescent="0.2"/>
    <row r="64056" hidden="1" x14ac:dyDescent="0.2"/>
    <row r="64057" hidden="1" x14ac:dyDescent="0.2"/>
    <row r="64058" hidden="1" x14ac:dyDescent="0.2"/>
    <row r="64059" hidden="1" x14ac:dyDescent="0.2"/>
    <row r="64060" hidden="1" x14ac:dyDescent="0.2"/>
    <row r="64061" hidden="1" x14ac:dyDescent="0.2"/>
    <row r="64062" hidden="1" x14ac:dyDescent="0.2"/>
    <row r="64063" hidden="1" x14ac:dyDescent="0.2"/>
    <row r="64064" hidden="1" x14ac:dyDescent="0.2"/>
    <row r="64065" hidden="1" x14ac:dyDescent="0.2"/>
    <row r="64066" hidden="1" x14ac:dyDescent="0.2"/>
    <row r="64067" hidden="1" x14ac:dyDescent="0.2"/>
    <row r="64068" hidden="1" x14ac:dyDescent="0.2"/>
    <row r="64069" hidden="1" x14ac:dyDescent="0.2"/>
    <row r="64070" hidden="1" x14ac:dyDescent="0.2"/>
    <row r="64071" hidden="1" x14ac:dyDescent="0.2"/>
    <row r="64072" hidden="1" x14ac:dyDescent="0.2"/>
    <row r="64073" hidden="1" x14ac:dyDescent="0.2"/>
    <row r="64074" hidden="1" x14ac:dyDescent="0.2"/>
    <row r="64075" hidden="1" x14ac:dyDescent="0.2"/>
    <row r="64076" hidden="1" x14ac:dyDescent="0.2"/>
    <row r="64077" hidden="1" x14ac:dyDescent="0.2"/>
    <row r="64078" hidden="1" x14ac:dyDescent="0.2"/>
    <row r="64079" hidden="1" x14ac:dyDescent="0.2"/>
    <row r="64080" hidden="1" x14ac:dyDescent="0.2"/>
    <row r="64081" hidden="1" x14ac:dyDescent="0.2"/>
    <row r="64082" hidden="1" x14ac:dyDescent="0.2"/>
    <row r="64083" hidden="1" x14ac:dyDescent="0.2"/>
    <row r="64084" hidden="1" x14ac:dyDescent="0.2"/>
    <row r="64085" hidden="1" x14ac:dyDescent="0.2"/>
    <row r="64086" hidden="1" x14ac:dyDescent="0.2"/>
    <row r="64087" hidden="1" x14ac:dyDescent="0.2"/>
    <row r="64088" hidden="1" x14ac:dyDescent="0.2"/>
    <row r="64089" hidden="1" x14ac:dyDescent="0.2"/>
    <row r="64090" hidden="1" x14ac:dyDescent="0.2"/>
    <row r="64091" hidden="1" x14ac:dyDescent="0.2"/>
    <row r="64092" hidden="1" x14ac:dyDescent="0.2"/>
    <row r="64093" hidden="1" x14ac:dyDescent="0.2"/>
    <row r="64094" hidden="1" x14ac:dyDescent="0.2"/>
    <row r="64095" hidden="1" x14ac:dyDescent="0.2"/>
    <row r="64096" hidden="1" x14ac:dyDescent="0.2"/>
    <row r="64097" hidden="1" x14ac:dyDescent="0.2"/>
    <row r="64098" hidden="1" x14ac:dyDescent="0.2"/>
    <row r="64099" hidden="1" x14ac:dyDescent="0.2"/>
    <row r="64100" hidden="1" x14ac:dyDescent="0.2"/>
    <row r="64101" hidden="1" x14ac:dyDescent="0.2"/>
    <row r="64102" hidden="1" x14ac:dyDescent="0.2"/>
    <row r="64103" hidden="1" x14ac:dyDescent="0.2"/>
    <row r="64104" hidden="1" x14ac:dyDescent="0.2"/>
    <row r="64105" hidden="1" x14ac:dyDescent="0.2"/>
    <row r="64106" hidden="1" x14ac:dyDescent="0.2"/>
    <row r="64107" hidden="1" x14ac:dyDescent="0.2"/>
    <row r="64108" hidden="1" x14ac:dyDescent="0.2"/>
    <row r="64109" hidden="1" x14ac:dyDescent="0.2"/>
    <row r="64110" hidden="1" x14ac:dyDescent="0.2"/>
    <row r="64111" hidden="1" x14ac:dyDescent="0.2"/>
    <row r="64112" hidden="1" x14ac:dyDescent="0.2"/>
    <row r="64113" hidden="1" x14ac:dyDescent="0.2"/>
    <row r="64114" hidden="1" x14ac:dyDescent="0.2"/>
    <row r="64115" hidden="1" x14ac:dyDescent="0.2"/>
    <row r="64116" hidden="1" x14ac:dyDescent="0.2"/>
    <row r="64117" hidden="1" x14ac:dyDescent="0.2"/>
    <row r="64118" hidden="1" x14ac:dyDescent="0.2"/>
    <row r="64119" hidden="1" x14ac:dyDescent="0.2"/>
    <row r="64120" hidden="1" x14ac:dyDescent="0.2"/>
    <row r="64121" hidden="1" x14ac:dyDescent="0.2"/>
    <row r="64122" hidden="1" x14ac:dyDescent="0.2"/>
    <row r="64123" hidden="1" x14ac:dyDescent="0.2"/>
    <row r="64124" hidden="1" x14ac:dyDescent="0.2"/>
    <row r="64125" hidden="1" x14ac:dyDescent="0.2"/>
    <row r="64126" hidden="1" x14ac:dyDescent="0.2"/>
    <row r="64127" hidden="1" x14ac:dyDescent="0.2"/>
    <row r="64128" hidden="1" x14ac:dyDescent="0.2"/>
    <row r="64129" hidden="1" x14ac:dyDescent="0.2"/>
    <row r="64130" hidden="1" x14ac:dyDescent="0.2"/>
    <row r="64131" hidden="1" x14ac:dyDescent="0.2"/>
    <row r="64132" hidden="1" x14ac:dyDescent="0.2"/>
    <row r="64133" hidden="1" x14ac:dyDescent="0.2"/>
    <row r="64134" hidden="1" x14ac:dyDescent="0.2"/>
    <row r="64135" hidden="1" x14ac:dyDescent="0.2"/>
    <row r="64136" hidden="1" x14ac:dyDescent="0.2"/>
    <row r="64137" hidden="1" x14ac:dyDescent="0.2"/>
    <row r="64138" hidden="1" x14ac:dyDescent="0.2"/>
    <row r="64139" hidden="1" x14ac:dyDescent="0.2"/>
    <row r="64140" hidden="1" x14ac:dyDescent="0.2"/>
    <row r="64141" hidden="1" x14ac:dyDescent="0.2"/>
    <row r="64142" hidden="1" x14ac:dyDescent="0.2"/>
    <row r="64143" hidden="1" x14ac:dyDescent="0.2"/>
    <row r="64144" hidden="1" x14ac:dyDescent="0.2"/>
    <row r="64145" hidden="1" x14ac:dyDescent="0.2"/>
    <row r="64146" hidden="1" x14ac:dyDescent="0.2"/>
    <row r="64147" hidden="1" x14ac:dyDescent="0.2"/>
    <row r="64148" hidden="1" x14ac:dyDescent="0.2"/>
    <row r="64149" hidden="1" x14ac:dyDescent="0.2"/>
    <row r="64150" hidden="1" x14ac:dyDescent="0.2"/>
    <row r="64151" hidden="1" x14ac:dyDescent="0.2"/>
    <row r="64152" hidden="1" x14ac:dyDescent="0.2"/>
    <row r="64153" hidden="1" x14ac:dyDescent="0.2"/>
    <row r="64154" hidden="1" x14ac:dyDescent="0.2"/>
    <row r="64155" hidden="1" x14ac:dyDescent="0.2"/>
    <row r="64156" hidden="1" x14ac:dyDescent="0.2"/>
    <row r="64157" hidden="1" x14ac:dyDescent="0.2"/>
    <row r="64158" hidden="1" x14ac:dyDescent="0.2"/>
    <row r="64159" hidden="1" x14ac:dyDescent="0.2"/>
    <row r="64160" hidden="1" x14ac:dyDescent="0.2"/>
    <row r="64161" hidden="1" x14ac:dyDescent="0.2"/>
    <row r="64162" hidden="1" x14ac:dyDescent="0.2"/>
    <row r="64163" hidden="1" x14ac:dyDescent="0.2"/>
    <row r="64164" hidden="1" x14ac:dyDescent="0.2"/>
    <row r="64165" hidden="1" x14ac:dyDescent="0.2"/>
    <row r="64166" hidden="1" x14ac:dyDescent="0.2"/>
    <row r="64167" hidden="1" x14ac:dyDescent="0.2"/>
    <row r="64168" hidden="1" x14ac:dyDescent="0.2"/>
    <row r="64169" hidden="1" x14ac:dyDescent="0.2"/>
    <row r="64170" hidden="1" x14ac:dyDescent="0.2"/>
    <row r="64171" hidden="1" x14ac:dyDescent="0.2"/>
    <row r="64172" hidden="1" x14ac:dyDescent="0.2"/>
    <row r="64173" hidden="1" x14ac:dyDescent="0.2"/>
    <row r="64174" hidden="1" x14ac:dyDescent="0.2"/>
    <row r="64175" hidden="1" x14ac:dyDescent="0.2"/>
    <row r="64176" hidden="1" x14ac:dyDescent="0.2"/>
    <row r="64177" hidden="1" x14ac:dyDescent="0.2"/>
    <row r="64178" hidden="1" x14ac:dyDescent="0.2"/>
    <row r="64179" hidden="1" x14ac:dyDescent="0.2"/>
    <row r="64180" hidden="1" x14ac:dyDescent="0.2"/>
    <row r="64181" hidden="1" x14ac:dyDescent="0.2"/>
    <row r="64182" hidden="1" x14ac:dyDescent="0.2"/>
    <row r="64183" hidden="1" x14ac:dyDescent="0.2"/>
    <row r="64184" hidden="1" x14ac:dyDescent="0.2"/>
    <row r="64185" hidden="1" x14ac:dyDescent="0.2"/>
    <row r="64186" hidden="1" x14ac:dyDescent="0.2"/>
    <row r="64187" hidden="1" x14ac:dyDescent="0.2"/>
    <row r="64188" hidden="1" x14ac:dyDescent="0.2"/>
    <row r="64189" hidden="1" x14ac:dyDescent="0.2"/>
    <row r="64190" hidden="1" x14ac:dyDescent="0.2"/>
    <row r="64191" hidden="1" x14ac:dyDescent="0.2"/>
    <row r="64192" hidden="1" x14ac:dyDescent="0.2"/>
    <row r="64193" hidden="1" x14ac:dyDescent="0.2"/>
    <row r="64194" hidden="1" x14ac:dyDescent="0.2"/>
    <row r="64195" hidden="1" x14ac:dyDescent="0.2"/>
    <row r="64196" hidden="1" x14ac:dyDescent="0.2"/>
    <row r="64197" hidden="1" x14ac:dyDescent="0.2"/>
    <row r="64198" hidden="1" x14ac:dyDescent="0.2"/>
    <row r="64199" hidden="1" x14ac:dyDescent="0.2"/>
    <row r="64200" hidden="1" x14ac:dyDescent="0.2"/>
    <row r="64201" hidden="1" x14ac:dyDescent="0.2"/>
    <row r="64202" hidden="1" x14ac:dyDescent="0.2"/>
    <row r="64203" hidden="1" x14ac:dyDescent="0.2"/>
    <row r="64204" hidden="1" x14ac:dyDescent="0.2"/>
    <row r="64205" hidden="1" x14ac:dyDescent="0.2"/>
    <row r="64206" hidden="1" x14ac:dyDescent="0.2"/>
    <row r="64207" hidden="1" x14ac:dyDescent="0.2"/>
    <row r="64208" hidden="1" x14ac:dyDescent="0.2"/>
    <row r="64209" hidden="1" x14ac:dyDescent="0.2"/>
    <row r="64210" hidden="1" x14ac:dyDescent="0.2"/>
    <row r="64211" hidden="1" x14ac:dyDescent="0.2"/>
    <row r="64212" hidden="1" x14ac:dyDescent="0.2"/>
    <row r="64213" hidden="1" x14ac:dyDescent="0.2"/>
    <row r="64214" hidden="1" x14ac:dyDescent="0.2"/>
    <row r="64215" hidden="1" x14ac:dyDescent="0.2"/>
    <row r="64216" hidden="1" x14ac:dyDescent="0.2"/>
    <row r="64217" hidden="1" x14ac:dyDescent="0.2"/>
    <row r="64218" hidden="1" x14ac:dyDescent="0.2"/>
    <row r="64219" hidden="1" x14ac:dyDescent="0.2"/>
    <row r="64220" hidden="1" x14ac:dyDescent="0.2"/>
    <row r="64221" hidden="1" x14ac:dyDescent="0.2"/>
    <row r="64222" hidden="1" x14ac:dyDescent="0.2"/>
    <row r="64223" hidden="1" x14ac:dyDescent="0.2"/>
    <row r="64224" hidden="1" x14ac:dyDescent="0.2"/>
    <row r="64225" hidden="1" x14ac:dyDescent="0.2"/>
    <row r="64226" hidden="1" x14ac:dyDescent="0.2"/>
    <row r="64227" hidden="1" x14ac:dyDescent="0.2"/>
    <row r="64228" hidden="1" x14ac:dyDescent="0.2"/>
    <row r="64229" hidden="1" x14ac:dyDescent="0.2"/>
    <row r="64230" hidden="1" x14ac:dyDescent="0.2"/>
    <row r="64231" hidden="1" x14ac:dyDescent="0.2"/>
    <row r="64232" hidden="1" x14ac:dyDescent="0.2"/>
    <row r="64233" hidden="1" x14ac:dyDescent="0.2"/>
    <row r="64234" hidden="1" x14ac:dyDescent="0.2"/>
    <row r="64235" hidden="1" x14ac:dyDescent="0.2"/>
    <row r="64236" hidden="1" x14ac:dyDescent="0.2"/>
    <row r="64237" hidden="1" x14ac:dyDescent="0.2"/>
    <row r="64238" hidden="1" x14ac:dyDescent="0.2"/>
    <row r="64239" hidden="1" x14ac:dyDescent="0.2"/>
    <row r="64240" hidden="1" x14ac:dyDescent="0.2"/>
    <row r="64241" hidden="1" x14ac:dyDescent="0.2"/>
    <row r="64242" hidden="1" x14ac:dyDescent="0.2"/>
    <row r="64243" hidden="1" x14ac:dyDescent="0.2"/>
    <row r="64244" hidden="1" x14ac:dyDescent="0.2"/>
    <row r="64245" hidden="1" x14ac:dyDescent="0.2"/>
    <row r="64246" hidden="1" x14ac:dyDescent="0.2"/>
    <row r="64247" hidden="1" x14ac:dyDescent="0.2"/>
    <row r="64248" hidden="1" x14ac:dyDescent="0.2"/>
    <row r="64249" hidden="1" x14ac:dyDescent="0.2"/>
    <row r="64250" hidden="1" x14ac:dyDescent="0.2"/>
    <row r="64251" hidden="1" x14ac:dyDescent="0.2"/>
    <row r="64252" hidden="1" x14ac:dyDescent="0.2"/>
    <row r="64253" hidden="1" x14ac:dyDescent="0.2"/>
    <row r="64254" hidden="1" x14ac:dyDescent="0.2"/>
    <row r="64255" hidden="1" x14ac:dyDescent="0.2"/>
    <row r="64256" hidden="1" x14ac:dyDescent="0.2"/>
    <row r="64257" hidden="1" x14ac:dyDescent="0.2"/>
    <row r="64258" hidden="1" x14ac:dyDescent="0.2"/>
    <row r="64259" hidden="1" x14ac:dyDescent="0.2"/>
    <row r="64260" hidden="1" x14ac:dyDescent="0.2"/>
    <row r="64261" hidden="1" x14ac:dyDescent="0.2"/>
    <row r="64262" hidden="1" x14ac:dyDescent="0.2"/>
    <row r="64263" hidden="1" x14ac:dyDescent="0.2"/>
    <row r="64264" hidden="1" x14ac:dyDescent="0.2"/>
    <row r="64265" hidden="1" x14ac:dyDescent="0.2"/>
    <row r="64266" hidden="1" x14ac:dyDescent="0.2"/>
    <row r="64267" hidden="1" x14ac:dyDescent="0.2"/>
    <row r="64268" hidden="1" x14ac:dyDescent="0.2"/>
    <row r="64269" hidden="1" x14ac:dyDescent="0.2"/>
    <row r="64270" hidden="1" x14ac:dyDescent="0.2"/>
    <row r="64271" hidden="1" x14ac:dyDescent="0.2"/>
    <row r="64272" hidden="1" x14ac:dyDescent="0.2"/>
    <row r="64273" hidden="1" x14ac:dyDescent="0.2"/>
    <row r="64274" hidden="1" x14ac:dyDescent="0.2"/>
    <row r="64275" hidden="1" x14ac:dyDescent="0.2"/>
    <row r="64276" hidden="1" x14ac:dyDescent="0.2"/>
    <row r="64277" hidden="1" x14ac:dyDescent="0.2"/>
    <row r="64278" hidden="1" x14ac:dyDescent="0.2"/>
    <row r="64279" hidden="1" x14ac:dyDescent="0.2"/>
    <row r="64280" hidden="1" x14ac:dyDescent="0.2"/>
    <row r="64281" hidden="1" x14ac:dyDescent="0.2"/>
    <row r="64282" hidden="1" x14ac:dyDescent="0.2"/>
    <row r="64283" hidden="1" x14ac:dyDescent="0.2"/>
    <row r="64284" hidden="1" x14ac:dyDescent="0.2"/>
    <row r="64285" hidden="1" x14ac:dyDescent="0.2"/>
    <row r="64286" hidden="1" x14ac:dyDescent="0.2"/>
    <row r="64287" hidden="1" x14ac:dyDescent="0.2"/>
    <row r="64288" hidden="1" x14ac:dyDescent="0.2"/>
    <row r="64289" hidden="1" x14ac:dyDescent="0.2"/>
    <row r="64290" hidden="1" x14ac:dyDescent="0.2"/>
    <row r="64291" hidden="1" x14ac:dyDescent="0.2"/>
    <row r="64292" hidden="1" x14ac:dyDescent="0.2"/>
    <row r="64293" hidden="1" x14ac:dyDescent="0.2"/>
    <row r="64294" hidden="1" x14ac:dyDescent="0.2"/>
    <row r="64295" hidden="1" x14ac:dyDescent="0.2"/>
    <row r="64296" hidden="1" x14ac:dyDescent="0.2"/>
    <row r="64297" hidden="1" x14ac:dyDescent="0.2"/>
    <row r="64298" hidden="1" x14ac:dyDescent="0.2"/>
    <row r="64299" hidden="1" x14ac:dyDescent="0.2"/>
    <row r="64300" hidden="1" x14ac:dyDescent="0.2"/>
    <row r="64301" hidden="1" x14ac:dyDescent="0.2"/>
    <row r="64302" hidden="1" x14ac:dyDescent="0.2"/>
    <row r="64303" hidden="1" x14ac:dyDescent="0.2"/>
    <row r="64304" hidden="1" x14ac:dyDescent="0.2"/>
    <row r="64305" hidden="1" x14ac:dyDescent="0.2"/>
    <row r="64306" hidden="1" x14ac:dyDescent="0.2"/>
    <row r="64307" hidden="1" x14ac:dyDescent="0.2"/>
    <row r="64308" hidden="1" x14ac:dyDescent="0.2"/>
    <row r="64309" hidden="1" x14ac:dyDescent="0.2"/>
    <row r="64310" hidden="1" x14ac:dyDescent="0.2"/>
    <row r="64311" hidden="1" x14ac:dyDescent="0.2"/>
    <row r="64312" hidden="1" x14ac:dyDescent="0.2"/>
    <row r="64313" hidden="1" x14ac:dyDescent="0.2"/>
    <row r="64314" hidden="1" x14ac:dyDescent="0.2"/>
    <row r="64315" hidden="1" x14ac:dyDescent="0.2"/>
    <row r="64316" hidden="1" x14ac:dyDescent="0.2"/>
    <row r="64317" hidden="1" x14ac:dyDescent="0.2"/>
    <row r="64318" hidden="1" x14ac:dyDescent="0.2"/>
    <row r="64319" hidden="1" x14ac:dyDescent="0.2"/>
    <row r="64320" hidden="1" x14ac:dyDescent="0.2"/>
    <row r="64321" hidden="1" x14ac:dyDescent="0.2"/>
    <row r="64322" hidden="1" x14ac:dyDescent="0.2"/>
    <row r="64323" hidden="1" x14ac:dyDescent="0.2"/>
    <row r="64324" hidden="1" x14ac:dyDescent="0.2"/>
    <row r="64325" hidden="1" x14ac:dyDescent="0.2"/>
    <row r="64326" hidden="1" x14ac:dyDescent="0.2"/>
    <row r="64327" hidden="1" x14ac:dyDescent="0.2"/>
    <row r="64328" hidden="1" x14ac:dyDescent="0.2"/>
    <row r="64329" hidden="1" x14ac:dyDescent="0.2"/>
    <row r="64330" hidden="1" x14ac:dyDescent="0.2"/>
    <row r="64331" hidden="1" x14ac:dyDescent="0.2"/>
    <row r="64332" hidden="1" x14ac:dyDescent="0.2"/>
    <row r="64333" hidden="1" x14ac:dyDescent="0.2"/>
    <row r="64334" hidden="1" x14ac:dyDescent="0.2"/>
    <row r="64335" hidden="1" x14ac:dyDescent="0.2"/>
    <row r="64336" hidden="1" x14ac:dyDescent="0.2"/>
    <row r="64337" hidden="1" x14ac:dyDescent="0.2"/>
    <row r="64338" hidden="1" x14ac:dyDescent="0.2"/>
    <row r="64339" hidden="1" x14ac:dyDescent="0.2"/>
    <row r="64340" hidden="1" x14ac:dyDescent="0.2"/>
    <row r="64341" hidden="1" x14ac:dyDescent="0.2"/>
    <row r="64342" hidden="1" x14ac:dyDescent="0.2"/>
    <row r="64343" hidden="1" x14ac:dyDescent="0.2"/>
    <row r="64344" hidden="1" x14ac:dyDescent="0.2"/>
    <row r="64345" hidden="1" x14ac:dyDescent="0.2"/>
    <row r="64346" hidden="1" x14ac:dyDescent="0.2"/>
    <row r="64347" hidden="1" x14ac:dyDescent="0.2"/>
    <row r="64348" hidden="1" x14ac:dyDescent="0.2"/>
    <row r="64349" hidden="1" x14ac:dyDescent="0.2"/>
    <row r="64350" hidden="1" x14ac:dyDescent="0.2"/>
    <row r="64351" hidden="1" x14ac:dyDescent="0.2"/>
    <row r="64352" hidden="1" x14ac:dyDescent="0.2"/>
    <row r="64353" hidden="1" x14ac:dyDescent="0.2"/>
    <row r="64354" hidden="1" x14ac:dyDescent="0.2"/>
    <row r="64355" hidden="1" x14ac:dyDescent="0.2"/>
    <row r="64356" hidden="1" x14ac:dyDescent="0.2"/>
    <row r="64357" hidden="1" x14ac:dyDescent="0.2"/>
    <row r="64358" hidden="1" x14ac:dyDescent="0.2"/>
    <row r="64359" hidden="1" x14ac:dyDescent="0.2"/>
    <row r="64360" hidden="1" x14ac:dyDescent="0.2"/>
    <row r="64361" hidden="1" x14ac:dyDescent="0.2"/>
    <row r="64362" hidden="1" x14ac:dyDescent="0.2"/>
    <row r="64363" hidden="1" x14ac:dyDescent="0.2"/>
    <row r="64364" hidden="1" x14ac:dyDescent="0.2"/>
    <row r="64365" hidden="1" x14ac:dyDescent="0.2"/>
    <row r="64366" hidden="1" x14ac:dyDescent="0.2"/>
    <row r="64367" hidden="1" x14ac:dyDescent="0.2"/>
    <row r="64368" hidden="1" x14ac:dyDescent="0.2"/>
    <row r="64369" hidden="1" x14ac:dyDescent="0.2"/>
    <row r="64370" hidden="1" x14ac:dyDescent="0.2"/>
    <row r="64371" hidden="1" x14ac:dyDescent="0.2"/>
    <row r="64372" hidden="1" x14ac:dyDescent="0.2"/>
    <row r="64373" hidden="1" x14ac:dyDescent="0.2"/>
    <row r="64374" hidden="1" x14ac:dyDescent="0.2"/>
    <row r="64375" hidden="1" x14ac:dyDescent="0.2"/>
    <row r="64376" hidden="1" x14ac:dyDescent="0.2"/>
    <row r="64377" hidden="1" x14ac:dyDescent="0.2"/>
    <row r="64378" hidden="1" x14ac:dyDescent="0.2"/>
    <row r="64379" hidden="1" x14ac:dyDescent="0.2"/>
    <row r="64380" hidden="1" x14ac:dyDescent="0.2"/>
    <row r="64381" hidden="1" x14ac:dyDescent="0.2"/>
    <row r="64382" hidden="1" x14ac:dyDescent="0.2"/>
    <row r="64383" hidden="1" x14ac:dyDescent="0.2"/>
    <row r="64384" hidden="1" x14ac:dyDescent="0.2"/>
    <row r="64385" hidden="1" x14ac:dyDescent="0.2"/>
    <row r="64386" hidden="1" x14ac:dyDescent="0.2"/>
    <row r="64387" hidden="1" x14ac:dyDescent="0.2"/>
    <row r="64388" hidden="1" x14ac:dyDescent="0.2"/>
    <row r="64389" hidden="1" x14ac:dyDescent="0.2"/>
    <row r="64390" hidden="1" x14ac:dyDescent="0.2"/>
    <row r="64391" hidden="1" x14ac:dyDescent="0.2"/>
    <row r="64392" hidden="1" x14ac:dyDescent="0.2"/>
    <row r="64393" hidden="1" x14ac:dyDescent="0.2"/>
    <row r="64394" hidden="1" x14ac:dyDescent="0.2"/>
    <row r="64395" hidden="1" x14ac:dyDescent="0.2"/>
    <row r="64396" hidden="1" x14ac:dyDescent="0.2"/>
    <row r="64397" hidden="1" x14ac:dyDescent="0.2"/>
    <row r="64398" hidden="1" x14ac:dyDescent="0.2"/>
    <row r="64399" hidden="1" x14ac:dyDescent="0.2"/>
    <row r="64400" hidden="1" x14ac:dyDescent="0.2"/>
    <row r="64401" hidden="1" x14ac:dyDescent="0.2"/>
    <row r="64402" hidden="1" x14ac:dyDescent="0.2"/>
    <row r="64403" hidden="1" x14ac:dyDescent="0.2"/>
    <row r="64404" hidden="1" x14ac:dyDescent="0.2"/>
    <row r="64405" hidden="1" x14ac:dyDescent="0.2"/>
    <row r="64406" hidden="1" x14ac:dyDescent="0.2"/>
    <row r="64407" hidden="1" x14ac:dyDescent="0.2"/>
    <row r="64408" hidden="1" x14ac:dyDescent="0.2"/>
    <row r="64409" hidden="1" x14ac:dyDescent="0.2"/>
    <row r="64410" hidden="1" x14ac:dyDescent="0.2"/>
    <row r="64411" hidden="1" x14ac:dyDescent="0.2"/>
    <row r="64412" hidden="1" x14ac:dyDescent="0.2"/>
    <row r="64413" hidden="1" x14ac:dyDescent="0.2"/>
    <row r="64414" hidden="1" x14ac:dyDescent="0.2"/>
    <row r="64415" hidden="1" x14ac:dyDescent="0.2"/>
    <row r="64416" hidden="1" x14ac:dyDescent="0.2"/>
    <row r="64417" hidden="1" x14ac:dyDescent="0.2"/>
    <row r="64418" hidden="1" x14ac:dyDescent="0.2"/>
    <row r="64419" hidden="1" x14ac:dyDescent="0.2"/>
    <row r="64420" hidden="1" x14ac:dyDescent="0.2"/>
    <row r="64421" hidden="1" x14ac:dyDescent="0.2"/>
    <row r="64422" hidden="1" x14ac:dyDescent="0.2"/>
    <row r="64423" hidden="1" x14ac:dyDescent="0.2"/>
    <row r="64424" hidden="1" x14ac:dyDescent="0.2"/>
    <row r="64425" hidden="1" x14ac:dyDescent="0.2"/>
    <row r="64426" hidden="1" x14ac:dyDescent="0.2"/>
    <row r="64427" hidden="1" x14ac:dyDescent="0.2"/>
    <row r="64428" hidden="1" x14ac:dyDescent="0.2"/>
    <row r="64429" hidden="1" x14ac:dyDescent="0.2"/>
    <row r="64430" hidden="1" x14ac:dyDescent="0.2"/>
    <row r="64431" hidden="1" x14ac:dyDescent="0.2"/>
    <row r="64432" hidden="1" x14ac:dyDescent="0.2"/>
    <row r="64433" hidden="1" x14ac:dyDescent="0.2"/>
    <row r="64434" hidden="1" x14ac:dyDescent="0.2"/>
    <row r="64435" hidden="1" x14ac:dyDescent="0.2"/>
    <row r="64436" hidden="1" x14ac:dyDescent="0.2"/>
    <row r="64437" hidden="1" x14ac:dyDescent="0.2"/>
    <row r="64438" hidden="1" x14ac:dyDescent="0.2"/>
    <row r="64439" hidden="1" x14ac:dyDescent="0.2"/>
    <row r="64440" hidden="1" x14ac:dyDescent="0.2"/>
    <row r="64441" hidden="1" x14ac:dyDescent="0.2"/>
    <row r="64442" hidden="1" x14ac:dyDescent="0.2"/>
    <row r="64443" hidden="1" x14ac:dyDescent="0.2"/>
    <row r="64444" hidden="1" x14ac:dyDescent="0.2"/>
    <row r="64445" hidden="1" x14ac:dyDescent="0.2"/>
    <row r="64446" hidden="1" x14ac:dyDescent="0.2"/>
    <row r="64447" hidden="1" x14ac:dyDescent="0.2"/>
    <row r="64448" hidden="1" x14ac:dyDescent="0.2"/>
    <row r="64449" hidden="1" x14ac:dyDescent="0.2"/>
    <row r="64450" hidden="1" x14ac:dyDescent="0.2"/>
    <row r="64451" hidden="1" x14ac:dyDescent="0.2"/>
    <row r="64452" hidden="1" x14ac:dyDescent="0.2"/>
    <row r="64453" hidden="1" x14ac:dyDescent="0.2"/>
    <row r="64454" hidden="1" x14ac:dyDescent="0.2"/>
    <row r="64455" hidden="1" x14ac:dyDescent="0.2"/>
    <row r="64456" hidden="1" x14ac:dyDescent="0.2"/>
    <row r="64457" hidden="1" x14ac:dyDescent="0.2"/>
    <row r="64458" hidden="1" x14ac:dyDescent="0.2"/>
    <row r="64459" hidden="1" x14ac:dyDescent="0.2"/>
    <row r="64460" hidden="1" x14ac:dyDescent="0.2"/>
    <row r="64461" hidden="1" x14ac:dyDescent="0.2"/>
    <row r="64462" hidden="1" x14ac:dyDescent="0.2"/>
    <row r="64463" hidden="1" x14ac:dyDescent="0.2"/>
    <row r="64464" hidden="1" x14ac:dyDescent="0.2"/>
    <row r="64465" hidden="1" x14ac:dyDescent="0.2"/>
    <row r="64466" hidden="1" x14ac:dyDescent="0.2"/>
    <row r="64467" hidden="1" x14ac:dyDescent="0.2"/>
    <row r="64468" hidden="1" x14ac:dyDescent="0.2"/>
    <row r="64469" hidden="1" x14ac:dyDescent="0.2"/>
    <row r="64470" hidden="1" x14ac:dyDescent="0.2"/>
    <row r="64471" hidden="1" x14ac:dyDescent="0.2"/>
    <row r="64472" hidden="1" x14ac:dyDescent="0.2"/>
    <row r="64473" hidden="1" x14ac:dyDescent="0.2"/>
    <row r="64474" hidden="1" x14ac:dyDescent="0.2"/>
    <row r="64475" hidden="1" x14ac:dyDescent="0.2"/>
    <row r="64476" hidden="1" x14ac:dyDescent="0.2"/>
    <row r="64477" hidden="1" x14ac:dyDescent="0.2"/>
    <row r="64478" hidden="1" x14ac:dyDescent="0.2"/>
    <row r="64479" hidden="1" x14ac:dyDescent="0.2"/>
    <row r="64480" hidden="1" x14ac:dyDescent="0.2"/>
    <row r="64481" hidden="1" x14ac:dyDescent="0.2"/>
    <row r="64482" hidden="1" x14ac:dyDescent="0.2"/>
    <row r="64483" hidden="1" x14ac:dyDescent="0.2"/>
    <row r="64484" hidden="1" x14ac:dyDescent="0.2"/>
    <row r="64485" hidden="1" x14ac:dyDescent="0.2"/>
    <row r="64486" hidden="1" x14ac:dyDescent="0.2"/>
    <row r="64487" hidden="1" x14ac:dyDescent="0.2"/>
    <row r="64488" hidden="1" x14ac:dyDescent="0.2"/>
    <row r="64489" hidden="1" x14ac:dyDescent="0.2"/>
    <row r="64490" hidden="1" x14ac:dyDescent="0.2"/>
    <row r="64491" hidden="1" x14ac:dyDescent="0.2"/>
    <row r="64492" hidden="1" x14ac:dyDescent="0.2"/>
    <row r="64493" hidden="1" x14ac:dyDescent="0.2"/>
    <row r="64494" hidden="1" x14ac:dyDescent="0.2"/>
    <row r="64495" hidden="1" x14ac:dyDescent="0.2"/>
    <row r="64496" hidden="1" x14ac:dyDescent="0.2"/>
    <row r="64497" hidden="1" x14ac:dyDescent="0.2"/>
    <row r="64498" hidden="1" x14ac:dyDescent="0.2"/>
    <row r="64499" hidden="1" x14ac:dyDescent="0.2"/>
    <row r="64500" hidden="1" x14ac:dyDescent="0.2"/>
    <row r="64501" hidden="1" x14ac:dyDescent="0.2"/>
    <row r="64502" hidden="1" x14ac:dyDescent="0.2"/>
    <row r="64503" hidden="1" x14ac:dyDescent="0.2"/>
    <row r="64504" hidden="1" x14ac:dyDescent="0.2"/>
    <row r="64505" hidden="1" x14ac:dyDescent="0.2"/>
    <row r="64506" hidden="1" x14ac:dyDescent="0.2"/>
    <row r="64507" hidden="1" x14ac:dyDescent="0.2"/>
    <row r="64508" hidden="1" x14ac:dyDescent="0.2"/>
    <row r="64509" hidden="1" x14ac:dyDescent="0.2"/>
    <row r="64510" hidden="1" x14ac:dyDescent="0.2"/>
    <row r="64511" hidden="1" x14ac:dyDescent="0.2"/>
    <row r="64512" hidden="1" x14ac:dyDescent="0.2"/>
    <row r="64513" hidden="1" x14ac:dyDescent="0.2"/>
    <row r="64514" hidden="1" x14ac:dyDescent="0.2"/>
    <row r="64515" hidden="1" x14ac:dyDescent="0.2"/>
    <row r="64516" hidden="1" x14ac:dyDescent="0.2"/>
    <row r="64517" hidden="1" x14ac:dyDescent="0.2"/>
    <row r="64518" hidden="1" x14ac:dyDescent="0.2"/>
    <row r="64519" hidden="1" x14ac:dyDescent="0.2"/>
    <row r="64520" hidden="1" x14ac:dyDescent="0.2"/>
    <row r="64521" hidden="1" x14ac:dyDescent="0.2"/>
    <row r="64522" hidden="1" x14ac:dyDescent="0.2"/>
    <row r="64523" hidden="1" x14ac:dyDescent="0.2"/>
    <row r="64524" hidden="1" x14ac:dyDescent="0.2"/>
    <row r="64525" hidden="1" x14ac:dyDescent="0.2"/>
    <row r="64526" hidden="1" x14ac:dyDescent="0.2"/>
    <row r="64527" hidden="1" x14ac:dyDescent="0.2"/>
    <row r="64528" hidden="1" x14ac:dyDescent="0.2"/>
    <row r="64529" hidden="1" x14ac:dyDescent="0.2"/>
    <row r="64530" hidden="1" x14ac:dyDescent="0.2"/>
    <row r="64531" hidden="1" x14ac:dyDescent="0.2"/>
    <row r="64532" hidden="1" x14ac:dyDescent="0.2"/>
    <row r="64533" hidden="1" x14ac:dyDescent="0.2"/>
    <row r="64534" hidden="1" x14ac:dyDescent="0.2"/>
    <row r="64535" hidden="1" x14ac:dyDescent="0.2"/>
    <row r="64536" hidden="1" x14ac:dyDescent="0.2"/>
    <row r="64537" hidden="1" x14ac:dyDescent="0.2"/>
    <row r="64538" hidden="1" x14ac:dyDescent="0.2"/>
    <row r="64539" hidden="1" x14ac:dyDescent="0.2"/>
    <row r="64540" hidden="1" x14ac:dyDescent="0.2"/>
    <row r="64541" hidden="1" x14ac:dyDescent="0.2"/>
    <row r="64542" hidden="1" x14ac:dyDescent="0.2"/>
    <row r="64543" hidden="1" x14ac:dyDescent="0.2"/>
    <row r="64544" hidden="1" x14ac:dyDescent="0.2"/>
    <row r="64545" hidden="1" x14ac:dyDescent="0.2"/>
    <row r="64546" hidden="1" x14ac:dyDescent="0.2"/>
    <row r="64547" hidden="1" x14ac:dyDescent="0.2"/>
    <row r="64548" hidden="1" x14ac:dyDescent="0.2"/>
    <row r="64549" hidden="1" x14ac:dyDescent="0.2"/>
    <row r="64550" hidden="1" x14ac:dyDescent="0.2"/>
    <row r="64551" hidden="1" x14ac:dyDescent="0.2"/>
    <row r="64552" hidden="1" x14ac:dyDescent="0.2"/>
    <row r="64553" hidden="1" x14ac:dyDescent="0.2"/>
    <row r="64554" hidden="1" x14ac:dyDescent="0.2"/>
    <row r="64555" hidden="1" x14ac:dyDescent="0.2"/>
    <row r="64556" hidden="1" x14ac:dyDescent="0.2"/>
    <row r="64557" hidden="1" x14ac:dyDescent="0.2"/>
    <row r="64558" hidden="1" x14ac:dyDescent="0.2"/>
    <row r="64559" hidden="1" x14ac:dyDescent="0.2"/>
    <row r="64560" hidden="1" x14ac:dyDescent="0.2"/>
    <row r="64561" hidden="1" x14ac:dyDescent="0.2"/>
    <row r="64562" hidden="1" x14ac:dyDescent="0.2"/>
    <row r="64563" hidden="1" x14ac:dyDescent="0.2"/>
    <row r="64564" hidden="1" x14ac:dyDescent="0.2"/>
    <row r="64565" hidden="1" x14ac:dyDescent="0.2"/>
    <row r="64566" hidden="1" x14ac:dyDescent="0.2"/>
    <row r="64567" hidden="1" x14ac:dyDescent="0.2"/>
    <row r="64568" hidden="1" x14ac:dyDescent="0.2"/>
    <row r="64569" hidden="1" x14ac:dyDescent="0.2"/>
    <row r="64570" hidden="1" x14ac:dyDescent="0.2"/>
    <row r="64571" hidden="1" x14ac:dyDescent="0.2"/>
    <row r="64572" hidden="1" x14ac:dyDescent="0.2"/>
    <row r="64573" hidden="1" x14ac:dyDescent="0.2"/>
    <row r="64574" hidden="1" x14ac:dyDescent="0.2"/>
    <row r="64575" hidden="1" x14ac:dyDescent="0.2"/>
    <row r="64576" hidden="1" x14ac:dyDescent="0.2"/>
    <row r="64577" hidden="1" x14ac:dyDescent="0.2"/>
    <row r="64578" hidden="1" x14ac:dyDescent="0.2"/>
    <row r="64579" hidden="1" x14ac:dyDescent="0.2"/>
    <row r="64580" hidden="1" x14ac:dyDescent="0.2"/>
    <row r="64581" hidden="1" x14ac:dyDescent="0.2"/>
    <row r="64582" hidden="1" x14ac:dyDescent="0.2"/>
    <row r="64583" hidden="1" x14ac:dyDescent="0.2"/>
    <row r="64584" hidden="1" x14ac:dyDescent="0.2"/>
    <row r="64585" hidden="1" x14ac:dyDescent="0.2"/>
    <row r="64586" hidden="1" x14ac:dyDescent="0.2"/>
    <row r="64587" hidden="1" x14ac:dyDescent="0.2"/>
    <row r="64588" hidden="1" x14ac:dyDescent="0.2"/>
    <row r="64589" hidden="1" x14ac:dyDescent="0.2"/>
    <row r="64590" hidden="1" x14ac:dyDescent="0.2"/>
    <row r="64591" hidden="1" x14ac:dyDescent="0.2"/>
    <row r="64592" hidden="1" x14ac:dyDescent="0.2"/>
    <row r="64593" hidden="1" x14ac:dyDescent="0.2"/>
    <row r="64594" hidden="1" x14ac:dyDescent="0.2"/>
    <row r="64595" hidden="1" x14ac:dyDescent="0.2"/>
    <row r="64596" hidden="1" x14ac:dyDescent="0.2"/>
    <row r="64597" hidden="1" x14ac:dyDescent="0.2"/>
    <row r="64598" hidden="1" x14ac:dyDescent="0.2"/>
    <row r="64599" hidden="1" x14ac:dyDescent="0.2"/>
    <row r="64600" hidden="1" x14ac:dyDescent="0.2"/>
    <row r="64601" hidden="1" x14ac:dyDescent="0.2"/>
    <row r="64602" hidden="1" x14ac:dyDescent="0.2"/>
    <row r="64603" hidden="1" x14ac:dyDescent="0.2"/>
    <row r="64604" hidden="1" x14ac:dyDescent="0.2"/>
    <row r="64605" hidden="1" x14ac:dyDescent="0.2"/>
    <row r="64606" hidden="1" x14ac:dyDescent="0.2"/>
    <row r="64607" hidden="1" x14ac:dyDescent="0.2"/>
    <row r="64608" hidden="1" x14ac:dyDescent="0.2"/>
    <row r="64609" hidden="1" x14ac:dyDescent="0.2"/>
    <row r="64610" hidden="1" x14ac:dyDescent="0.2"/>
    <row r="64611" hidden="1" x14ac:dyDescent="0.2"/>
    <row r="64612" hidden="1" x14ac:dyDescent="0.2"/>
    <row r="64613" hidden="1" x14ac:dyDescent="0.2"/>
    <row r="64614" hidden="1" x14ac:dyDescent="0.2"/>
    <row r="64615" hidden="1" x14ac:dyDescent="0.2"/>
    <row r="64616" hidden="1" x14ac:dyDescent="0.2"/>
    <row r="64617" hidden="1" x14ac:dyDescent="0.2"/>
    <row r="64618" hidden="1" x14ac:dyDescent="0.2"/>
    <row r="64619" hidden="1" x14ac:dyDescent="0.2"/>
    <row r="64620" hidden="1" x14ac:dyDescent="0.2"/>
    <row r="64621" hidden="1" x14ac:dyDescent="0.2"/>
    <row r="64622" hidden="1" x14ac:dyDescent="0.2"/>
    <row r="64623" hidden="1" x14ac:dyDescent="0.2"/>
    <row r="64624" hidden="1" x14ac:dyDescent="0.2"/>
    <row r="64625" hidden="1" x14ac:dyDescent="0.2"/>
    <row r="64626" hidden="1" x14ac:dyDescent="0.2"/>
    <row r="64627" hidden="1" x14ac:dyDescent="0.2"/>
    <row r="64628" hidden="1" x14ac:dyDescent="0.2"/>
    <row r="64629" hidden="1" x14ac:dyDescent="0.2"/>
    <row r="64630" hidden="1" x14ac:dyDescent="0.2"/>
    <row r="64631" hidden="1" x14ac:dyDescent="0.2"/>
    <row r="64632" hidden="1" x14ac:dyDescent="0.2"/>
    <row r="64633" hidden="1" x14ac:dyDescent="0.2"/>
    <row r="64634" hidden="1" x14ac:dyDescent="0.2"/>
    <row r="64635" hidden="1" x14ac:dyDescent="0.2"/>
    <row r="64636" hidden="1" x14ac:dyDescent="0.2"/>
    <row r="64637" hidden="1" x14ac:dyDescent="0.2"/>
    <row r="64638" hidden="1" x14ac:dyDescent="0.2"/>
    <row r="64639" hidden="1" x14ac:dyDescent="0.2"/>
    <row r="64640" hidden="1" x14ac:dyDescent="0.2"/>
    <row r="64641" hidden="1" x14ac:dyDescent="0.2"/>
    <row r="64642" hidden="1" x14ac:dyDescent="0.2"/>
    <row r="64643" hidden="1" x14ac:dyDescent="0.2"/>
    <row r="64644" hidden="1" x14ac:dyDescent="0.2"/>
    <row r="64645" hidden="1" x14ac:dyDescent="0.2"/>
    <row r="64646" hidden="1" x14ac:dyDescent="0.2"/>
    <row r="64647" hidden="1" x14ac:dyDescent="0.2"/>
    <row r="64648" hidden="1" x14ac:dyDescent="0.2"/>
    <row r="64649" hidden="1" x14ac:dyDescent="0.2"/>
    <row r="64650" hidden="1" x14ac:dyDescent="0.2"/>
    <row r="64651" hidden="1" x14ac:dyDescent="0.2"/>
    <row r="64652" hidden="1" x14ac:dyDescent="0.2"/>
    <row r="64653" hidden="1" x14ac:dyDescent="0.2"/>
    <row r="64654" hidden="1" x14ac:dyDescent="0.2"/>
    <row r="64655" hidden="1" x14ac:dyDescent="0.2"/>
    <row r="64656" hidden="1" x14ac:dyDescent="0.2"/>
    <row r="64657" hidden="1" x14ac:dyDescent="0.2"/>
    <row r="64658" hidden="1" x14ac:dyDescent="0.2"/>
    <row r="64659" hidden="1" x14ac:dyDescent="0.2"/>
    <row r="64660" hidden="1" x14ac:dyDescent="0.2"/>
    <row r="64661" hidden="1" x14ac:dyDescent="0.2"/>
    <row r="64662" hidden="1" x14ac:dyDescent="0.2"/>
    <row r="64663" hidden="1" x14ac:dyDescent="0.2"/>
    <row r="64664" hidden="1" x14ac:dyDescent="0.2"/>
    <row r="64665" hidden="1" x14ac:dyDescent="0.2"/>
    <row r="64666" hidden="1" x14ac:dyDescent="0.2"/>
    <row r="64667" hidden="1" x14ac:dyDescent="0.2"/>
    <row r="64668" hidden="1" x14ac:dyDescent="0.2"/>
    <row r="64669" hidden="1" x14ac:dyDescent="0.2"/>
    <row r="64670" hidden="1" x14ac:dyDescent="0.2"/>
    <row r="64671" hidden="1" x14ac:dyDescent="0.2"/>
    <row r="64672" hidden="1" x14ac:dyDescent="0.2"/>
    <row r="64673" hidden="1" x14ac:dyDescent="0.2"/>
    <row r="64674" hidden="1" x14ac:dyDescent="0.2"/>
    <row r="64675" hidden="1" x14ac:dyDescent="0.2"/>
    <row r="64676" hidden="1" x14ac:dyDescent="0.2"/>
    <row r="64677" hidden="1" x14ac:dyDescent="0.2"/>
    <row r="64678" hidden="1" x14ac:dyDescent="0.2"/>
    <row r="64679" hidden="1" x14ac:dyDescent="0.2"/>
    <row r="64680" hidden="1" x14ac:dyDescent="0.2"/>
    <row r="64681" hidden="1" x14ac:dyDescent="0.2"/>
    <row r="64682" hidden="1" x14ac:dyDescent="0.2"/>
    <row r="64683" hidden="1" x14ac:dyDescent="0.2"/>
    <row r="64684" hidden="1" x14ac:dyDescent="0.2"/>
    <row r="64685" hidden="1" x14ac:dyDescent="0.2"/>
    <row r="64686" hidden="1" x14ac:dyDescent="0.2"/>
    <row r="64687" hidden="1" x14ac:dyDescent="0.2"/>
    <row r="64688" hidden="1" x14ac:dyDescent="0.2"/>
    <row r="64689" hidden="1" x14ac:dyDescent="0.2"/>
    <row r="64690" hidden="1" x14ac:dyDescent="0.2"/>
    <row r="64691" hidden="1" x14ac:dyDescent="0.2"/>
    <row r="64692" hidden="1" x14ac:dyDescent="0.2"/>
    <row r="64693" hidden="1" x14ac:dyDescent="0.2"/>
    <row r="64694" hidden="1" x14ac:dyDescent="0.2"/>
    <row r="64695" hidden="1" x14ac:dyDescent="0.2"/>
    <row r="64696" hidden="1" x14ac:dyDescent="0.2"/>
    <row r="64697" hidden="1" x14ac:dyDescent="0.2"/>
    <row r="64698" hidden="1" x14ac:dyDescent="0.2"/>
    <row r="64699" hidden="1" x14ac:dyDescent="0.2"/>
    <row r="64700" hidden="1" x14ac:dyDescent="0.2"/>
    <row r="64701" hidden="1" x14ac:dyDescent="0.2"/>
    <row r="64702" hidden="1" x14ac:dyDescent="0.2"/>
    <row r="64703" hidden="1" x14ac:dyDescent="0.2"/>
    <row r="64704" hidden="1" x14ac:dyDescent="0.2"/>
    <row r="64705" hidden="1" x14ac:dyDescent="0.2"/>
    <row r="64706" hidden="1" x14ac:dyDescent="0.2"/>
    <row r="64707" hidden="1" x14ac:dyDescent="0.2"/>
    <row r="64708" hidden="1" x14ac:dyDescent="0.2"/>
    <row r="64709" hidden="1" x14ac:dyDescent="0.2"/>
    <row r="64710" hidden="1" x14ac:dyDescent="0.2"/>
    <row r="64711" hidden="1" x14ac:dyDescent="0.2"/>
    <row r="64712" hidden="1" x14ac:dyDescent="0.2"/>
    <row r="64713" hidden="1" x14ac:dyDescent="0.2"/>
    <row r="64714" hidden="1" x14ac:dyDescent="0.2"/>
    <row r="64715" hidden="1" x14ac:dyDescent="0.2"/>
    <row r="64716" hidden="1" x14ac:dyDescent="0.2"/>
    <row r="64717" hidden="1" x14ac:dyDescent="0.2"/>
    <row r="64718" hidden="1" x14ac:dyDescent="0.2"/>
    <row r="64719" hidden="1" x14ac:dyDescent="0.2"/>
    <row r="64720" hidden="1" x14ac:dyDescent="0.2"/>
    <row r="64721" hidden="1" x14ac:dyDescent="0.2"/>
    <row r="64722" hidden="1" x14ac:dyDescent="0.2"/>
    <row r="64723" hidden="1" x14ac:dyDescent="0.2"/>
    <row r="64724" hidden="1" x14ac:dyDescent="0.2"/>
    <row r="64725" hidden="1" x14ac:dyDescent="0.2"/>
    <row r="64726" hidden="1" x14ac:dyDescent="0.2"/>
    <row r="64727" hidden="1" x14ac:dyDescent="0.2"/>
    <row r="64728" hidden="1" x14ac:dyDescent="0.2"/>
    <row r="64729" hidden="1" x14ac:dyDescent="0.2"/>
    <row r="64730" hidden="1" x14ac:dyDescent="0.2"/>
    <row r="64731" hidden="1" x14ac:dyDescent="0.2"/>
    <row r="64732" hidden="1" x14ac:dyDescent="0.2"/>
    <row r="64733" hidden="1" x14ac:dyDescent="0.2"/>
    <row r="64734" hidden="1" x14ac:dyDescent="0.2"/>
    <row r="64735" hidden="1" x14ac:dyDescent="0.2"/>
    <row r="64736" hidden="1" x14ac:dyDescent="0.2"/>
    <row r="64737" hidden="1" x14ac:dyDescent="0.2"/>
    <row r="64738" hidden="1" x14ac:dyDescent="0.2"/>
    <row r="64739" hidden="1" x14ac:dyDescent="0.2"/>
    <row r="64740" hidden="1" x14ac:dyDescent="0.2"/>
    <row r="64741" hidden="1" x14ac:dyDescent="0.2"/>
    <row r="64742" hidden="1" x14ac:dyDescent="0.2"/>
    <row r="64743" hidden="1" x14ac:dyDescent="0.2"/>
    <row r="64744" hidden="1" x14ac:dyDescent="0.2"/>
    <row r="64745" hidden="1" x14ac:dyDescent="0.2"/>
    <row r="64746" hidden="1" x14ac:dyDescent="0.2"/>
    <row r="64747" hidden="1" x14ac:dyDescent="0.2"/>
    <row r="64748" hidden="1" x14ac:dyDescent="0.2"/>
    <row r="64749" hidden="1" x14ac:dyDescent="0.2"/>
    <row r="64750" hidden="1" x14ac:dyDescent="0.2"/>
    <row r="64751" hidden="1" x14ac:dyDescent="0.2"/>
    <row r="64752" hidden="1" x14ac:dyDescent="0.2"/>
    <row r="64753" hidden="1" x14ac:dyDescent="0.2"/>
    <row r="64754" hidden="1" x14ac:dyDescent="0.2"/>
    <row r="64755" hidden="1" x14ac:dyDescent="0.2"/>
    <row r="64756" hidden="1" x14ac:dyDescent="0.2"/>
    <row r="64757" hidden="1" x14ac:dyDescent="0.2"/>
    <row r="64758" hidden="1" x14ac:dyDescent="0.2"/>
    <row r="64759" hidden="1" x14ac:dyDescent="0.2"/>
    <row r="64760" hidden="1" x14ac:dyDescent="0.2"/>
    <row r="64761" hidden="1" x14ac:dyDescent="0.2"/>
    <row r="64762" hidden="1" x14ac:dyDescent="0.2"/>
    <row r="64763" hidden="1" x14ac:dyDescent="0.2"/>
    <row r="64764" hidden="1" x14ac:dyDescent="0.2"/>
    <row r="64765" hidden="1" x14ac:dyDescent="0.2"/>
    <row r="64766" hidden="1" x14ac:dyDescent="0.2"/>
    <row r="64767" hidden="1" x14ac:dyDescent="0.2"/>
    <row r="64768" hidden="1" x14ac:dyDescent="0.2"/>
    <row r="64769" hidden="1" x14ac:dyDescent="0.2"/>
    <row r="64770" hidden="1" x14ac:dyDescent="0.2"/>
    <row r="64771" hidden="1" x14ac:dyDescent="0.2"/>
    <row r="64772" hidden="1" x14ac:dyDescent="0.2"/>
    <row r="64773" hidden="1" x14ac:dyDescent="0.2"/>
    <row r="64774" hidden="1" x14ac:dyDescent="0.2"/>
    <row r="64775" hidden="1" x14ac:dyDescent="0.2"/>
    <row r="64776" hidden="1" x14ac:dyDescent="0.2"/>
    <row r="64777" hidden="1" x14ac:dyDescent="0.2"/>
    <row r="64778" hidden="1" x14ac:dyDescent="0.2"/>
    <row r="64779" hidden="1" x14ac:dyDescent="0.2"/>
    <row r="64780" hidden="1" x14ac:dyDescent="0.2"/>
    <row r="64781" hidden="1" x14ac:dyDescent="0.2"/>
    <row r="64782" hidden="1" x14ac:dyDescent="0.2"/>
    <row r="64783" hidden="1" x14ac:dyDescent="0.2"/>
    <row r="64784" hidden="1" x14ac:dyDescent="0.2"/>
    <row r="64785" hidden="1" x14ac:dyDescent="0.2"/>
    <row r="64786" hidden="1" x14ac:dyDescent="0.2"/>
    <row r="64787" hidden="1" x14ac:dyDescent="0.2"/>
    <row r="64788" hidden="1" x14ac:dyDescent="0.2"/>
    <row r="64789" hidden="1" x14ac:dyDescent="0.2"/>
    <row r="64790" hidden="1" x14ac:dyDescent="0.2"/>
    <row r="64791" hidden="1" x14ac:dyDescent="0.2"/>
    <row r="64792" hidden="1" x14ac:dyDescent="0.2"/>
    <row r="64793" hidden="1" x14ac:dyDescent="0.2"/>
    <row r="64794" hidden="1" x14ac:dyDescent="0.2"/>
    <row r="64795" hidden="1" x14ac:dyDescent="0.2"/>
    <row r="64796" hidden="1" x14ac:dyDescent="0.2"/>
    <row r="64797" hidden="1" x14ac:dyDescent="0.2"/>
    <row r="64798" hidden="1" x14ac:dyDescent="0.2"/>
    <row r="64799" hidden="1" x14ac:dyDescent="0.2"/>
    <row r="64800" hidden="1" x14ac:dyDescent="0.2"/>
    <row r="64801" hidden="1" x14ac:dyDescent="0.2"/>
    <row r="64802" hidden="1" x14ac:dyDescent="0.2"/>
    <row r="64803" hidden="1" x14ac:dyDescent="0.2"/>
    <row r="64804" hidden="1" x14ac:dyDescent="0.2"/>
    <row r="64805" hidden="1" x14ac:dyDescent="0.2"/>
    <row r="64806" hidden="1" x14ac:dyDescent="0.2"/>
    <row r="64807" hidden="1" x14ac:dyDescent="0.2"/>
    <row r="64808" hidden="1" x14ac:dyDescent="0.2"/>
    <row r="64809" hidden="1" x14ac:dyDescent="0.2"/>
    <row r="64810" hidden="1" x14ac:dyDescent="0.2"/>
    <row r="64811" hidden="1" x14ac:dyDescent="0.2"/>
    <row r="64812" hidden="1" x14ac:dyDescent="0.2"/>
    <row r="64813" hidden="1" x14ac:dyDescent="0.2"/>
    <row r="64814" hidden="1" x14ac:dyDescent="0.2"/>
    <row r="64815" hidden="1" x14ac:dyDescent="0.2"/>
    <row r="64816" hidden="1" x14ac:dyDescent="0.2"/>
    <row r="64817" hidden="1" x14ac:dyDescent="0.2"/>
    <row r="64818" hidden="1" x14ac:dyDescent="0.2"/>
    <row r="64819" hidden="1" x14ac:dyDescent="0.2"/>
    <row r="64820" hidden="1" x14ac:dyDescent="0.2"/>
    <row r="64821" hidden="1" x14ac:dyDescent="0.2"/>
    <row r="64822" hidden="1" x14ac:dyDescent="0.2"/>
    <row r="64823" hidden="1" x14ac:dyDescent="0.2"/>
    <row r="64824" hidden="1" x14ac:dyDescent="0.2"/>
    <row r="64825" hidden="1" x14ac:dyDescent="0.2"/>
    <row r="64826" hidden="1" x14ac:dyDescent="0.2"/>
    <row r="64827" hidden="1" x14ac:dyDescent="0.2"/>
    <row r="64828" hidden="1" x14ac:dyDescent="0.2"/>
    <row r="64829" hidden="1" x14ac:dyDescent="0.2"/>
    <row r="64830" hidden="1" x14ac:dyDescent="0.2"/>
    <row r="64831" hidden="1" x14ac:dyDescent="0.2"/>
    <row r="64832" hidden="1" x14ac:dyDescent="0.2"/>
    <row r="64833" hidden="1" x14ac:dyDescent="0.2"/>
    <row r="64834" hidden="1" x14ac:dyDescent="0.2"/>
    <row r="64835" hidden="1" x14ac:dyDescent="0.2"/>
    <row r="64836" hidden="1" x14ac:dyDescent="0.2"/>
    <row r="64837" hidden="1" x14ac:dyDescent="0.2"/>
    <row r="64838" hidden="1" x14ac:dyDescent="0.2"/>
    <row r="64839" hidden="1" x14ac:dyDescent="0.2"/>
    <row r="64840" hidden="1" x14ac:dyDescent="0.2"/>
    <row r="64841" hidden="1" x14ac:dyDescent="0.2"/>
    <row r="64842" hidden="1" x14ac:dyDescent="0.2"/>
    <row r="64843" hidden="1" x14ac:dyDescent="0.2"/>
    <row r="64844" hidden="1" x14ac:dyDescent="0.2"/>
    <row r="64845" hidden="1" x14ac:dyDescent="0.2"/>
    <row r="64846" hidden="1" x14ac:dyDescent="0.2"/>
    <row r="64847" hidden="1" x14ac:dyDescent="0.2"/>
    <row r="64848" hidden="1" x14ac:dyDescent="0.2"/>
    <row r="64849" hidden="1" x14ac:dyDescent="0.2"/>
    <row r="64850" hidden="1" x14ac:dyDescent="0.2"/>
    <row r="64851" hidden="1" x14ac:dyDescent="0.2"/>
    <row r="64852" hidden="1" x14ac:dyDescent="0.2"/>
    <row r="64853" hidden="1" x14ac:dyDescent="0.2"/>
    <row r="64854" hidden="1" x14ac:dyDescent="0.2"/>
    <row r="64855" hidden="1" x14ac:dyDescent="0.2"/>
    <row r="64856" hidden="1" x14ac:dyDescent="0.2"/>
    <row r="64857" hidden="1" x14ac:dyDescent="0.2"/>
    <row r="64858" hidden="1" x14ac:dyDescent="0.2"/>
    <row r="64859" hidden="1" x14ac:dyDescent="0.2"/>
    <row r="64860" hidden="1" x14ac:dyDescent="0.2"/>
    <row r="64861" hidden="1" x14ac:dyDescent="0.2"/>
    <row r="64862" hidden="1" x14ac:dyDescent="0.2"/>
    <row r="64863" hidden="1" x14ac:dyDescent="0.2"/>
    <row r="64864" hidden="1" x14ac:dyDescent="0.2"/>
    <row r="64865" hidden="1" x14ac:dyDescent="0.2"/>
    <row r="64866" hidden="1" x14ac:dyDescent="0.2"/>
    <row r="64867" hidden="1" x14ac:dyDescent="0.2"/>
    <row r="64868" hidden="1" x14ac:dyDescent="0.2"/>
    <row r="64869" hidden="1" x14ac:dyDescent="0.2"/>
    <row r="64870" hidden="1" x14ac:dyDescent="0.2"/>
    <row r="64871" hidden="1" x14ac:dyDescent="0.2"/>
    <row r="64872" hidden="1" x14ac:dyDescent="0.2"/>
    <row r="64873" hidden="1" x14ac:dyDescent="0.2"/>
    <row r="64874" hidden="1" x14ac:dyDescent="0.2"/>
    <row r="64875" hidden="1" x14ac:dyDescent="0.2"/>
    <row r="64876" hidden="1" x14ac:dyDescent="0.2"/>
    <row r="64877" hidden="1" x14ac:dyDescent="0.2"/>
    <row r="64878" hidden="1" x14ac:dyDescent="0.2"/>
    <row r="64879" hidden="1" x14ac:dyDescent="0.2"/>
    <row r="64880" hidden="1" x14ac:dyDescent="0.2"/>
    <row r="64881" hidden="1" x14ac:dyDescent="0.2"/>
    <row r="64882" hidden="1" x14ac:dyDescent="0.2"/>
    <row r="64883" hidden="1" x14ac:dyDescent="0.2"/>
    <row r="64884" hidden="1" x14ac:dyDescent="0.2"/>
    <row r="64885" hidden="1" x14ac:dyDescent="0.2"/>
    <row r="64886" hidden="1" x14ac:dyDescent="0.2"/>
    <row r="64887" hidden="1" x14ac:dyDescent="0.2"/>
    <row r="64888" hidden="1" x14ac:dyDescent="0.2"/>
    <row r="64889" hidden="1" x14ac:dyDescent="0.2"/>
    <row r="64890" hidden="1" x14ac:dyDescent="0.2"/>
    <row r="64891" hidden="1" x14ac:dyDescent="0.2"/>
    <row r="64892" hidden="1" x14ac:dyDescent="0.2"/>
    <row r="64893" hidden="1" x14ac:dyDescent="0.2"/>
    <row r="64894" hidden="1" x14ac:dyDescent="0.2"/>
    <row r="64895" hidden="1" x14ac:dyDescent="0.2"/>
    <row r="64896" hidden="1" x14ac:dyDescent="0.2"/>
    <row r="64897" hidden="1" x14ac:dyDescent="0.2"/>
    <row r="64898" hidden="1" x14ac:dyDescent="0.2"/>
    <row r="64899" hidden="1" x14ac:dyDescent="0.2"/>
    <row r="64900" hidden="1" x14ac:dyDescent="0.2"/>
    <row r="64901" hidden="1" x14ac:dyDescent="0.2"/>
    <row r="64902" hidden="1" x14ac:dyDescent="0.2"/>
    <row r="64903" hidden="1" x14ac:dyDescent="0.2"/>
    <row r="64904" hidden="1" x14ac:dyDescent="0.2"/>
    <row r="64905" hidden="1" x14ac:dyDescent="0.2"/>
    <row r="64906" hidden="1" x14ac:dyDescent="0.2"/>
    <row r="64907" hidden="1" x14ac:dyDescent="0.2"/>
    <row r="64908" hidden="1" x14ac:dyDescent="0.2"/>
    <row r="64909" hidden="1" x14ac:dyDescent="0.2"/>
    <row r="64910" hidden="1" x14ac:dyDescent="0.2"/>
    <row r="64911" hidden="1" x14ac:dyDescent="0.2"/>
    <row r="64912" hidden="1" x14ac:dyDescent="0.2"/>
    <row r="64913" hidden="1" x14ac:dyDescent="0.2"/>
    <row r="64914" hidden="1" x14ac:dyDescent="0.2"/>
    <row r="64915" hidden="1" x14ac:dyDescent="0.2"/>
    <row r="64916" hidden="1" x14ac:dyDescent="0.2"/>
    <row r="64917" hidden="1" x14ac:dyDescent="0.2"/>
    <row r="64918" hidden="1" x14ac:dyDescent="0.2"/>
    <row r="64919" hidden="1" x14ac:dyDescent="0.2"/>
    <row r="64920" hidden="1" x14ac:dyDescent="0.2"/>
    <row r="64921" hidden="1" x14ac:dyDescent="0.2"/>
    <row r="64922" hidden="1" x14ac:dyDescent="0.2"/>
    <row r="64923" hidden="1" x14ac:dyDescent="0.2"/>
    <row r="64924" hidden="1" x14ac:dyDescent="0.2"/>
    <row r="64925" hidden="1" x14ac:dyDescent="0.2"/>
    <row r="64926" hidden="1" x14ac:dyDescent="0.2"/>
    <row r="64927" hidden="1" x14ac:dyDescent="0.2"/>
    <row r="64928" hidden="1" x14ac:dyDescent="0.2"/>
    <row r="64929" hidden="1" x14ac:dyDescent="0.2"/>
    <row r="64930" hidden="1" x14ac:dyDescent="0.2"/>
    <row r="64931" hidden="1" x14ac:dyDescent="0.2"/>
    <row r="64932" hidden="1" x14ac:dyDescent="0.2"/>
    <row r="64933" hidden="1" x14ac:dyDescent="0.2"/>
    <row r="64934" hidden="1" x14ac:dyDescent="0.2"/>
    <row r="64935" hidden="1" x14ac:dyDescent="0.2"/>
    <row r="64936" hidden="1" x14ac:dyDescent="0.2"/>
    <row r="64937" hidden="1" x14ac:dyDescent="0.2"/>
    <row r="64938" hidden="1" x14ac:dyDescent="0.2"/>
    <row r="64939" hidden="1" x14ac:dyDescent="0.2"/>
    <row r="64940" hidden="1" x14ac:dyDescent="0.2"/>
    <row r="64941" hidden="1" x14ac:dyDescent="0.2"/>
    <row r="64942" hidden="1" x14ac:dyDescent="0.2"/>
    <row r="64943" hidden="1" x14ac:dyDescent="0.2"/>
    <row r="64944" hidden="1" x14ac:dyDescent="0.2"/>
    <row r="64945" hidden="1" x14ac:dyDescent="0.2"/>
    <row r="64946" hidden="1" x14ac:dyDescent="0.2"/>
    <row r="64947" hidden="1" x14ac:dyDescent="0.2"/>
    <row r="64948" hidden="1" x14ac:dyDescent="0.2"/>
    <row r="64949" hidden="1" x14ac:dyDescent="0.2"/>
    <row r="64950" hidden="1" x14ac:dyDescent="0.2"/>
    <row r="64951" hidden="1" x14ac:dyDescent="0.2"/>
    <row r="64952" hidden="1" x14ac:dyDescent="0.2"/>
    <row r="64953" hidden="1" x14ac:dyDescent="0.2"/>
    <row r="64954" hidden="1" x14ac:dyDescent="0.2"/>
    <row r="64955" hidden="1" x14ac:dyDescent="0.2"/>
    <row r="64956" hidden="1" x14ac:dyDescent="0.2"/>
    <row r="64957" hidden="1" x14ac:dyDescent="0.2"/>
    <row r="64958" hidden="1" x14ac:dyDescent="0.2"/>
    <row r="64959" hidden="1" x14ac:dyDescent="0.2"/>
    <row r="64960" hidden="1" x14ac:dyDescent="0.2"/>
    <row r="64961" hidden="1" x14ac:dyDescent="0.2"/>
    <row r="64962" hidden="1" x14ac:dyDescent="0.2"/>
    <row r="64963" hidden="1" x14ac:dyDescent="0.2"/>
    <row r="64964" hidden="1" x14ac:dyDescent="0.2"/>
    <row r="64965" hidden="1" x14ac:dyDescent="0.2"/>
    <row r="64966" hidden="1" x14ac:dyDescent="0.2"/>
    <row r="64967" hidden="1" x14ac:dyDescent="0.2"/>
    <row r="64968" hidden="1" x14ac:dyDescent="0.2"/>
    <row r="64969" hidden="1" x14ac:dyDescent="0.2"/>
    <row r="64970" hidden="1" x14ac:dyDescent="0.2"/>
    <row r="64971" hidden="1" x14ac:dyDescent="0.2"/>
    <row r="64972" hidden="1" x14ac:dyDescent="0.2"/>
    <row r="64973" hidden="1" x14ac:dyDescent="0.2"/>
    <row r="64974" hidden="1" x14ac:dyDescent="0.2"/>
    <row r="64975" hidden="1" x14ac:dyDescent="0.2"/>
    <row r="64976" hidden="1" x14ac:dyDescent="0.2"/>
    <row r="64977" hidden="1" x14ac:dyDescent="0.2"/>
    <row r="64978" hidden="1" x14ac:dyDescent="0.2"/>
    <row r="64979" hidden="1" x14ac:dyDescent="0.2"/>
    <row r="64980" hidden="1" x14ac:dyDescent="0.2"/>
    <row r="64981" hidden="1" x14ac:dyDescent="0.2"/>
    <row r="64982" hidden="1" x14ac:dyDescent="0.2"/>
    <row r="64983" hidden="1" x14ac:dyDescent="0.2"/>
    <row r="64984" hidden="1" x14ac:dyDescent="0.2"/>
    <row r="64985" hidden="1" x14ac:dyDescent="0.2"/>
    <row r="64986" hidden="1" x14ac:dyDescent="0.2"/>
    <row r="64987" hidden="1" x14ac:dyDescent="0.2"/>
    <row r="64988" hidden="1" x14ac:dyDescent="0.2"/>
    <row r="64989" hidden="1" x14ac:dyDescent="0.2"/>
    <row r="64990" hidden="1" x14ac:dyDescent="0.2"/>
    <row r="64991" hidden="1" x14ac:dyDescent="0.2"/>
    <row r="64992" hidden="1" x14ac:dyDescent="0.2"/>
    <row r="64993" hidden="1" x14ac:dyDescent="0.2"/>
    <row r="64994" hidden="1" x14ac:dyDescent="0.2"/>
    <row r="64995" hidden="1" x14ac:dyDescent="0.2"/>
    <row r="64996" hidden="1" x14ac:dyDescent="0.2"/>
    <row r="64997" hidden="1" x14ac:dyDescent="0.2"/>
    <row r="64998" hidden="1" x14ac:dyDescent="0.2"/>
    <row r="64999" hidden="1" x14ac:dyDescent="0.2"/>
    <row r="65000" hidden="1" x14ac:dyDescent="0.2"/>
    <row r="65001" hidden="1" x14ac:dyDescent="0.2"/>
    <row r="65002" hidden="1" x14ac:dyDescent="0.2"/>
    <row r="65003" hidden="1" x14ac:dyDescent="0.2"/>
    <row r="65004" hidden="1" x14ac:dyDescent="0.2"/>
    <row r="65005" hidden="1" x14ac:dyDescent="0.2"/>
    <row r="65006" hidden="1" x14ac:dyDescent="0.2"/>
    <row r="65007" hidden="1" x14ac:dyDescent="0.2"/>
    <row r="65008" hidden="1" x14ac:dyDescent="0.2"/>
    <row r="65009" hidden="1" x14ac:dyDescent="0.2"/>
    <row r="65010" hidden="1" x14ac:dyDescent="0.2"/>
    <row r="65011" hidden="1" x14ac:dyDescent="0.2"/>
    <row r="65012" hidden="1" x14ac:dyDescent="0.2"/>
    <row r="65013" hidden="1" x14ac:dyDescent="0.2"/>
    <row r="65014" hidden="1" x14ac:dyDescent="0.2"/>
    <row r="65015" hidden="1" x14ac:dyDescent="0.2"/>
    <row r="65016" hidden="1" x14ac:dyDescent="0.2"/>
    <row r="65017" hidden="1" x14ac:dyDescent="0.2"/>
    <row r="65018" hidden="1" x14ac:dyDescent="0.2"/>
    <row r="65019" hidden="1" x14ac:dyDescent="0.2"/>
    <row r="65020" hidden="1" x14ac:dyDescent="0.2"/>
    <row r="65021" hidden="1" x14ac:dyDescent="0.2"/>
    <row r="65022" hidden="1" x14ac:dyDescent="0.2"/>
    <row r="65023" hidden="1" x14ac:dyDescent="0.2"/>
    <row r="65024" hidden="1" x14ac:dyDescent="0.2"/>
    <row r="65025" hidden="1" x14ac:dyDescent="0.2"/>
    <row r="65026" hidden="1" x14ac:dyDescent="0.2"/>
    <row r="65027" hidden="1" x14ac:dyDescent="0.2"/>
    <row r="65028" hidden="1" x14ac:dyDescent="0.2"/>
    <row r="65029" hidden="1" x14ac:dyDescent="0.2"/>
    <row r="65030" hidden="1" x14ac:dyDescent="0.2"/>
    <row r="65031" hidden="1" x14ac:dyDescent="0.2"/>
    <row r="65032" hidden="1" x14ac:dyDescent="0.2"/>
    <row r="65033" hidden="1" x14ac:dyDescent="0.2"/>
    <row r="65034" hidden="1" x14ac:dyDescent="0.2"/>
    <row r="65035" hidden="1" x14ac:dyDescent="0.2"/>
    <row r="65036" hidden="1" x14ac:dyDescent="0.2"/>
    <row r="65037" hidden="1" x14ac:dyDescent="0.2"/>
    <row r="65038" hidden="1" x14ac:dyDescent="0.2"/>
    <row r="65039" hidden="1" x14ac:dyDescent="0.2"/>
    <row r="65040" hidden="1" x14ac:dyDescent="0.2"/>
    <row r="65041" hidden="1" x14ac:dyDescent="0.2"/>
    <row r="65042" hidden="1" x14ac:dyDescent="0.2"/>
    <row r="65043" hidden="1" x14ac:dyDescent="0.2"/>
    <row r="65044" hidden="1" x14ac:dyDescent="0.2"/>
    <row r="65045" hidden="1" x14ac:dyDescent="0.2"/>
    <row r="65046" hidden="1" x14ac:dyDescent="0.2"/>
    <row r="65047" hidden="1" x14ac:dyDescent="0.2"/>
    <row r="65048" hidden="1" x14ac:dyDescent="0.2"/>
    <row r="65049" hidden="1" x14ac:dyDescent="0.2"/>
    <row r="65050" hidden="1" x14ac:dyDescent="0.2"/>
    <row r="65051" hidden="1" x14ac:dyDescent="0.2"/>
    <row r="65052" hidden="1" x14ac:dyDescent="0.2"/>
    <row r="65053" hidden="1" x14ac:dyDescent="0.2"/>
    <row r="65054" hidden="1" x14ac:dyDescent="0.2"/>
    <row r="65055" hidden="1" x14ac:dyDescent="0.2"/>
    <row r="65056" hidden="1" x14ac:dyDescent="0.2"/>
    <row r="65057" hidden="1" x14ac:dyDescent="0.2"/>
    <row r="65058" hidden="1" x14ac:dyDescent="0.2"/>
    <row r="65059" hidden="1" x14ac:dyDescent="0.2"/>
    <row r="65060" hidden="1" x14ac:dyDescent="0.2"/>
    <row r="65061" hidden="1" x14ac:dyDescent="0.2"/>
    <row r="65062" hidden="1" x14ac:dyDescent="0.2"/>
    <row r="65063" hidden="1" x14ac:dyDescent="0.2"/>
    <row r="65064" hidden="1" x14ac:dyDescent="0.2"/>
    <row r="65065" hidden="1" x14ac:dyDescent="0.2"/>
    <row r="65066" hidden="1" x14ac:dyDescent="0.2"/>
    <row r="65067" hidden="1" x14ac:dyDescent="0.2"/>
    <row r="65068" hidden="1" x14ac:dyDescent="0.2"/>
    <row r="65069" hidden="1" x14ac:dyDescent="0.2"/>
    <row r="65070" hidden="1" x14ac:dyDescent="0.2"/>
    <row r="65071" hidden="1" x14ac:dyDescent="0.2"/>
    <row r="65072" hidden="1" x14ac:dyDescent="0.2"/>
    <row r="65073" hidden="1" x14ac:dyDescent="0.2"/>
    <row r="65074" hidden="1" x14ac:dyDescent="0.2"/>
    <row r="65075" hidden="1" x14ac:dyDescent="0.2"/>
    <row r="65076" hidden="1" x14ac:dyDescent="0.2"/>
    <row r="65077" hidden="1" x14ac:dyDescent="0.2"/>
    <row r="65078" hidden="1" x14ac:dyDescent="0.2"/>
    <row r="65079" hidden="1" x14ac:dyDescent="0.2"/>
    <row r="65080" hidden="1" x14ac:dyDescent="0.2"/>
    <row r="65081" hidden="1" x14ac:dyDescent="0.2"/>
    <row r="65082" hidden="1" x14ac:dyDescent="0.2"/>
    <row r="65083" hidden="1" x14ac:dyDescent="0.2"/>
    <row r="65084" hidden="1" x14ac:dyDescent="0.2"/>
    <row r="65085" hidden="1" x14ac:dyDescent="0.2"/>
    <row r="65086" hidden="1" x14ac:dyDescent="0.2"/>
    <row r="65087" hidden="1" x14ac:dyDescent="0.2"/>
    <row r="65088" hidden="1" x14ac:dyDescent="0.2"/>
    <row r="65089" hidden="1" x14ac:dyDescent="0.2"/>
    <row r="65090" hidden="1" x14ac:dyDescent="0.2"/>
    <row r="65091" hidden="1" x14ac:dyDescent="0.2"/>
    <row r="65092" hidden="1" x14ac:dyDescent="0.2"/>
    <row r="65093" hidden="1" x14ac:dyDescent="0.2"/>
    <row r="65094" hidden="1" x14ac:dyDescent="0.2"/>
    <row r="65095" hidden="1" x14ac:dyDescent="0.2"/>
    <row r="65096" hidden="1" x14ac:dyDescent="0.2"/>
    <row r="65097" hidden="1" x14ac:dyDescent="0.2"/>
    <row r="65098" hidden="1" x14ac:dyDescent="0.2"/>
    <row r="65099" hidden="1" x14ac:dyDescent="0.2"/>
    <row r="65100" hidden="1" x14ac:dyDescent="0.2"/>
    <row r="65101" hidden="1" x14ac:dyDescent="0.2"/>
    <row r="65102" hidden="1" x14ac:dyDescent="0.2"/>
    <row r="65103" hidden="1" x14ac:dyDescent="0.2"/>
    <row r="65104" hidden="1" x14ac:dyDescent="0.2"/>
    <row r="65105" hidden="1" x14ac:dyDescent="0.2"/>
    <row r="65106" hidden="1" x14ac:dyDescent="0.2"/>
    <row r="65107" hidden="1" x14ac:dyDescent="0.2"/>
    <row r="65108" hidden="1" x14ac:dyDescent="0.2"/>
    <row r="65109" hidden="1" x14ac:dyDescent="0.2"/>
    <row r="65110" hidden="1" x14ac:dyDescent="0.2"/>
    <row r="65111" hidden="1" x14ac:dyDescent="0.2"/>
    <row r="65112" hidden="1" x14ac:dyDescent="0.2"/>
    <row r="65113" hidden="1" x14ac:dyDescent="0.2"/>
    <row r="65114" hidden="1" x14ac:dyDescent="0.2"/>
    <row r="65115" hidden="1" x14ac:dyDescent="0.2"/>
    <row r="65116" hidden="1" x14ac:dyDescent="0.2"/>
    <row r="65117" hidden="1" x14ac:dyDescent="0.2"/>
    <row r="65118" hidden="1" x14ac:dyDescent="0.2"/>
    <row r="65119" hidden="1" x14ac:dyDescent="0.2"/>
    <row r="65120" hidden="1" x14ac:dyDescent="0.2"/>
    <row r="65121" hidden="1" x14ac:dyDescent="0.2"/>
    <row r="65122" hidden="1" x14ac:dyDescent="0.2"/>
    <row r="65123" hidden="1" x14ac:dyDescent="0.2"/>
    <row r="65124" hidden="1" x14ac:dyDescent="0.2"/>
    <row r="65125" hidden="1" x14ac:dyDescent="0.2"/>
    <row r="65126" hidden="1" x14ac:dyDescent="0.2"/>
    <row r="65127" hidden="1" x14ac:dyDescent="0.2"/>
    <row r="65128" hidden="1" x14ac:dyDescent="0.2"/>
    <row r="65129" hidden="1" x14ac:dyDescent="0.2"/>
    <row r="65130" hidden="1" x14ac:dyDescent="0.2"/>
    <row r="65131" hidden="1" x14ac:dyDescent="0.2"/>
    <row r="65132" hidden="1" x14ac:dyDescent="0.2"/>
    <row r="65133" hidden="1" x14ac:dyDescent="0.2"/>
    <row r="65134" hidden="1" x14ac:dyDescent="0.2"/>
    <row r="65135" hidden="1" x14ac:dyDescent="0.2"/>
    <row r="65136" hidden="1" x14ac:dyDescent="0.2"/>
    <row r="65137" hidden="1" x14ac:dyDescent="0.2"/>
    <row r="65138" hidden="1" x14ac:dyDescent="0.2"/>
    <row r="65139" hidden="1" x14ac:dyDescent="0.2"/>
    <row r="65140" hidden="1" x14ac:dyDescent="0.2"/>
    <row r="65141" hidden="1" x14ac:dyDescent="0.2"/>
    <row r="65142" hidden="1" x14ac:dyDescent="0.2"/>
    <row r="65143" hidden="1" x14ac:dyDescent="0.2"/>
    <row r="65144" hidden="1" x14ac:dyDescent="0.2"/>
    <row r="65145" hidden="1" x14ac:dyDescent="0.2"/>
    <row r="65146" hidden="1" x14ac:dyDescent="0.2"/>
    <row r="65147" hidden="1" x14ac:dyDescent="0.2"/>
    <row r="65148" hidden="1" x14ac:dyDescent="0.2"/>
    <row r="65149" hidden="1" x14ac:dyDescent="0.2"/>
    <row r="65150" hidden="1" x14ac:dyDescent="0.2"/>
    <row r="65151" hidden="1" x14ac:dyDescent="0.2"/>
    <row r="65152" hidden="1" x14ac:dyDescent="0.2"/>
    <row r="65153" hidden="1" x14ac:dyDescent="0.2"/>
    <row r="65154" hidden="1" x14ac:dyDescent="0.2"/>
    <row r="65155" hidden="1" x14ac:dyDescent="0.2"/>
    <row r="65156" hidden="1" x14ac:dyDescent="0.2"/>
    <row r="65157" hidden="1" x14ac:dyDescent="0.2"/>
    <row r="65158" hidden="1" x14ac:dyDescent="0.2"/>
    <row r="65159" hidden="1" x14ac:dyDescent="0.2"/>
    <row r="65160" hidden="1" x14ac:dyDescent="0.2"/>
    <row r="65161" hidden="1" x14ac:dyDescent="0.2"/>
    <row r="65162" hidden="1" x14ac:dyDescent="0.2"/>
    <row r="65163" hidden="1" x14ac:dyDescent="0.2"/>
    <row r="65164" hidden="1" x14ac:dyDescent="0.2"/>
    <row r="65165" hidden="1" x14ac:dyDescent="0.2"/>
    <row r="65166" hidden="1" x14ac:dyDescent="0.2"/>
    <row r="65167" hidden="1" x14ac:dyDescent="0.2"/>
    <row r="65168" hidden="1" x14ac:dyDescent="0.2"/>
    <row r="65169" hidden="1" x14ac:dyDescent="0.2"/>
    <row r="65170" hidden="1" x14ac:dyDescent="0.2"/>
    <row r="65171" hidden="1" x14ac:dyDescent="0.2"/>
    <row r="65172" hidden="1" x14ac:dyDescent="0.2"/>
    <row r="65173" hidden="1" x14ac:dyDescent="0.2"/>
    <row r="65174" hidden="1" x14ac:dyDescent="0.2"/>
    <row r="65175" hidden="1" x14ac:dyDescent="0.2"/>
    <row r="65176" hidden="1" x14ac:dyDescent="0.2"/>
    <row r="65177" hidden="1" x14ac:dyDescent="0.2"/>
    <row r="65178" hidden="1" x14ac:dyDescent="0.2"/>
    <row r="65179" hidden="1" x14ac:dyDescent="0.2"/>
    <row r="65180" hidden="1" x14ac:dyDescent="0.2"/>
    <row r="65181" hidden="1" x14ac:dyDescent="0.2"/>
    <row r="65182" hidden="1" x14ac:dyDescent="0.2"/>
    <row r="65183" hidden="1" x14ac:dyDescent="0.2"/>
    <row r="65184" hidden="1" x14ac:dyDescent="0.2"/>
    <row r="65185" hidden="1" x14ac:dyDescent="0.2"/>
    <row r="65186" hidden="1" x14ac:dyDescent="0.2"/>
    <row r="65187" hidden="1" x14ac:dyDescent="0.2"/>
    <row r="65188" hidden="1" x14ac:dyDescent="0.2"/>
    <row r="65189" hidden="1" x14ac:dyDescent="0.2"/>
    <row r="65190" hidden="1" x14ac:dyDescent="0.2"/>
    <row r="65191" hidden="1" x14ac:dyDescent="0.2"/>
    <row r="65192" hidden="1" x14ac:dyDescent="0.2"/>
    <row r="65193" hidden="1" x14ac:dyDescent="0.2"/>
    <row r="65194" hidden="1" x14ac:dyDescent="0.2"/>
    <row r="65195" hidden="1" x14ac:dyDescent="0.2"/>
    <row r="65196" hidden="1" x14ac:dyDescent="0.2"/>
    <row r="65197" hidden="1" x14ac:dyDescent="0.2"/>
    <row r="65198" hidden="1" x14ac:dyDescent="0.2"/>
    <row r="65199" hidden="1" x14ac:dyDescent="0.2"/>
    <row r="65200" hidden="1" x14ac:dyDescent="0.2"/>
    <row r="65201" hidden="1" x14ac:dyDescent="0.2"/>
    <row r="65202" hidden="1" x14ac:dyDescent="0.2"/>
    <row r="65203" hidden="1" x14ac:dyDescent="0.2"/>
    <row r="65204" hidden="1" x14ac:dyDescent="0.2"/>
    <row r="65205" hidden="1" x14ac:dyDescent="0.2"/>
    <row r="65206" hidden="1" x14ac:dyDescent="0.2"/>
    <row r="65207" hidden="1" x14ac:dyDescent="0.2"/>
    <row r="65208" hidden="1" x14ac:dyDescent="0.2"/>
    <row r="65209" hidden="1" x14ac:dyDescent="0.2"/>
    <row r="65210" hidden="1" x14ac:dyDescent="0.2"/>
    <row r="65211" hidden="1" x14ac:dyDescent="0.2"/>
    <row r="65212" hidden="1" x14ac:dyDescent="0.2"/>
    <row r="65213" hidden="1" x14ac:dyDescent="0.2"/>
    <row r="65214" hidden="1" x14ac:dyDescent="0.2"/>
    <row r="65215" hidden="1" x14ac:dyDescent="0.2"/>
    <row r="65216" hidden="1" x14ac:dyDescent="0.2"/>
    <row r="65217" hidden="1" x14ac:dyDescent="0.2"/>
    <row r="65218" hidden="1" x14ac:dyDescent="0.2"/>
    <row r="65219" hidden="1" x14ac:dyDescent="0.2"/>
    <row r="65220" hidden="1" x14ac:dyDescent="0.2"/>
    <row r="65221" hidden="1" x14ac:dyDescent="0.2"/>
    <row r="65222" hidden="1" x14ac:dyDescent="0.2"/>
    <row r="65223" hidden="1" x14ac:dyDescent="0.2"/>
    <row r="65224" hidden="1" x14ac:dyDescent="0.2"/>
    <row r="65225" hidden="1" x14ac:dyDescent="0.2"/>
    <row r="65226" hidden="1" x14ac:dyDescent="0.2"/>
    <row r="65227" hidden="1" x14ac:dyDescent="0.2"/>
    <row r="65228" hidden="1" x14ac:dyDescent="0.2"/>
    <row r="65229" hidden="1" x14ac:dyDescent="0.2"/>
    <row r="65230" hidden="1" x14ac:dyDescent="0.2"/>
    <row r="65231" hidden="1" x14ac:dyDescent="0.2"/>
    <row r="65232" hidden="1" x14ac:dyDescent="0.2"/>
    <row r="65233" hidden="1" x14ac:dyDescent="0.2"/>
    <row r="65234" hidden="1" x14ac:dyDescent="0.2"/>
    <row r="65235" hidden="1" x14ac:dyDescent="0.2"/>
    <row r="65236" hidden="1" x14ac:dyDescent="0.2"/>
    <row r="65237" hidden="1" x14ac:dyDescent="0.2"/>
    <row r="65238" hidden="1" x14ac:dyDescent="0.2"/>
    <row r="65239" hidden="1" x14ac:dyDescent="0.2"/>
    <row r="65240" hidden="1" x14ac:dyDescent="0.2"/>
    <row r="65241" hidden="1" x14ac:dyDescent="0.2"/>
    <row r="65242" hidden="1" x14ac:dyDescent="0.2"/>
    <row r="65243" hidden="1" x14ac:dyDescent="0.2"/>
    <row r="65244" hidden="1" x14ac:dyDescent="0.2"/>
    <row r="65245" hidden="1" x14ac:dyDescent="0.2"/>
    <row r="65246" hidden="1" x14ac:dyDescent="0.2"/>
    <row r="65247" hidden="1" x14ac:dyDescent="0.2"/>
    <row r="65248" hidden="1" x14ac:dyDescent="0.2"/>
    <row r="65249" hidden="1" x14ac:dyDescent="0.2"/>
    <row r="65250" hidden="1" x14ac:dyDescent="0.2"/>
    <row r="65251" hidden="1" x14ac:dyDescent="0.2"/>
    <row r="65252" hidden="1" x14ac:dyDescent="0.2"/>
    <row r="65253" hidden="1" x14ac:dyDescent="0.2"/>
    <row r="65254" hidden="1" x14ac:dyDescent="0.2"/>
    <row r="65255" hidden="1" x14ac:dyDescent="0.2"/>
    <row r="65256" hidden="1" x14ac:dyDescent="0.2"/>
    <row r="65257" hidden="1" x14ac:dyDescent="0.2"/>
    <row r="65258" hidden="1" x14ac:dyDescent="0.2"/>
    <row r="65259" hidden="1" x14ac:dyDescent="0.2"/>
    <row r="65260" hidden="1" x14ac:dyDescent="0.2"/>
    <row r="65261" hidden="1" x14ac:dyDescent="0.2"/>
    <row r="65262" hidden="1" x14ac:dyDescent="0.2"/>
    <row r="65263" hidden="1" x14ac:dyDescent="0.2"/>
    <row r="65264" hidden="1" x14ac:dyDescent="0.2"/>
    <row r="65265" hidden="1" x14ac:dyDescent="0.2"/>
    <row r="65266" hidden="1" x14ac:dyDescent="0.2"/>
    <row r="65267" hidden="1" x14ac:dyDescent="0.2"/>
    <row r="65268" hidden="1" x14ac:dyDescent="0.2"/>
    <row r="65269" hidden="1" x14ac:dyDescent="0.2"/>
    <row r="65270" hidden="1" x14ac:dyDescent="0.2"/>
    <row r="65271" hidden="1" x14ac:dyDescent="0.2"/>
    <row r="65272" hidden="1" x14ac:dyDescent="0.2"/>
    <row r="65273" hidden="1" x14ac:dyDescent="0.2"/>
    <row r="65274" hidden="1" x14ac:dyDescent="0.2"/>
    <row r="65275" hidden="1" x14ac:dyDescent="0.2"/>
    <row r="65276" hidden="1" x14ac:dyDescent="0.2"/>
    <row r="65277" hidden="1" x14ac:dyDescent="0.2"/>
    <row r="65278" hidden="1" x14ac:dyDescent="0.2"/>
    <row r="65279" hidden="1" x14ac:dyDescent="0.2"/>
    <row r="65280" hidden="1" x14ac:dyDescent="0.2"/>
    <row r="65281" hidden="1" x14ac:dyDescent="0.2"/>
    <row r="65282" hidden="1" x14ac:dyDescent="0.2"/>
    <row r="65283" hidden="1" x14ac:dyDescent="0.2"/>
    <row r="65284" hidden="1" x14ac:dyDescent="0.2"/>
    <row r="65285" hidden="1" x14ac:dyDescent="0.2"/>
    <row r="65286" hidden="1" x14ac:dyDescent="0.2"/>
    <row r="65287" hidden="1" x14ac:dyDescent="0.2"/>
    <row r="65288" hidden="1" x14ac:dyDescent="0.2"/>
    <row r="65289" hidden="1" x14ac:dyDescent="0.2"/>
    <row r="65290" hidden="1" x14ac:dyDescent="0.2"/>
    <row r="65291" hidden="1" x14ac:dyDescent="0.2"/>
    <row r="65292" hidden="1" x14ac:dyDescent="0.2"/>
    <row r="65293" hidden="1" x14ac:dyDescent="0.2"/>
    <row r="65294" hidden="1" x14ac:dyDescent="0.2"/>
    <row r="65295" hidden="1" x14ac:dyDescent="0.2"/>
    <row r="65296" hidden="1" x14ac:dyDescent="0.2"/>
    <row r="65297" hidden="1" x14ac:dyDescent="0.2"/>
    <row r="65298" hidden="1" x14ac:dyDescent="0.2"/>
    <row r="65299" hidden="1" x14ac:dyDescent="0.2"/>
    <row r="65300" hidden="1" x14ac:dyDescent="0.2"/>
    <row r="65301" hidden="1" x14ac:dyDescent="0.2"/>
    <row r="65302" hidden="1" x14ac:dyDescent="0.2"/>
    <row r="65303" hidden="1" x14ac:dyDescent="0.2"/>
    <row r="65304" hidden="1" x14ac:dyDescent="0.2"/>
    <row r="65305" hidden="1" x14ac:dyDescent="0.2"/>
    <row r="65306" hidden="1" x14ac:dyDescent="0.2"/>
    <row r="65307" hidden="1" x14ac:dyDescent="0.2"/>
    <row r="65308" hidden="1" x14ac:dyDescent="0.2"/>
    <row r="65309" hidden="1" x14ac:dyDescent="0.2"/>
    <row r="65310" hidden="1" x14ac:dyDescent="0.2"/>
    <row r="65311" hidden="1" x14ac:dyDescent="0.2"/>
    <row r="65312" hidden="1" x14ac:dyDescent="0.2"/>
    <row r="65313" hidden="1" x14ac:dyDescent="0.2"/>
    <row r="65314" hidden="1" x14ac:dyDescent="0.2"/>
    <row r="65315" hidden="1" x14ac:dyDescent="0.2"/>
    <row r="65316" hidden="1" x14ac:dyDescent="0.2"/>
    <row r="65317" hidden="1" x14ac:dyDescent="0.2"/>
    <row r="65318" hidden="1" x14ac:dyDescent="0.2"/>
    <row r="65319" hidden="1" x14ac:dyDescent="0.2"/>
    <row r="65320" hidden="1" x14ac:dyDescent="0.2"/>
    <row r="65321" hidden="1" x14ac:dyDescent="0.2"/>
    <row r="65322" hidden="1" x14ac:dyDescent="0.2"/>
    <row r="65323" hidden="1" x14ac:dyDescent="0.2"/>
    <row r="65324" hidden="1" x14ac:dyDescent="0.2"/>
    <row r="65325" hidden="1" x14ac:dyDescent="0.2"/>
    <row r="65326" hidden="1" x14ac:dyDescent="0.2"/>
    <row r="65327" hidden="1" x14ac:dyDescent="0.2"/>
    <row r="65328" hidden="1" x14ac:dyDescent="0.2"/>
    <row r="65329" hidden="1" x14ac:dyDescent="0.2"/>
    <row r="65330" hidden="1" x14ac:dyDescent="0.2"/>
    <row r="65331" hidden="1" x14ac:dyDescent="0.2"/>
    <row r="65332" hidden="1" x14ac:dyDescent="0.2"/>
    <row r="65333" hidden="1" x14ac:dyDescent="0.2"/>
    <row r="65334" hidden="1" x14ac:dyDescent="0.2"/>
    <row r="65335" hidden="1" x14ac:dyDescent="0.2"/>
    <row r="65336" hidden="1" x14ac:dyDescent="0.2"/>
    <row r="65337" hidden="1" x14ac:dyDescent="0.2"/>
    <row r="65338" hidden="1" x14ac:dyDescent="0.2"/>
    <row r="65339" hidden="1" x14ac:dyDescent="0.2"/>
    <row r="65340" hidden="1" x14ac:dyDescent="0.2"/>
    <row r="65341" hidden="1" x14ac:dyDescent="0.2"/>
    <row r="65342" hidden="1" x14ac:dyDescent="0.2"/>
    <row r="65343" hidden="1" x14ac:dyDescent="0.2"/>
    <row r="65344" hidden="1" x14ac:dyDescent="0.2"/>
    <row r="65345" hidden="1" x14ac:dyDescent="0.2"/>
    <row r="65346" hidden="1" x14ac:dyDescent="0.2"/>
    <row r="65347" hidden="1" x14ac:dyDescent="0.2"/>
    <row r="65348" hidden="1" x14ac:dyDescent="0.2"/>
    <row r="65349" hidden="1" x14ac:dyDescent="0.2"/>
    <row r="65350" hidden="1" x14ac:dyDescent="0.2"/>
    <row r="65351" hidden="1" x14ac:dyDescent="0.2"/>
    <row r="65352" hidden="1" x14ac:dyDescent="0.2"/>
    <row r="65353" hidden="1" x14ac:dyDescent="0.2"/>
    <row r="65354" hidden="1" x14ac:dyDescent="0.2"/>
    <row r="65355" hidden="1" x14ac:dyDescent="0.2"/>
    <row r="65356" hidden="1" x14ac:dyDescent="0.2"/>
    <row r="65357" hidden="1" x14ac:dyDescent="0.2"/>
    <row r="65358" hidden="1" x14ac:dyDescent="0.2"/>
    <row r="65359" hidden="1" x14ac:dyDescent="0.2"/>
    <row r="65360" hidden="1" x14ac:dyDescent="0.2"/>
    <row r="65361" hidden="1" x14ac:dyDescent="0.2"/>
    <row r="65362" hidden="1" x14ac:dyDescent="0.2"/>
    <row r="65363" hidden="1" x14ac:dyDescent="0.2"/>
    <row r="65364" hidden="1" x14ac:dyDescent="0.2"/>
    <row r="65365" hidden="1" x14ac:dyDescent="0.2"/>
    <row r="65366" hidden="1" x14ac:dyDescent="0.2"/>
    <row r="65367" hidden="1" x14ac:dyDescent="0.2"/>
    <row r="65368" hidden="1" x14ac:dyDescent="0.2"/>
    <row r="65369" hidden="1" x14ac:dyDescent="0.2"/>
    <row r="65370" hidden="1" x14ac:dyDescent="0.2"/>
    <row r="65371" hidden="1" x14ac:dyDescent="0.2"/>
    <row r="65372" hidden="1" x14ac:dyDescent="0.2"/>
    <row r="65373" hidden="1" x14ac:dyDescent="0.2"/>
    <row r="65374" hidden="1" x14ac:dyDescent="0.2"/>
    <row r="65375" hidden="1" x14ac:dyDescent="0.2"/>
    <row r="65376" hidden="1" x14ac:dyDescent="0.2"/>
    <row r="65377" hidden="1" x14ac:dyDescent="0.2"/>
    <row r="65378" hidden="1" x14ac:dyDescent="0.2"/>
    <row r="65379" hidden="1" x14ac:dyDescent="0.2"/>
    <row r="65380" hidden="1" x14ac:dyDescent="0.2"/>
    <row r="65381" hidden="1" x14ac:dyDescent="0.2"/>
    <row r="65382" hidden="1" x14ac:dyDescent="0.2"/>
    <row r="65383" hidden="1" x14ac:dyDescent="0.2"/>
    <row r="65384" hidden="1" x14ac:dyDescent="0.2"/>
    <row r="65385" hidden="1" x14ac:dyDescent="0.2"/>
    <row r="65386" hidden="1" x14ac:dyDescent="0.2"/>
    <row r="65387" hidden="1" x14ac:dyDescent="0.2"/>
    <row r="65388" hidden="1" x14ac:dyDescent="0.2"/>
    <row r="65389" hidden="1" x14ac:dyDescent="0.2"/>
    <row r="65390" hidden="1" x14ac:dyDescent="0.2"/>
    <row r="65391" hidden="1" x14ac:dyDescent="0.2"/>
    <row r="65392" hidden="1" x14ac:dyDescent="0.2"/>
    <row r="65393" hidden="1" x14ac:dyDescent="0.2"/>
    <row r="65394" hidden="1" x14ac:dyDescent="0.2"/>
    <row r="65395" hidden="1" x14ac:dyDescent="0.2"/>
    <row r="65396" hidden="1" x14ac:dyDescent="0.2"/>
    <row r="65397" hidden="1" x14ac:dyDescent="0.2"/>
    <row r="65398" hidden="1" x14ac:dyDescent="0.2"/>
    <row r="65399" hidden="1" x14ac:dyDescent="0.2"/>
    <row r="65400" hidden="1" x14ac:dyDescent="0.2"/>
    <row r="65401" hidden="1" x14ac:dyDescent="0.2"/>
    <row r="65402" hidden="1" x14ac:dyDescent="0.2"/>
    <row r="65403" hidden="1" x14ac:dyDescent="0.2"/>
    <row r="65404" hidden="1" x14ac:dyDescent="0.2"/>
    <row r="65405" hidden="1" x14ac:dyDescent="0.2"/>
    <row r="65406" hidden="1" x14ac:dyDescent="0.2"/>
    <row r="65407" hidden="1" x14ac:dyDescent="0.2"/>
    <row r="65408" hidden="1" x14ac:dyDescent="0.2"/>
    <row r="65409" hidden="1" x14ac:dyDescent="0.2"/>
    <row r="65410" hidden="1" x14ac:dyDescent="0.2"/>
    <row r="65411" hidden="1" x14ac:dyDescent="0.2"/>
    <row r="65412" hidden="1" x14ac:dyDescent="0.2"/>
    <row r="65413" hidden="1" x14ac:dyDescent="0.2"/>
    <row r="65414" hidden="1" x14ac:dyDescent="0.2"/>
    <row r="65415" hidden="1" x14ac:dyDescent="0.2"/>
    <row r="65416" hidden="1" x14ac:dyDescent="0.2"/>
    <row r="65417" hidden="1" x14ac:dyDescent="0.2"/>
    <row r="65418" hidden="1" x14ac:dyDescent="0.2"/>
    <row r="65419" hidden="1" x14ac:dyDescent="0.2"/>
    <row r="65420" hidden="1" x14ac:dyDescent="0.2"/>
    <row r="65421" hidden="1" x14ac:dyDescent="0.2"/>
    <row r="65422" hidden="1" x14ac:dyDescent="0.2"/>
    <row r="65423" hidden="1" x14ac:dyDescent="0.2"/>
    <row r="65424" hidden="1" x14ac:dyDescent="0.2"/>
    <row r="65425" hidden="1" x14ac:dyDescent="0.2"/>
    <row r="65426" hidden="1" x14ac:dyDescent="0.2"/>
    <row r="65427" hidden="1" x14ac:dyDescent="0.2"/>
    <row r="65428" hidden="1" x14ac:dyDescent="0.2"/>
    <row r="65429" hidden="1" x14ac:dyDescent="0.2"/>
    <row r="65430" hidden="1" x14ac:dyDescent="0.2"/>
    <row r="65431" hidden="1" x14ac:dyDescent="0.2"/>
    <row r="65432" hidden="1" x14ac:dyDescent="0.2"/>
    <row r="65433" hidden="1" x14ac:dyDescent="0.2"/>
    <row r="65434" hidden="1" x14ac:dyDescent="0.2"/>
    <row r="65435" hidden="1" x14ac:dyDescent="0.2"/>
    <row r="65436" hidden="1" x14ac:dyDescent="0.2"/>
    <row r="65437" hidden="1" x14ac:dyDescent="0.2"/>
    <row r="65438" hidden="1" x14ac:dyDescent="0.2"/>
    <row r="65439" hidden="1" x14ac:dyDescent="0.2"/>
    <row r="65440" hidden="1" x14ac:dyDescent="0.2"/>
    <row r="65441" hidden="1" x14ac:dyDescent="0.2"/>
    <row r="65442" hidden="1" x14ac:dyDescent="0.2"/>
    <row r="65443" hidden="1" x14ac:dyDescent="0.2"/>
    <row r="65444" hidden="1" x14ac:dyDescent="0.2"/>
    <row r="65445" hidden="1" x14ac:dyDescent="0.2"/>
    <row r="65446" hidden="1" x14ac:dyDescent="0.2"/>
    <row r="65447" hidden="1" x14ac:dyDescent="0.2"/>
    <row r="65448" hidden="1" x14ac:dyDescent="0.2"/>
    <row r="65449" hidden="1" x14ac:dyDescent="0.2"/>
    <row r="65450" hidden="1" x14ac:dyDescent="0.2"/>
    <row r="65451" hidden="1" x14ac:dyDescent="0.2"/>
    <row r="65452" hidden="1" x14ac:dyDescent="0.2"/>
    <row r="65453" hidden="1" x14ac:dyDescent="0.2"/>
    <row r="65454" hidden="1" x14ac:dyDescent="0.2"/>
    <row r="65455" hidden="1" x14ac:dyDescent="0.2"/>
    <row r="65456" hidden="1" x14ac:dyDescent="0.2"/>
    <row r="65457" hidden="1" x14ac:dyDescent="0.2"/>
    <row r="65458" hidden="1" x14ac:dyDescent="0.2"/>
    <row r="65459" hidden="1" x14ac:dyDescent="0.2"/>
    <row r="65460" hidden="1" x14ac:dyDescent="0.2"/>
    <row r="65461" hidden="1" x14ac:dyDescent="0.2"/>
    <row r="65462" hidden="1" x14ac:dyDescent="0.2"/>
    <row r="65463" hidden="1" x14ac:dyDescent="0.2"/>
    <row r="65464" hidden="1" x14ac:dyDescent="0.2"/>
    <row r="65465" hidden="1" x14ac:dyDescent="0.2"/>
    <row r="65466" hidden="1" x14ac:dyDescent="0.2"/>
    <row r="65467" hidden="1" x14ac:dyDescent="0.2"/>
    <row r="65468" hidden="1" x14ac:dyDescent="0.2"/>
    <row r="65469" hidden="1" x14ac:dyDescent="0.2"/>
    <row r="65470" hidden="1" x14ac:dyDescent="0.2"/>
    <row r="65471" hidden="1" x14ac:dyDescent="0.2"/>
    <row r="65472" hidden="1" x14ac:dyDescent="0.2"/>
    <row r="65473" hidden="1" x14ac:dyDescent="0.2"/>
    <row r="65474" hidden="1" x14ac:dyDescent="0.2"/>
    <row r="65475" hidden="1" x14ac:dyDescent="0.2"/>
    <row r="65476" hidden="1" x14ac:dyDescent="0.2"/>
    <row r="65477" hidden="1" x14ac:dyDescent="0.2"/>
    <row r="65478" hidden="1" x14ac:dyDescent="0.2"/>
    <row r="65479" hidden="1" x14ac:dyDescent="0.2"/>
    <row r="65480" hidden="1" x14ac:dyDescent="0.2"/>
    <row r="65481" hidden="1" x14ac:dyDescent="0.2"/>
    <row r="65482" hidden="1" x14ac:dyDescent="0.2"/>
    <row r="65483" hidden="1" x14ac:dyDescent="0.2"/>
    <row r="65484" hidden="1" x14ac:dyDescent="0.2"/>
    <row r="65485" hidden="1" x14ac:dyDescent="0.2"/>
    <row r="65486" hidden="1" x14ac:dyDescent="0.2"/>
    <row r="65487" hidden="1" x14ac:dyDescent="0.2"/>
    <row r="65488" hidden="1" x14ac:dyDescent="0.2"/>
    <row r="65489" hidden="1" x14ac:dyDescent="0.2"/>
    <row r="65490" hidden="1" x14ac:dyDescent="0.2"/>
    <row r="65491" hidden="1" x14ac:dyDescent="0.2"/>
    <row r="65492" hidden="1" x14ac:dyDescent="0.2"/>
    <row r="65493" hidden="1" x14ac:dyDescent="0.2"/>
    <row r="65494" hidden="1" x14ac:dyDescent="0.2"/>
    <row r="65495" hidden="1" x14ac:dyDescent="0.2"/>
    <row r="65496" hidden="1" x14ac:dyDescent="0.2"/>
    <row r="65497" hidden="1" x14ac:dyDescent="0.2"/>
    <row r="65498" hidden="1" x14ac:dyDescent="0.2"/>
    <row r="65499" hidden="1" x14ac:dyDescent="0.2"/>
    <row r="65500" hidden="1" x14ac:dyDescent="0.2"/>
    <row r="65501" hidden="1" x14ac:dyDescent="0.2"/>
    <row r="65502" hidden="1" x14ac:dyDescent="0.2"/>
    <row r="65503" hidden="1" x14ac:dyDescent="0.2"/>
    <row r="65504" hidden="1" x14ac:dyDescent="0.2"/>
    <row r="65505" hidden="1" x14ac:dyDescent="0.2"/>
    <row r="65506" hidden="1" x14ac:dyDescent="0.2"/>
    <row r="65507" hidden="1" x14ac:dyDescent="0.2"/>
    <row r="65508" hidden="1" x14ac:dyDescent="0.2"/>
    <row r="65509" hidden="1" x14ac:dyDescent="0.2"/>
    <row r="65510" hidden="1" x14ac:dyDescent="0.2"/>
    <row r="65511" hidden="1" x14ac:dyDescent="0.2"/>
    <row r="65512" hidden="1" x14ac:dyDescent="0.2"/>
    <row r="65513" hidden="1" x14ac:dyDescent="0.2"/>
    <row r="65514" hidden="1" x14ac:dyDescent="0.2"/>
    <row r="65515" hidden="1" x14ac:dyDescent="0.2"/>
    <row r="65516" hidden="1" x14ac:dyDescent="0.2"/>
    <row r="65517" hidden="1" x14ac:dyDescent="0.2"/>
    <row r="65518" hidden="1" x14ac:dyDescent="0.2"/>
    <row r="65519" hidden="1" x14ac:dyDescent="0.2"/>
    <row r="65520" hidden="1" x14ac:dyDescent="0.2"/>
    <row r="65521" hidden="1" x14ac:dyDescent="0.2"/>
    <row r="65522" hidden="1" x14ac:dyDescent="0.2"/>
    <row r="65523" hidden="1" x14ac:dyDescent="0.2"/>
    <row r="65524" hidden="1" x14ac:dyDescent="0.2"/>
    <row r="65525" hidden="1" x14ac:dyDescent="0.2"/>
    <row r="65526" hidden="1" x14ac:dyDescent="0.2"/>
    <row r="65527" hidden="1" x14ac:dyDescent="0.2"/>
    <row r="65528" hidden="1" x14ac:dyDescent="0.2"/>
    <row r="65529" hidden="1" x14ac:dyDescent="0.2"/>
    <row r="65530" hidden="1" x14ac:dyDescent="0.2"/>
    <row r="65531" hidden="1" x14ac:dyDescent="0.2"/>
    <row r="65532" hidden="1" x14ac:dyDescent="0.2"/>
    <row r="65533" hidden="1" x14ac:dyDescent="0.2"/>
    <row r="65534" hidden="1" x14ac:dyDescent="0.2"/>
  </sheetData>
  <mergeCells count="9">
    <mergeCell ref="A2:G2"/>
    <mergeCell ref="A3:G3"/>
    <mergeCell ref="A5:A7"/>
    <mergeCell ref="B5:G6"/>
    <mergeCell ref="A67:H68"/>
    <mergeCell ref="A34:G34"/>
    <mergeCell ref="A35:G35"/>
    <mergeCell ref="A37:A39"/>
    <mergeCell ref="B37:G38"/>
  </mergeCells>
  <phoneticPr fontId="13" type="noConversion"/>
  <hyperlinks>
    <hyperlink ref="A1" location="Inhalt!A1" display="Inhalt"/>
  </hyperlinks>
  <pageMargins left="0.78740157499999996" right="0.78740157499999996" top="0.984251969" bottom="0.984251969" header="0.4921259845" footer="0.4921259845"/>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IM193"/>
  <sheetViews>
    <sheetView showGridLines="0" zoomScaleNormal="100" workbookViewId="0"/>
  </sheetViews>
  <sheetFormatPr baseColWidth="10" defaultColWidth="0" defaultRowHeight="12.75" customHeight="1" zeroHeight="1" x14ac:dyDescent="0.2"/>
  <cols>
    <col min="1" max="1" width="31.7109375" style="61" customWidth="1"/>
    <col min="2" max="7" width="12.5703125" style="61" customWidth="1"/>
    <col min="8" max="8" width="0.85546875" style="61" customWidth="1"/>
    <col min="9" max="16384" width="0" style="61" hidden="1"/>
  </cols>
  <sheetData>
    <row r="1" spans="1:247" ht="12.75" customHeight="1" x14ac:dyDescent="0.2">
      <c r="A1" s="253" t="s">
        <v>286</v>
      </c>
    </row>
    <row r="2" spans="1:247" ht="15" x14ac:dyDescent="0.2">
      <c r="A2" s="469" t="s">
        <v>329</v>
      </c>
      <c r="B2" s="469"/>
      <c r="C2" s="469"/>
      <c r="D2" s="469"/>
      <c r="E2" s="469"/>
      <c r="F2" s="469"/>
      <c r="G2" s="469"/>
      <c r="IM2" s="78"/>
    </row>
    <row r="3" spans="1:247" ht="15" x14ac:dyDescent="0.2">
      <c r="A3" s="469" t="s">
        <v>364</v>
      </c>
      <c r="B3" s="469"/>
      <c r="C3" s="469"/>
      <c r="D3" s="469"/>
      <c r="E3" s="469"/>
      <c r="F3" s="469"/>
      <c r="G3" s="469"/>
    </row>
    <row r="4" spans="1:247" ht="15" x14ac:dyDescent="0.2">
      <c r="A4" s="68"/>
      <c r="B4" s="68"/>
      <c r="C4" s="68"/>
      <c r="D4" s="68"/>
      <c r="E4" s="68"/>
      <c r="F4" s="68"/>
      <c r="G4" s="68"/>
    </row>
    <row r="5" spans="1:247" ht="12.75" customHeight="1" x14ac:dyDescent="0.2">
      <c r="A5" s="470" t="s">
        <v>215</v>
      </c>
      <c r="B5" s="473" t="s">
        <v>375</v>
      </c>
      <c r="C5" s="474"/>
      <c r="D5" s="474"/>
      <c r="E5" s="474"/>
      <c r="F5" s="474"/>
      <c r="G5" s="474"/>
    </row>
    <row r="6" spans="1:247" x14ac:dyDescent="0.2">
      <c r="A6" s="471"/>
      <c r="B6" s="475"/>
      <c r="C6" s="476"/>
      <c r="D6" s="476"/>
      <c r="E6" s="476"/>
      <c r="F6" s="476"/>
      <c r="G6" s="476"/>
    </row>
    <row r="7" spans="1:247" x14ac:dyDescent="0.2">
      <c r="A7" s="472"/>
      <c r="B7" s="71" t="s">
        <v>82</v>
      </c>
      <c r="C7" s="71" t="s">
        <v>86</v>
      </c>
      <c r="D7" s="71" t="s">
        <v>59</v>
      </c>
      <c r="E7" s="72" t="s">
        <v>86</v>
      </c>
      <c r="F7" s="72" t="s">
        <v>60</v>
      </c>
      <c r="G7" s="72" t="s">
        <v>86</v>
      </c>
    </row>
    <row r="8" spans="1:247" x14ac:dyDescent="0.2"/>
    <row r="9" spans="1:247" x14ac:dyDescent="0.2">
      <c r="A9" s="73" t="s">
        <v>82</v>
      </c>
      <c r="B9" s="289">
        <v>2016241</v>
      </c>
      <c r="C9" s="79">
        <v>100</v>
      </c>
      <c r="D9" s="289">
        <v>1300761</v>
      </c>
      <c r="E9" s="79">
        <v>100</v>
      </c>
      <c r="F9" s="432">
        <f>B9-D9</f>
        <v>715480</v>
      </c>
      <c r="G9" s="79">
        <v>100</v>
      </c>
    </row>
    <row r="10" spans="1:247" x14ac:dyDescent="0.2">
      <c r="A10" s="75" t="s">
        <v>87</v>
      </c>
      <c r="B10" s="297"/>
      <c r="C10" s="297"/>
      <c r="D10" s="297"/>
      <c r="E10" s="297"/>
      <c r="F10" s="74"/>
      <c r="G10" s="297"/>
    </row>
    <row r="11" spans="1:247" x14ac:dyDescent="0.2">
      <c r="A11" s="287" t="s">
        <v>226</v>
      </c>
      <c r="B11" s="288">
        <v>326379</v>
      </c>
      <c r="C11" s="50">
        <f>B11*$C$9/$B$9</f>
        <v>16.187499411032707</v>
      </c>
      <c r="D11" s="288">
        <v>231151</v>
      </c>
      <c r="E11" s="50">
        <f>D11*$E$9/$D$9</f>
        <v>17.770443609548565</v>
      </c>
      <c r="F11" s="333">
        <f>B11-D11</f>
        <v>95228</v>
      </c>
      <c r="G11" s="50">
        <f>F11*$G$9/$F$9</f>
        <v>13.30966623804998</v>
      </c>
    </row>
    <row r="12" spans="1:247" x14ac:dyDescent="0.2">
      <c r="A12" s="287" t="s">
        <v>135</v>
      </c>
      <c r="B12" s="288">
        <v>212182</v>
      </c>
      <c r="C12" s="50">
        <f t="shared" ref="C12:C30" si="0">B12*$C$9/$B$9</f>
        <v>10.523642758975738</v>
      </c>
      <c r="D12" s="288">
        <v>136559</v>
      </c>
      <c r="E12" s="50">
        <f t="shared" ref="E12:E30" si="1">D12*$E$9/$D$9</f>
        <v>10.498392863869688</v>
      </c>
      <c r="F12" s="333">
        <f t="shared" ref="F12:F30" si="2">B12-D12</f>
        <v>75623</v>
      </c>
      <c r="G12" s="50">
        <f t="shared" ref="G12:G30" si="3">F12*$G$9/$F$9</f>
        <v>10.569547716218482</v>
      </c>
    </row>
    <row r="13" spans="1:247" x14ac:dyDescent="0.2">
      <c r="A13" s="287" t="s">
        <v>89</v>
      </c>
      <c r="B13" s="288">
        <v>189768</v>
      </c>
      <c r="C13" s="50">
        <f t="shared" si="0"/>
        <v>9.4119700968287017</v>
      </c>
      <c r="D13" s="288">
        <v>121902</v>
      </c>
      <c r="E13" s="50">
        <f t="shared" si="1"/>
        <v>9.3715909379201872</v>
      </c>
      <c r="F13" s="333">
        <f t="shared" si="2"/>
        <v>67866</v>
      </c>
      <c r="G13" s="50">
        <f t="shared" si="3"/>
        <v>9.4853804438978031</v>
      </c>
    </row>
    <row r="14" spans="1:247" x14ac:dyDescent="0.2">
      <c r="A14" s="287" t="s">
        <v>179</v>
      </c>
      <c r="B14" s="288">
        <v>94585</v>
      </c>
      <c r="C14" s="50">
        <f t="shared" si="0"/>
        <v>4.6911554719897079</v>
      </c>
      <c r="D14" s="288">
        <v>69250</v>
      </c>
      <c r="E14" s="50">
        <f t="shared" si="1"/>
        <v>5.3238066024427235</v>
      </c>
      <c r="F14" s="333">
        <f t="shared" si="2"/>
        <v>25335</v>
      </c>
      <c r="G14" s="50">
        <f t="shared" si="3"/>
        <v>3.5409794823055849</v>
      </c>
    </row>
    <row r="15" spans="1:247" x14ac:dyDescent="0.2">
      <c r="A15" s="287" t="s">
        <v>132</v>
      </c>
      <c r="B15" s="288">
        <v>83226</v>
      </c>
      <c r="C15" s="50">
        <f t="shared" si="0"/>
        <v>4.1277803595899494</v>
      </c>
      <c r="D15" s="288">
        <v>51404</v>
      </c>
      <c r="E15" s="50">
        <f t="shared" si="1"/>
        <v>3.9518404995229717</v>
      </c>
      <c r="F15" s="333">
        <f t="shared" si="2"/>
        <v>31822</v>
      </c>
      <c r="G15" s="50">
        <f t="shared" si="3"/>
        <v>4.4476435400011178</v>
      </c>
    </row>
    <row r="16" spans="1:247" x14ac:dyDescent="0.2">
      <c r="A16" s="287" t="s">
        <v>185</v>
      </c>
      <c r="B16" s="288">
        <v>71704</v>
      </c>
      <c r="C16" s="50">
        <f t="shared" si="0"/>
        <v>3.5563208961627106</v>
      </c>
      <c r="D16" s="288">
        <v>51173</v>
      </c>
      <c r="E16" s="50">
        <f t="shared" si="1"/>
        <v>3.9340816645025489</v>
      </c>
      <c r="F16" s="333">
        <f t="shared" si="2"/>
        <v>20531</v>
      </c>
      <c r="G16" s="50">
        <f t="shared" si="3"/>
        <v>2.8695421255660536</v>
      </c>
    </row>
    <row r="17" spans="1:7" x14ac:dyDescent="0.2">
      <c r="A17" s="287" t="s">
        <v>94</v>
      </c>
      <c r="B17" s="288">
        <v>71505</v>
      </c>
      <c r="C17" s="50">
        <f t="shared" si="0"/>
        <v>3.5464510442948041</v>
      </c>
      <c r="D17" s="288">
        <v>43204</v>
      </c>
      <c r="E17" s="50">
        <f t="shared" si="1"/>
        <v>3.3214402953348077</v>
      </c>
      <c r="F17" s="333">
        <f t="shared" si="2"/>
        <v>28301</v>
      </c>
      <c r="G17" s="50">
        <f t="shared" si="3"/>
        <v>3.9555263599262034</v>
      </c>
    </row>
    <row r="18" spans="1:7" x14ac:dyDescent="0.2">
      <c r="A18" s="287" t="s">
        <v>129</v>
      </c>
      <c r="B18" s="288">
        <v>68838</v>
      </c>
      <c r="C18" s="50">
        <f t="shared" si="0"/>
        <v>3.414175190366628</v>
      </c>
      <c r="D18" s="288">
        <v>42507</v>
      </c>
      <c r="E18" s="50">
        <f t="shared" si="1"/>
        <v>3.2678562779788138</v>
      </c>
      <c r="F18" s="333">
        <f t="shared" si="2"/>
        <v>26331</v>
      </c>
      <c r="G18" s="50">
        <f t="shared" si="3"/>
        <v>3.6801867277911331</v>
      </c>
    </row>
    <row r="19" spans="1:7" x14ac:dyDescent="0.2">
      <c r="A19" s="287" t="s">
        <v>133</v>
      </c>
      <c r="B19" s="288">
        <v>57006</v>
      </c>
      <c r="C19" s="50">
        <f t="shared" si="0"/>
        <v>2.8273405808135039</v>
      </c>
      <c r="D19" s="288">
        <v>37387</v>
      </c>
      <c r="E19" s="50">
        <f t="shared" si="1"/>
        <v>2.8742405407296192</v>
      </c>
      <c r="F19" s="333">
        <f t="shared" si="2"/>
        <v>19619</v>
      </c>
      <c r="G19" s="50">
        <f t="shared" si="3"/>
        <v>2.7420752501816961</v>
      </c>
    </row>
    <row r="20" spans="1:7" x14ac:dyDescent="0.2">
      <c r="A20" s="287" t="s">
        <v>126</v>
      </c>
      <c r="B20" s="288">
        <v>55618</v>
      </c>
      <c r="C20" s="50">
        <f t="shared" si="0"/>
        <v>2.7584996039659941</v>
      </c>
      <c r="D20" s="288">
        <v>37615</v>
      </c>
      <c r="E20" s="50">
        <f t="shared" si="1"/>
        <v>2.8917687415289972</v>
      </c>
      <c r="F20" s="333">
        <f t="shared" si="2"/>
        <v>18003</v>
      </c>
      <c r="G20" s="50">
        <f t="shared" si="3"/>
        <v>2.5162128920445017</v>
      </c>
    </row>
    <row r="21" spans="1:7" x14ac:dyDescent="0.2">
      <c r="A21" s="287" t="s">
        <v>136</v>
      </c>
      <c r="B21" s="288">
        <v>42335</v>
      </c>
      <c r="C21" s="50">
        <f t="shared" si="0"/>
        <v>2.099699391094616</v>
      </c>
      <c r="D21" s="288">
        <v>23593</v>
      </c>
      <c r="E21" s="50">
        <f t="shared" si="1"/>
        <v>1.8137843923672374</v>
      </c>
      <c r="F21" s="333">
        <f t="shared" si="2"/>
        <v>18742</v>
      </c>
      <c r="G21" s="50">
        <f t="shared" si="3"/>
        <v>2.6195001956728352</v>
      </c>
    </row>
    <row r="22" spans="1:7" x14ac:dyDescent="0.2">
      <c r="A22" s="287" t="s">
        <v>221</v>
      </c>
      <c r="B22" s="288">
        <v>41317</v>
      </c>
      <c r="C22" s="50">
        <f t="shared" si="0"/>
        <v>2.0492093951070331</v>
      </c>
      <c r="D22" s="288">
        <v>26820</v>
      </c>
      <c r="E22" s="50">
        <f t="shared" si="1"/>
        <v>2.0618699361373842</v>
      </c>
      <c r="F22" s="333">
        <f t="shared" si="2"/>
        <v>14497</v>
      </c>
      <c r="G22" s="50">
        <f t="shared" si="3"/>
        <v>2.0261922066305136</v>
      </c>
    </row>
    <row r="23" spans="1:7" x14ac:dyDescent="0.2">
      <c r="A23" s="287" t="s">
        <v>163</v>
      </c>
      <c r="B23" s="288">
        <v>37641</v>
      </c>
      <c r="C23" s="50">
        <f t="shared" si="0"/>
        <v>1.8668899204013807</v>
      </c>
      <c r="D23" s="288">
        <v>30996</v>
      </c>
      <c r="E23" s="50">
        <f t="shared" si="1"/>
        <v>2.3829127718312586</v>
      </c>
      <c r="F23" s="333">
        <f t="shared" si="2"/>
        <v>6645</v>
      </c>
      <c r="G23" s="50">
        <f t="shared" si="3"/>
        <v>0.92874713479063009</v>
      </c>
    </row>
    <row r="24" spans="1:7" x14ac:dyDescent="0.2">
      <c r="A24" s="287" t="s">
        <v>101</v>
      </c>
      <c r="B24" s="288">
        <v>31528</v>
      </c>
      <c r="C24" s="50">
        <f t="shared" si="0"/>
        <v>1.5637019582480467</v>
      </c>
      <c r="D24" s="288">
        <v>18684</v>
      </c>
      <c r="E24" s="50">
        <f t="shared" si="1"/>
        <v>1.4363899286648354</v>
      </c>
      <c r="F24" s="333">
        <f t="shared" si="2"/>
        <v>12844</v>
      </c>
      <c r="G24" s="50">
        <f t="shared" si="3"/>
        <v>1.7951584949963661</v>
      </c>
    </row>
    <row r="25" spans="1:7" x14ac:dyDescent="0.2">
      <c r="A25" s="287" t="s">
        <v>92</v>
      </c>
      <c r="B25" s="288">
        <v>29629</v>
      </c>
      <c r="C25" s="50">
        <f t="shared" si="0"/>
        <v>1.4695167889156109</v>
      </c>
      <c r="D25" s="288">
        <v>16552</v>
      </c>
      <c r="E25" s="50">
        <f t="shared" si="1"/>
        <v>1.272485875575913</v>
      </c>
      <c r="F25" s="333">
        <f t="shared" si="2"/>
        <v>13077</v>
      </c>
      <c r="G25" s="50">
        <f t="shared" si="3"/>
        <v>1.8277240453960977</v>
      </c>
    </row>
    <row r="26" spans="1:7" x14ac:dyDescent="0.2">
      <c r="A26" s="287" t="s">
        <v>99</v>
      </c>
      <c r="B26" s="288">
        <v>27952</v>
      </c>
      <c r="C26" s="50">
        <f t="shared" si="0"/>
        <v>1.386342208099131</v>
      </c>
      <c r="D26" s="288">
        <v>15577</v>
      </c>
      <c r="E26" s="50">
        <f t="shared" si="1"/>
        <v>1.1975297537364666</v>
      </c>
      <c r="F26" s="333">
        <f t="shared" si="2"/>
        <v>12375</v>
      </c>
      <c r="G26" s="50">
        <f t="shared" si="3"/>
        <v>1.7296080952647175</v>
      </c>
    </row>
    <row r="27" spans="1:7" x14ac:dyDescent="0.2">
      <c r="A27" s="287" t="s">
        <v>109</v>
      </c>
      <c r="B27" s="288">
        <v>25202</v>
      </c>
      <c r="C27" s="50">
        <f t="shared" si="0"/>
        <v>1.249949782788863</v>
      </c>
      <c r="D27" s="288">
        <v>12015</v>
      </c>
      <c r="E27" s="50">
        <f t="shared" si="1"/>
        <v>0.92369005528302284</v>
      </c>
      <c r="F27" s="333">
        <f t="shared" si="2"/>
        <v>13187</v>
      </c>
      <c r="G27" s="50">
        <f t="shared" si="3"/>
        <v>1.8430983395762286</v>
      </c>
    </row>
    <row r="28" spans="1:7" x14ac:dyDescent="0.2">
      <c r="A28" s="287" t="s">
        <v>196</v>
      </c>
      <c r="B28" s="288">
        <v>24707</v>
      </c>
      <c r="C28" s="50">
        <f t="shared" si="0"/>
        <v>1.2253991462330147</v>
      </c>
      <c r="D28" s="288">
        <v>22296</v>
      </c>
      <c r="E28" s="50">
        <f t="shared" si="1"/>
        <v>1.7140735308023534</v>
      </c>
      <c r="F28" s="333">
        <f t="shared" si="2"/>
        <v>2411</v>
      </c>
      <c r="G28" s="50">
        <f t="shared" si="3"/>
        <v>0.3369765751663219</v>
      </c>
    </row>
    <row r="29" spans="1:7" x14ac:dyDescent="0.2">
      <c r="A29" s="287" t="s">
        <v>134</v>
      </c>
      <c r="B29" s="288">
        <v>24595</v>
      </c>
      <c r="C29" s="50">
        <f t="shared" si="0"/>
        <v>1.2198442547294694</v>
      </c>
      <c r="D29" s="288">
        <v>12928</v>
      </c>
      <c r="E29" s="50">
        <f t="shared" si="1"/>
        <v>0.99387973655421713</v>
      </c>
      <c r="F29" s="333">
        <f t="shared" si="2"/>
        <v>11667</v>
      </c>
      <c r="G29" s="50">
        <f t="shared" si="3"/>
        <v>1.6306535472689663</v>
      </c>
    </row>
    <row r="30" spans="1:7" x14ac:dyDescent="0.2">
      <c r="A30" s="287" t="s">
        <v>183</v>
      </c>
      <c r="B30" s="288">
        <v>24168</v>
      </c>
      <c r="C30" s="50">
        <f t="shared" si="0"/>
        <v>1.1986662308722023</v>
      </c>
      <c r="D30" s="288">
        <v>16394</v>
      </c>
      <c r="E30" s="50">
        <f t="shared" si="1"/>
        <v>1.2603391399342385</v>
      </c>
      <c r="F30" s="333">
        <f t="shared" si="2"/>
        <v>7774</v>
      </c>
      <c r="G30" s="50">
        <f t="shared" si="3"/>
        <v>1.0865432996030637</v>
      </c>
    </row>
    <row r="31" spans="1:7" x14ac:dyDescent="0.2">
      <c r="A31" s="80"/>
      <c r="B31" s="64"/>
      <c r="C31" s="76"/>
      <c r="D31" s="64"/>
      <c r="E31" s="76"/>
      <c r="F31" s="64"/>
      <c r="G31" s="76"/>
    </row>
    <row r="32" spans="1:7" x14ac:dyDescent="0.2">
      <c r="A32" s="256"/>
    </row>
    <row r="33" spans="1:7" x14ac:dyDescent="0.2">
      <c r="A33" s="257"/>
    </row>
    <row r="34" spans="1:7" ht="15" customHeight="1" x14ac:dyDescent="0.2">
      <c r="A34" s="479" t="s">
        <v>84</v>
      </c>
      <c r="B34" s="479"/>
      <c r="C34" s="479"/>
      <c r="D34" s="479"/>
      <c r="E34" s="479"/>
      <c r="F34" s="479"/>
      <c r="G34" s="479"/>
    </row>
    <row r="35" spans="1:7" ht="15" customHeight="1" x14ac:dyDescent="0.2">
      <c r="A35" s="479" t="s">
        <v>365</v>
      </c>
      <c r="B35" s="479"/>
      <c r="C35" s="479"/>
      <c r="D35" s="479"/>
      <c r="E35" s="479"/>
      <c r="F35" s="479"/>
      <c r="G35" s="479"/>
    </row>
    <row r="36" spans="1:7" ht="15" customHeight="1" x14ac:dyDescent="0.2">
      <c r="A36" s="1"/>
      <c r="B36" s="1"/>
      <c r="C36" s="1"/>
      <c r="D36" s="1"/>
      <c r="E36" s="1"/>
      <c r="F36" s="1"/>
      <c r="G36" s="1"/>
    </row>
    <row r="37" spans="1:7" x14ac:dyDescent="0.2">
      <c r="A37" s="462" t="s">
        <v>85</v>
      </c>
      <c r="B37" s="473" t="s">
        <v>375</v>
      </c>
      <c r="C37" s="474"/>
      <c r="D37" s="474"/>
      <c r="E37" s="474"/>
      <c r="F37" s="474"/>
      <c r="G37" s="474"/>
    </row>
    <row r="38" spans="1:7" x14ac:dyDescent="0.2">
      <c r="A38" s="464"/>
      <c r="B38" s="475"/>
      <c r="C38" s="476"/>
      <c r="D38" s="476"/>
      <c r="E38" s="476"/>
      <c r="F38" s="476"/>
      <c r="G38" s="476"/>
    </row>
    <row r="39" spans="1:7" x14ac:dyDescent="0.2">
      <c r="A39" s="466"/>
      <c r="B39" s="45" t="s">
        <v>82</v>
      </c>
      <c r="C39" s="45" t="s">
        <v>86</v>
      </c>
      <c r="D39" s="45" t="s">
        <v>59</v>
      </c>
      <c r="E39" s="19" t="s">
        <v>86</v>
      </c>
      <c r="F39" s="19" t="s">
        <v>60</v>
      </c>
      <c r="G39" s="19" t="s">
        <v>86</v>
      </c>
    </row>
    <row r="40" spans="1:7" x14ac:dyDescent="0.2">
      <c r="A40" s="1"/>
      <c r="B40" s="1"/>
      <c r="C40" s="1"/>
      <c r="D40" s="1"/>
      <c r="E40" s="1"/>
      <c r="F40" s="1"/>
      <c r="G40" s="1"/>
    </row>
    <row r="41" spans="1:7" x14ac:dyDescent="0.2">
      <c r="A41" s="47" t="s">
        <v>82</v>
      </c>
      <c r="B41" s="289">
        <v>859278</v>
      </c>
      <c r="C41" s="104">
        <v>100</v>
      </c>
      <c r="D41" s="289">
        <v>559818</v>
      </c>
      <c r="E41" s="48">
        <v>100</v>
      </c>
      <c r="F41" s="432">
        <f>B41-D41</f>
        <v>299460</v>
      </c>
      <c r="G41" s="48">
        <v>100</v>
      </c>
    </row>
    <row r="42" spans="1:7" x14ac:dyDescent="0.2">
      <c r="A42" s="49" t="s">
        <v>87</v>
      </c>
      <c r="B42" s="328"/>
      <c r="C42" s="48"/>
      <c r="D42" s="48"/>
      <c r="E42" s="48"/>
      <c r="F42" s="74"/>
      <c r="G42" s="48"/>
    </row>
    <row r="43" spans="1:7" x14ac:dyDescent="0.2">
      <c r="A43" s="287" t="s">
        <v>89</v>
      </c>
      <c r="B43" s="288">
        <v>126851</v>
      </c>
      <c r="C43" s="301">
        <f>B43*$C$41/$B$41</f>
        <v>14.762509921119824</v>
      </c>
      <c r="D43" s="288">
        <v>87713</v>
      </c>
      <c r="E43" s="301">
        <f>D43*$E$41/$D$41</f>
        <v>15.668127855838861</v>
      </c>
      <c r="F43" s="333">
        <f>B43-D43</f>
        <v>39138</v>
      </c>
      <c r="G43" s="301">
        <f>F43*$G$41/$F$41</f>
        <v>13.069525145261471</v>
      </c>
    </row>
    <row r="44" spans="1:7" x14ac:dyDescent="0.2">
      <c r="A44" s="287" t="s">
        <v>135</v>
      </c>
      <c r="B44" s="288">
        <v>125934</v>
      </c>
      <c r="C44" s="301">
        <f t="shared" ref="C44:C62" si="4">B44*$C$41/$B$41</f>
        <v>14.655792421079092</v>
      </c>
      <c r="D44" s="288">
        <v>85683</v>
      </c>
      <c r="E44" s="301">
        <f t="shared" ref="E44:E62" si="5">D44*$E$41/$D$41</f>
        <v>15.305510005037352</v>
      </c>
      <c r="F44" s="333">
        <f t="shared" ref="F44:F62" si="6">B44-D44</f>
        <v>40251</v>
      </c>
      <c r="G44" s="301">
        <f t="shared" ref="G44:G62" si="7">F44*$G$41/$F$41</f>
        <v>13.441194149469045</v>
      </c>
    </row>
    <row r="45" spans="1:7" x14ac:dyDescent="0.2">
      <c r="A45" s="287" t="s">
        <v>132</v>
      </c>
      <c r="B45" s="288">
        <v>45398</v>
      </c>
      <c r="C45" s="301">
        <f t="shared" si="4"/>
        <v>5.2832727010350551</v>
      </c>
      <c r="D45" s="288">
        <v>31700</v>
      </c>
      <c r="E45" s="301">
        <f t="shared" si="5"/>
        <v>5.6625546159644742</v>
      </c>
      <c r="F45" s="333">
        <f t="shared" si="6"/>
        <v>13698</v>
      </c>
      <c r="G45" s="301">
        <f t="shared" si="7"/>
        <v>4.5742336205169307</v>
      </c>
    </row>
    <row r="46" spans="1:7" x14ac:dyDescent="0.2">
      <c r="A46" s="287" t="s">
        <v>126</v>
      </c>
      <c r="B46" s="288">
        <v>37241</v>
      </c>
      <c r="C46" s="301">
        <f t="shared" si="4"/>
        <v>4.3339873707926886</v>
      </c>
      <c r="D46" s="288">
        <v>28126</v>
      </c>
      <c r="E46" s="301">
        <f t="shared" si="5"/>
        <v>5.0241328431740317</v>
      </c>
      <c r="F46" s="333">
        <f t="shared" si="6"/>
        <v>9115</v>
      </c>
      <c r="G46" s="301">
        <f t="shared" si="7"/>
        <v>3.043812195284846</v>
      </c>
    </row>
    <row r="47" spans="1:7" ht="12.75" customHeight="1" x14ac:dyDescent="0.2">
      <c r="A47" s="287" t="s">
        <v>94</v>
      </c>
      <c r="B47" s="288">
        <v>35938</v>
      </c>
      <c r="C47" s="301">
        <f t="shared" si="4"/>
        <v>4.1823484367108197</v>
      </c>
      <c r="D47" s="288">
        <v>23184</v>
      </c>
      <c r="E47" s="301">
        <f t="shared" si="5"/>
        <v>4.1413459374296648</v>
      </c>
      <c r="F47" s="333">
        <f t="shared" si="6"/>
        <v>12754</v>
      </c>
      <c r="G47" s="301">
        <f t="shared" si="7"/>
        <v>4.2589995324918188</v>
      </c>
    </row>
    <row r="48" spans="1:7" ht="12.75" customHeight="1" x14ac:dyDescent="0.2">
      <c r="A48" s="287" t="s">
        <v>136</v>
      </c>
      <c r="B48" s="288">
        <v>34119</v>
      </c>
      <c r="C48" s="301">
        <f t="shared" si="4"/>
        <v>3.9706590882112658</v>
      </c>
      <c r="D48" s="288">
        <v>19692</v>
      </c>
      <c r="E48" s="301">
        <f t="shared" si="5"/>
        <v>3.5175717822578054</v>
      </c>
      <c r="F48" s="333">
        <f t="shared" si="6"/>
        <v>14427</v>
      </c>
      <c r="G48" s="301">
        <f t="shared" si="7"/>
        <v>4.8176718092566624</v>
      </c>
    </row>
    <row r="49" spans="1:7" ht="12.75" customHeight="1" x14ac:dyDescent="0.2">
      <c r="A49" s="287" t="s">
        <v>99</v>
      </c>
      <c r="B49" s="288">
        <v>23790</v>
      </c>
      <c r="C49" s="301">
        <f t="shared" si="4"/>
        <v>2.7686034089084091</v>
      </c>
      <c r="D49" s="288">
        <v>15347</v>
      </c>
      <c r="E49" s="301">
        <f t="shared" si="5"/>
        <v>2.7414266779560501</v>
      </c>
      <c r="F49" s="333">
        <f t="shared" si="6"/>
        <v>8443</v>
      </c>
      <c r="G49" s="301">
        <f t="shared" si="7"/>
        <v>2.8194082682161223</v>
      </c>
    </row>
    <row r="50" spans="1:7" ht="12.75" customHeight="1" x14ac:dyDescent="0.2">
      <c r="A50" s="287" t="s">
        <v>129</v>
      </c>
      <c r="B50" s="288">
        <v>21843</v>
      </c>
      <c r="C50" s="301">
        <f t="shared" si="4"/>
        <v>2.5420178335765606</v>
      </c>
      <c r="D50" s="288">
        <v>14283</v>
      </c>
      <c r="E50" s="301">
        <f t="shared" si="5"/>
        <v>2.5513649078807754</v>
      </c>
      <c r="F50" s="333">
        <f t="shared" si="6"/>
        <v>7560</v>
      </c>
      <c r="G50" s="301">
        <f t="shared" si="7"/>
        <v>2.5245441795231418</v>
      </c>
    </row>
    <row r="51" spans="1:7" ht="12.75" customHeight="1" x14ac:dyDescent="0.2">
      <c r="A51" s="287" t="s">
        <v>221</v>
      </c>
      <c r="B51" s="288">
        <v>21220</v>
      </c>
      <c r="C51" s="301">
        <f t="shared" si="4"/>
        <v>2.4695151045412542</v>
      </c>
      <c r="D51" s="288">
        <v>14886</v>
      </c>
      <c r="E51" s="301">
        <f t="shared" si="5"/>
        <v>2.6590784862223078</v>
      </c>
      <c r="F51" s="333">
        <f t="shared" si="6"/>
        <v>6334</v>
      </c>
      <c r="G51" s="301">
        <f t="shared" si="7"/>
        <v>2.1151405863888333</v>
      </c>
    </row>
    <row r="52" spans="1:7" ht="12.75" customHeight="1" x14ac:dyDescent="0.2">
      <c r="A52" s="287" t="s">
        <v>133</v>
      </c>
      <c r="B52" s="288">
        <v>20239</v>
      </c>
      <c r="C52" s="301">
        <f t="shared" si="4"/>
        <v>2.3553494910843753</v>
      </c>
      <c r="D52" s="288">
        <v>15200</v>
      </c>
      <c r="E52" s="301">
        <f t="shared" si="5"/>
        <v>2.7151681439324924</v>
      </c>
      <c r="F52" s="333">
        <f t="shared" si="6"/>
        <v>5039</v>
      </c>
      <c r="G52" s="301">
        <f t="shared" si="7"/>
        <v>1.6826955186001469</v>
      </c>
    </row>
    <row r="53" spans="1:7" ht="12.75" customHeight="1" x14ac:dyDescent="0.2">
      <c r="A53" s="287" t="s">
        <v>105</v>
      </c>
      <c r="B53" s="288">
        <v>19032</v>
      </c>
      <c r="C53" s="301">
        <f t="shared" si="4"/>
        <v>2.2148827271267275</v>
      </c>
      <c r="D53" s="288">
        <v>9908</v>
      </c>
      <c r="E53" s="301">
        <f t="shared" si="5"/>
        <v>1.7698609190844168</v>
      </c>
      <c r="F53" s="333">
        <f t="shared" si="6"/>
        <v>9124</v>
      </c>
      <c r="G53" s="301">
        <f t="shared" si="7"/>
        <v>3.0468176050223734</v>
      </c>
    </row>
    <row r="54" spans="1:7" ht="12.75" customHeight="1" x14ac:dyDescent="0.2">
      <c r="A54" s="287" t="s">
        <v>92</v>
      </c>
      <c r="B54" s="288">
        <v>18246</v>
      </c>
      <c r="C54" s="301">
        <f t="shared" si="4"/>
        <v>2.1234105842346715</v>
      </c>
      <c r="D54" s="288">
        <v>10227</v>
      </c>
      <c r="E54" s="301">
        <f t="shared" si="5"/>
        <v>1.8268437242103683</v>
      </c>
      <c r="F54" s="333">
        <f t="shared" si="6"/>
        <v>8019</v>
      </c>
      <c r="G54" s="301">
        <f t="shared" si="7"/>
        <v>2.6778200761370465</v>
      </c>
    </row>
    <row r="55" spans="1:7" ht="12.75" customHeight="1" x14ac:dyDescent="0.2">
      <c r="A55" s="287" t="s">
        <v>101</v>
      </c>
      <c r="B55" s="288">
        <v>16234</v>
      </c>
      <c r="C55" s="301">
        <f t="shared" si="4"/>
        <v>1.8892605187145488</v>
      </c>
      <c r="D55" s="288">
        <v>10247</v>
      </c>
      <c r="E55" s="301">
        <f t="shared" si="5"/>
        <v>1.8304163138734375</v>
      </c>
      <c r="F55" s="333">
        <f t="shared" si="6"/>
        <v>5987</v>
      </c>
      <c r="G55" s="301">
        <f t="shared" si="7"/>
        <v>1.9992653442863821</v>
      </c>
    </row>
    <row r="56" spans="1:7" ht="12.75" customHeight="1" x14ac:dyDescent="0.2">
      <c r="A56" s="287" t="s">
        <v>131</v>
      </c>
      <c r="B56" s="288">
        <v>15769</v>
      </c>
      <c r="C56" s="301">
        <f t="shared" si="4"/>
        <v>1.8351453196753553</v>
      </c>
      <c r="D56" s="288">
        <v>10525</v>
      </c>
      <c r="E56" s="301">
        <f t="shared" si="5"/>
        <v>1.8800753101900975</v>
      </c>
      <c r="F56" s="333">
        <f t="shared" si="6"/>
        <v>5244</v>
      </c>
      <c r="G56" s="301">
        <f t="shared" si="7"/>
        <v>1.7511520737327189</v>
      </c>
    </row>
    <row r="57" spans="1:7" ht="12.75" customHeight="1" x14ac:dyDescent="0.2">
      <c r="A57" s="287" t="s">
        <v>109</v>
      </c>
      <c r="B57" s="288">
        <v>15149</v>
      </c>
      <c r="C57" s="301">
        <f t="shared" si="4"/>
        <v>1.762991720956431</v>
      </c>
      <c r="D57" s="288">
        <v>7720</v>
      </c>
      <c r="E57" s="301">
        <f t="shared" si="5"/>
        <v>1.3790196099446606</v>
      </c>
      <c r="F57" s="333">
        <f t="shared" si="6"/>
        <v>7429</v>
      </c>
      <c r="G57" s="301">
        <f t="shared" si="7"/>
        <v>2.4807987711213517</v>
      </c>
    </row>
    <row r="58" spans="1:7" ht="12.75" customHeight="1" x14ac:dyDescent="0.2">
      <c r="A58" s="287" t="s">
        <v>183</v>
      </c>
      <c r="B58" s="288">
        <v>14022</v>
      </c>
      <c r="C58" s="301">
        <f t="shared" si="4"/>
        <v>1.6318350987689665</v>
      </c>
      <c r="D58" s="288">
        <v>9931</v>
      </c>
      <c r="E58" s="301">
        <f t="shared" si="5"/>
        <v>1.7739693971969461</v>
      </c>
      <c r="F58" s="333">
        <f t="shared" si="6"/>
        <v>4091</v>
      </c>
      <c r="G58" s="301">
        <f t="shared" si="7"/>
        <v>1.3661256929139116</v>
      </c>
    </row>
    <row r="59" spans="1:7" ht="12.75" customHeight="1" x14ac:dyDescent="0.2">
      <c r="A59" s="287" t="s">
        <v>108</v>
      </c>
      <c r="B59" s="288">
        <v>13707</v>
      </c>
      <c r="C59" s="301">
        <f t="shared" si="4"/>
        <v>1.5951764155488677</v>
      </c>
      <c r="D59" s="288">
        <v>6909</v>
      </c>
      <c r="E59" s="301">
        <f t="shared" si="5"/>
        <v>1.2341510991072098</v>
      </c>
      <c r="F59" s="333">
        <f t="shared" si="6"/>
        <v>6798</v>
      </c>
      <c r="G59" s="301">
        <f t="shared" si="7"/>
        <v>2.2700861550791425</v>
      </c>
    </row>
    <row r="60" spans="1:7" ht="12.75" customHeight="1" x14ac:dyDescent="0.2">
      <c r="A60" s="287" t="s">
        <v>134</v>
      </c>
      <c r="B60" s="288">
        <v>12207</v>
      </c>
      <c r="C60" s="301">
        <f t="shared" si="4"/>
        <v>1.4206112573579215</v>
      </c>
      <c r="D60" s="288">
        <v>6711</v>
      </c>
      <c r="E60" s="301">
        <f t="shared" si="5"/>
        <v>1.198782461442826</v>
      </c>
      <c r="F60" s="333">
        <f t="shared" si="6"/>
        <v>5496</v>
      </c>
      <c r="G60" s="301">
        <f t="shared" si="7"/>
        <v>1.8353035463834904</v>
      </c>
    </row>
    <row r="61" spans="1:7" ht="12.75" customHeight="1" x14ac:dyDescent="0.2">
      <c r="A61" s="287" t="s">
        <v>91</v>
      </c>
      <c r="B61" s="288">
        <v>10772</v>
      </c>
      <c r="C61" s="301">
        <f t="shared" si="4"/>
        <v>1.2536105893552494</v>
      </c>
      <c r="D61" s="288">
        <v>6268</v>
      </c>
      <c r="E61" s="301">
        <f t="shared" si="5"/>
        <v>1.1196496004058463</v>
      </c>
      <c r="F61" s="333">
        <f t="shared" si="6"/>
        <v>4504</v>
      </c>
      <c r="G61" s="301">
        <f t="shared" si="7"/>
        <v>1.5040406064248981</v>
      </c>
    </row>
    <row r="62" spans="1:7" ht="12.75" customHeight="1" x14ac:dyDescent="0.2">
      <c r="A62" s="287" t="s">
        <v>124</v>
      </c>
      <c r="B62" s="288">
        <v>10199</v>
      </c>
      <c r="C62" s="301">
        <f t="shared" si="4"/>
        <v>1.1869266989263079</v>
      </c>
      <c r="D62" s="288">
        <v>6655</v>
      </c>
      <c r="E62" s="301">
        <f t="shared" si="5"/>
        <v>1.1887792103862327</v>
      </c>
      <c r="F62" s="333">
        <f t="shared" si="6"/>
        <v>3544</v>
      </c>
      <c r="G62" s="301">
        <f t="shared" si="7"/>
        <v>1.1834635677552929</v>
      </c>
    </row>
    <row r="63" spans="1:7" ht="12.75" customHeight="1" x14ac:dyDescent="0.2">
      <c r="A63" s="108"/>
      <c r="B63" s="43"/>
      <c r="C63" s="76"/>
      <c r="D63" s="43"/>
      <c r="E63" s="76"/>
      <c r="F63" s="83"/>
      <c r="G63" s="76"/>
    </row>
    <row r="64" spans="1:7" ht="12.75" customHeight="1" x14ac:dyDescent="0.2">
      <c r="A64" s="32"/>
      <c r="B64" s="106"/>
      <c r="C64" s="106"/>
      <c r="D64" s="106"/>
      <c r="E64" s="106"/>
      <c r="F64" s="106"/>
      <c r="G64" s="106"/>
    </row>
    <row r="65" spans="1:7" ht="12.75" customHeight="1" x14ac:dyDescent="0.2">
      <c r="A65" s="107" t="s">
        <v>376</v>
      </c>
      <c r="B65" s="105"/>
      <c r="C65" s="105"/>
      <c r="D65" s="105"/>
      <c r="E65" s="105"/>
      <c r="F65" s="105"/>
      <c r="G65" s="105"/>
    </row>
    <row r="66" spans="1:7" ht="12.75" customHeight="1" x14ac:dyDescent="0.2"/>
    <row r="67" spans="1:7" ht="12.75" hidden="1" customHeight="1" x14ac:dyDescent="0.2"/>
    <row r="68" spans="1:7" ht="12.75" hidden="1" customHeight="1" x14ac:dyDescent="0.2"/>
    <row r="69" spans="1:7" ht="12.75" hidden="1" customHeight="1" x14ac:dyDescent="0.2"/>
    <row r="70" spans="1:7" ht="12.75" hidden="1" customHeight="1" x14ac:dyDescent="0.2"/>
    <row r="71" spans="1:7" ht="12.75" hidden="1" customHeight="1" x14ac:dyDescent="0.2"/>
    <row r="72" spans="1:7" ht="12.75" hidden="1" customHeight="1" x14ac:dyDescent="0.2"/>
    <row r="73" spans="1:7" ht="12.75" hidden="1" customHeight="1" x14ac:dyDescent="0.2"/>
    <row r="74" spans="1:7" ht="12.75" hidden="1" customHeight="1" x14ac:dyDescent="0.2"/>
    <row r="75" spans="1:7" ht="12.75" hidden="1" customHeight="1" x14ac:dyDescent="0.2"/>
    <row r="76" spans="1:7" ht="12.75" hidden="1" customHeight="1" x14ac:dyDescent="0.2"/>
    <row r="77" spans="1:7" ht="12.75" hidden="1" customHeight="1" x14ac:dyDescent="0.2"/>
    <row r="78" spans="1:7" ht="12.75" hidden="1" customHeight="1" x14ac:dyDescent="0.2"/>
    <row r="79" spans="1:7" ht="12.75" hidden="1" customHeight="1" x14ac:dyDescent="0.2"/>
    <row r="80" spans="1:7"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sheetData>
  <mergeCells count="8">
    <mergeCell ref="A34:G34"/>
    <mergeCell ref="A35:G35"/>
    <mergeCell ref="A37:A39"/>
    <mergeCell ref="B37:G38"/>
    <mergeCell ref="A2:G2"/>
    <mergeCell ref="A3:G3"/>
    <mergeCell ref="A5:A7"/>
    <mergeCell ref="B5:G6"/>
  </mergeCells>
  <phoneticPr fontId="13" type="noConversion"/>
  <hyperlinks>
    <hyperlink ref="A1" location="Inhalt!A1" display="Inhalt"/>
  </hyperlinks>
  <pageMargins left="0.78740157480314965" right="0.78740157480314965" top="0.98425196850393704" bottom="0.98425196850393704" header="0.51181102362204722" footer="0.51181102362204722"/>
  <pageSetup paperSize="9" scale="79" orientation="portrait" r:id="rId1"/>
  <headerFooter alignWithMargins="0"/>
  <rowBreaks count="1" manualBreakCount="1">
    <brk id="4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M193"/>
  <sheetViews>
    <sheetView showGridLines="0" zoomScaleNormal="100" workbookViewId="0"/>
  </sheetViews>
  <sheetFormatPr baseColWidth="10" defaultColWidth="0" defaultRowHeight="12.75" customHeight="1" zeroHeight="1" x14ac:dyDescent="0.2"/>
  <cols>
    <col min="1" max="1" width="31.7109375" style="297" customWidth="1"/>
    <col min="2" max="7" width="12.5703125" style="297" customWidth="1"/>
    <col min="8" max="8" width="0.85546875" style="297" customWidth="1"/>
    <col min="9" max="16384" width="0" style="297" hidden="1"/>
  </cols>
  <sheetData>
    <row r="1" spans="1:247" ht="12.75" customHeight="1" x14ac:dyDescent="0.2">
      <c r="A1" s="253" t="s">
        <v>286</v>
      </c>
    </row>
    <row r="2" spans="1:247" ht="15" x14ac:dyDescent="0.2">
      <c r="A2" s="469" t="s">
        <v>410</v>
      </c>
      <c r="B2" s="469"/>
      <c r="C2" s="469"/>
      <c r="D2" s="469"/>
      <c r="E2" s="469"/>
      <c r="F2" s="469"/>
      <c r="G2" s="469"/>
      <c r="IM2" s="78"/>
    </row>
    <row r="3" spans="1:247" ht="15" x14ac:dyDescent="0.2">
      <c r="A3" s="469" t="s">
        <v>429</v>
      </c>
      <c r="B3" s="469"/>
      <c r="C3" s="469"/>
      <c r="D3" s="469"/>
      <c r="E3" s="469"/>
      <c r="F3" s="469"/>
      <c r="G3" s="469"/>
    </row>
    <row r="4" spans="1:247" ht="15" x14ac:dyDescent="0.2">
      <c r="A4" s="399"/>
      <c r="B4" s="399"/>
      <c r="C4" s="399"/>
      <c r="D4" s="399"/>
      <c r="E4" s="399"/>
      <c r="F4" s="399"/>
      <c r="G4" s="399"/>
    </row>
    <row r="5" spans="1:247" ht="12.75" customHeight="1" x14ac:dyDescent="0.2">
      <c r="A5" s="470" t="s">
        <v>409</v>
      </c>
      <c r="B5" s="473" t="s">
        <v>375</v>
      </c>
      <c r="C5" s="474"/>
      <c r="D5" s="474"/>
      <c r="E5" s="474"/>
      <c r="F5" s="474"/>
      <c r="G5" s="474"/>
    </row>
    <row r="6" spans="1:247" x14ac:dyDescent="0.2">
      <c r="A6" s="471"/>
      <c r="B6" s="475"/>
      <c r="C6" s="476"/>
      <c r="D6" s="476"/>
      <c r="E6" s="476"/>
      <c r="F6" s="476"/>
      <c r="G6" s="476"/>
    </row>
    <row r="7" spans="1:247" x14ac:dyDescent="0.2">
      <c r="A7" s="472"/>
      <c r="B7" s="282" t="s">
        <v>82</v>
      </c>
      <c r="C7" s="282" t="s">
        <v>86</v>
      </c>
      <c r="D7" s="282" t="s">
        <v>59</v>
      </c>
      <c r="E7" s="404" t="s">
        <v>86</v>
      </c>
      <c r="F7" s="404" t="s">
        <v>60</v>
      </c>
      <c r="G7" s="404" t="s">
        <v>86</v>
      </c>
    </row>
    <row r="8" spans="1:247" x14ac:dyDescent="0.2"/>
    <row r="9" spans="1:247" x14ac:dyDescent="0.2">
      <c r="A9" s="73" t="s">
        <v>82</v>
      </c>
      <c r="B9" s="289">
        <v>2136954</v>
      </c>
      <c r="C9" s="79">
        <v>100</v>
      </c>
      <c r="D9" s="289">
        <v>1366230</v>
      </c>
      <c r="E9" s="79">
        <v>100</v>
      </c>
      <c r="F9" s="436">
        <v>770724</v>
      </c>
      <c r="G9" s="79">
        <v>100</v>
      </c>
    </row>
    <row r="10" spans="1:247" x14ac:dyDescent="0.2">
      <c r="A10" s="75" t="s">
        <v>87</v>
      </c>
      <c r="F10" s="298"/>
    </row>
    <row r="11" spans="1:247" x14ac:dyDescent="0.2">
      <c r="A11" s="435" t="s">
        <v>478</v>
      </c>
      <c r="B11" s="389">
        <v>309699</v>
      </c>
      <c r="C11" s="50">
        <f>B11*$C$9/$B$9</f>
        <v>14.492544060377528</v>
      </c>
      <c r="D11" s="389">
        <v>217479</v>
      </c>
      <c r="E11" s="50">
        <f>D11*$E$9/$D$9</f>
        <v>15.918183614764718</v>
      </c>
      <c r="F11" s="335">
        <v>92220</v>
      </c>
      <c r="G11" s="50">
        <f>F11*$G$9/$F$9</f>
        <v>11.965372818285145</v>
      </c>
    </row>
    <row r="12" spans="1:247" x14ac:dyDescent="0.2">
      <c r="A12" s="287" t="s">
        <v>135</v>
      </c>
      <c r="B12" s="389">
        <v>221405</v>
      </c>
      <c r="C12" s="50">
        <f t="shared" ref="C12:C30" si="0">B12*$C$9/$B$9</f>
        <v>10.360775196845603</v>
      </c>
      <c r="D12" s="389">
        <v>141618</v>
      </c>
      <c r="E12" s="50">
        <f t="shared" ref="E12:E30" si="1">D12*$E$9/$D$9</f>
        <v>10.365604620012736</v>
      </c>
      <c r="F12" s="335">
        <v>79787</v>
      </c>
      <c r="G12" s="50">
        <f t="shared" ref="G12:G30" si="2">F12*$G$9/$F$9</f>
        <v>10.352214281636487</v>
      </c>
    </row>
    <row r="13" spans="1:247" x14ac:dyDescent="0.2">
      <c r="A13" s="287" t="s">
        <v>89</v>
      </c>
      <c r="B13" s="389">
        <v>190834</v>
      </c>
      <c r="C13" s="50">
        <f t="shared" si="0"/>
        <v>8.9301875473220296</v>
      </c>
      <c r="D13" s="389">
        <v>122309</v>
      </c>
      <c r="E13" s="50">
        <f t="shared" si="1"/>
        <v>8.9522993932207608</v>
      </c>
      <c r="F13" s="335">
        <v>68525</v>
      </c>
      <c r="G13" s="50">
        <f t="shared" si="2"/>
        <v>8.8909908086422629</v>
      </c>
    </row>
    <row r="14" spans="1:247" x14ac:dyDescent="0.2">
      <c r="A14" s="287" t="s">
        <v>210</v>
      </c>
      <c r="B14" s="389">
        <v>120713</v>
      </c>
      <c r="C14" s="50">
        <f t="shared" si="0"/>
        <v>5.6488347432841328</v>
      </c>
      <c r="D14" s="389">
        <v>65469</v>
      </c>
      <c r="E14" s="50">
        <f t="shared" si="1"/>
        <v>4.7919457192420021</v>
      </c>
      <c r="F14" s="335">
        <v>55244</v>
      </c>
      <c r="G14" s="50">
        <f t="shared" si="2"/>
        <v>7.1678058552737429</v>
      </c>
    </row>
    <row r="15" spans="1:247" x14ac:dyDescent="0.2">
      <c r="A15" s="287" t="s">
        <v>132</v>
      </c>
      <c r="B15" s="389">
        <v>86274</v>
      </c>
      <c r="C15" s="50">
        <f t="shared" si="0"/>
        <v>4.0372417936932665</v>
      </c>
      <c r="D15" s="389">
        <v>53038</v>
      </c>
      <c r="E15" s="50">
        <f t="shared" si="1"/>
        <v>3.8820696368839802</v>
      </c>
      <c r="F15" s="335">
        <v>33236</v>
      </c>
      <c r="G15" s="50">
        <f t="shared" si="2"/>
        <v>4.3123089458742685</v>
      </c>
    </row>
    <row r="16" spans="1:247" x14ac:dyDescent="0.2">
      <c r="A16" s="287" t="s">
        <v>179</v>
      </c>
      <c r="B16" s="389">
        <v>84881</v>
      </c>
      <c r="C16" s="50">
        <f t="shared" si="0"/>
        <v>3.9720555519678946</v>
      </c>
      <c r="D16" s="389">
        <v>62335</v>
      </c>
      <c r="E16" s="50">
        <f t="shared" si="1"/>
        <v>4.5625553530518284</v>
      </c>
      <c r="F16" s="335">
        <v>22546</v>
      </c>
      <c r="G16" s="50">
        <f t="shared" si="2"/>
        <v>2.9253014049127835</v>
      </c>
    </row>
    <row r="17" spans="1:7" x14ac:dyDescent="0.2">
      <c r="A17" s="287" t="s">
        <v>129</v>
      </c>
      <c r="B17" s="389">
        <v>69362</v>
      </c>
      <c r="C17" s="50">
        <f>B17*$C$9/$B$9</f>
        <v>3.245834959479708</v>
      </c>
      <c r="D17" s="389">
        <v>42838</v>
      </c>
      <c r="E17" s="50">
        <f t="shared" si="1"/>
        <v>3.1354896320531682</v>
      </c>
      <c r="F17" s="335">
        <v>26524</v>
      </c>
      <c r="G17" s="50">
        <f t="shared" si="2"/>
        <v>3.4414394776859161</v>
      </c>
    </row>
    <row r="18" spans="1:7" x14ac:dyDescent="0.2">
      <c r="A18" s="287" t="s">
        <v>185</v>
      </c>
      <c r="B18" s="389">
        <v>64825</v>
      </c>
      <c r="C18" s="50">
        <f t="shared" si="0"/>
        <v>3.0335234169757515</v>
      </c>
      <c r="D18" s="389">
        <v>46310</v>
      </c>
      <c r="E18" s="50">
        <f t="shared" si="1"/>
        <v>3.3896196101681269</v>
      </c>
      <c r="F18" s="335">
        <v>18515</v>
      </c>
      <c r="G18" s="50">
        <f t="shared" si="2"/>
        <v>2.402286681094659</v>
      </c>
    </row>
    <row r="19" spans="1:7" x14ac:dyDescent="0.2">
      <c r="A19" s="287" t="s">
        <v>133</v>
      </c>
      <c r="B19" s="389">
        <v>60980</v>
      </c>
      <c r="C19" s="50">
        <f t="shared" si="0"/>
        <v>2.8535944152284047</v>
      </c>
      <c r="D19" s="389">
        <v>39658</v>
      </c>
      <c r="E19" s="50">
        <f t="shared" si="1"/>
        <v>2.9027323364294446</v>
      </c>
      <c r="F19" s="335">
        <v>21322</v>
      </c>
      <c r="G19" s="50">
        <f t="shared" si="2"/>
        <v>2.766489690213358</v>
      </c>
    </row>
    <row r="20" spans="1:7" x14ac:dyDescent="0.2">
      <c r="A20" s="287" t="s">
        <v>126</v>
      </c>
      <c r="B20" s="389">
        <v>58096</v>
      </c>
      <c r="C20" s="50">
        <f t="shared" si="0"/>
        <v>2.7186359650231124</v>
      </c>
      <c r="D20" s="389">
        <v>38895</v>
      </c>
      <c r="E20" s="50">
        <f t="shared" si="1"/>
        <v>2.8468852243033749</v>
      </c>
      <c r="F20" s="335">
        <v>19201</v>
      </c>
      <c r="G20" s="50">
        <f t="shared" si="2"/>
        <v>2.491293900280775</v>
      </c>
    </row>
    <row r="21" spans="1:7" x14ac:dyDescent="0.2">
      <c r="A21" s="287" t="s">
        <v>94</v>
      </c>
      <c r="B21" s="389">
        <v>57191</v>
      </c>
      <c r="C21" s="50">
        <f t="shared" si="0"/>
        <v>2.6762859659122284</v>
      </c>
      <c r="D21" s="389">
        <v>34342</v>
      </c>
      <c r="E21" s="50">
        <f t="shared" si="1"/>
        <v>2.5136324044999743</v>
      </c>
      <c r="F21" s="335">
        <v>22849</v>
      </c>
      <c r="G21" s="50">
        <f t="shared" si="2"/>
        <v>2.9646150891888667</v>
      </c>
    </row>
    <row r="22" spans="1:7" x14ac:dyDescent="0.2">
      <c r="A22" s="287" t="s">
        <v>221</v>
      </c>
      <c r="B22" s="389">
        <v>44081</v>
      </c>
      <c r="C22" s="50">
        <f t="shared" si="0"/>
        <v>2.0627959235435109</v>
      </c>
      <c r="D22" s="389">
        <v>28579</v>
      </c>
      <c r="E22" s="50">
        <f t="shared" si="1"/>
        <v>2.0918147017705655</v>
      </c>
      <c r="F22" s="335">
        <v>15502</v>
      </c>
      <c r="G22" s="50">
        <f t="shared" si="2"/>
        <v>2.0113555565935406</v>
      </c>
    </row>
    <row r="23" spans="1:7" x14ac:dyDescent="0.2">
      <c r="A23" s="287" t="s">
        <v>136</v>
      </c>
      <c r="B23" s="389">
        <v>39720</v>
      </c>
      <c r="C23" s="50">
        <f t="shared" si="0"/>
        <v>1.8587204029660911</v>
      </c>
      <c r="D23" s="389">
        <v>22253</v>
      </c>
      <c r="E23" s="50">
        <f t="shared" si="1"/>
        <v>1.6287887105392211</v>
      </c>
      <c r="F23" s="335">
        <v>17467</v>
      </c>
      <c r="G23" s="50">
        <f t="shared" si="2"/>
        <v>2.266310637789922</v>
      </c>
    </row>
    <row r="24" spans="1:7" x14ac:dyDescent="0.2">
      <c r="A24" s="287" t="s">
        <v>101</v>
      </c>
      <c r="B24" s="389">
        <v>28256</v>
      </c>
      <c r="C24" s="50">
        <f t="shared" si="0"/>
        <v>1.3222558838421417</v>
      </c>
      <c r="D24" s="389">
        <v>16731</v>
      </c>
      <c r="E24" s="50">
        <f t="shared" si="1"/>
        <v>1.2246107902768935</v>
      </c>
      <c r="F24" s="335">
        <v>11525</v>
      </c>
      <c r="G24" s="50">
        <f t="shared" si="2"/>
        <v>1.4953472319533323</v>
      </c>
    </row>
    <row r="25" spans="1:7" x14ac:dyDescent="0.2">
      <c r="A25" s="287" t="s">
        <v>183</v>
      </c>
      <c r="B25" s="389">
        <v>26113</v>
      </c>
      <c r="C25" s="50">
        <f t="shared" si="0"/>
        <v>1.2219729577707334</v>
      </c>
      <c r="D25" s="389">
        <v>17829</v>
      </c>
      <c r="E25" s="50">
        <f t="shared" si="1"/>
        <v>1.3049779319733865</v>
      </c>
      <c r="F25" s="335">
        <v>8284</v>
      </c>
      <c r="G25" s="50">
        <f t="shared" si="2"/>
        <v>1.0748335331454579</v>
      </c>
    </row>
    <row r="26" spans="1:7" x14ac:dyDescent="0.2">
      <c r="A26" s="287" t="s">
        <v>109</v>
      </c>
      <c r="B26" s="389">
        <v>25921</v>
      </c>
      <c r="C26" s="50">
        <f t="shared" si="0"/>
        <v>1.2129882065781481</v>
      </c>
      <c r="D26" s="389">
        <v>12266</v>
      </c>
      <c r="E26" s="50">
        <f t="shared" si="1"/>
        <v>0.89779905286811157</v>
      </c>
      <c r="F26" s="335">
        <v>13655</v>
      </c>
      <c r="G26" s="50">
        <f t="shared" si="2"/>
        <v>1.7717107550822344</v>
      </c>
    </row>
    <row r="27" spans="1:7" x14ac:dyDescent="0.2">
      <c r="A27" s="287" t="s">
        <v>134</v>
      </c>
      <c r="B27" s="389">
        <v>24776</v>
      </c>
      <c r="C27" s="50">
        <f t="shared" si="0"/>
        <v>1.1594072684765324</v>
      </c>
      <c r="D27" s="389">
        <v>13006</v>
      </c>
      <c r="E27" s="50">
        <f t="shared" si="1"/>
        <v>0.9519627002774057</v>
      </c>
      <c r="F27" s="335">
        <v>11770</v>
      </c>
      <c r="G27" s="50">
        <f t="shared" si="2"/>
        <v>1.5271355245198022</v>
      </c>
    </row>
    <row r="28" spans="1:7" x14ac:dyDescent="0.2">
      <c r="A28" s="287" t="s">
        <v>196</v>
      </c>
      <c r="B28" s="389">
        <v>24496</v>
      </c>
      <c r="C28" s="50">
        <f t="shared" si="0"/>
        <v>1.1463045063206789</v>
      </c>
      <c r="D28" s="389">
        <v>21910</v>
      </c>
      <c r="E28" s="50">
        <f t="shared" si="1"/>
        <v>1.6036831280238319</v>
      </c>
      <c r="F28" s="335">
        <v>2586</v>
      </c>
      <c r="G28" s="50">
        <f t="shared" si="2"/>
        <v>0.33552867174241363</v>
      </c>
    </row>
    <row r="29" spans="1:7" x14ac:dyDescent="0.2">
      <c r="A29" s="287" t="s">
        <v>99</v>
      </c>
      <c r="B29" s="389">
        <v>23698</v>
      </c>
      <c r="C29" s="50">
        <f t="shared" si="0"/>
        <v>1.1089616341764961</v>
      </c>
      <c r="D29" s="389">
        <v>13908</v>
      </c>
      <c r="E29" s="50">
        <f t="shared" si="1"/>
        <v>1.0179837948222481</v>
      </c>
      <c r="F29" s="335">
        <v>9790</v>
      </c>
      <c r="G29" s="50">
        <f t="shared" si="2"/>
        <v>1.270234221329555</v>
      </c>
    </row>
    <row r="30" spans="1:7" x14ac:dyDescent="0.2">
      <c r="A30" s="287" t="s">
        <v>92</v>
      </c>
      <c r="B30" s="389">
        <v>23598</v>
      </c>
      <c r="C30" s="50">
        <f t="shared" si="0"/>
        <v>1.1042820762636911</v>
      </c>
      <c r="D30" s="389">
        <v>13166</v>
      </c>
      <c r="E30" s="50">
        <f t="shared" si="1"/>
        <v>0.96367375917671261</v>
      </c>
      <c r="F30" s="335">
        <v>10432</v>
      </c>
      <c r="G30" s="50">
        <f t="shared" si="2"/>
        <v>1.3535325226669987</v>
      </c>
    </row>
    <row r="31" spans="1:7" x14ac:dyDescent="0.2">
      <c r="A31" s="80"/>
      <c r="B31" s="64"/>
      <c r="C31" s="301"/>
      <c r="D31" s="64"/>
      <c r="E31" s="301"/>
      <c r="F31" s="64"/>
      <c r="G31" s="301"/>
    </row>
    <row r="32" spans="1:7" x14ac:dyDescent="0.2">
      <c r="A32" s="256"/>
    </row>
    <row r="33" spans="1:7" x14ac:dyDescent="0.2">
      <c r="A33" s="257"/>
    </row>
    <row r="34" spans="1:7" ht="15" customHeight="1" x14ac:dyDescent="0.2">
      <c r="A34" s="479" t="s">
        <v>84</v>
      </c>
      <c r="B34" s="479"/>
      <c r="C34" s="479"/>
      <c r="D34" s="479"/>
      <c r="E34" s="479"/>
      <c r="F34" s="479"/>
      <c r="G34" s="479"/>
    </row>
    <row r="35" spans="1:7" ht="15" customHeight="1" x14ac:dyDescent="0.2">
      <c r="A35" s="478" t="s">
        <v>428</v>
      </c>
      <c r="B35" s="478"/>
      <c r="C35" s="478"/>
      <c r="D35" s="478"/>
      <c r="E35" s="478"/>
      <c r="F35" s="478"/>
      <c r="G35" s="478"/>
    </row>
    <row r="36" spans="1:7" ht="15" customHeight="1" x14ac:dyDescent="0.2">
      <c r="A36" s="290"/>
      <c r="B36" s="290"/>
      <c r="C36" s="290"/>
      <c r="D36" s="290"/>
      <c r="E36" s="290"/>
      <c r="F36" s="290"/>
      <c r="G36" s="290"/>
    </row>
    <row r="37" spans="1:7" x14ac:dyDescent="0.2">
      <c r="A37" s="462" t="s">
        <v>409</v>
      </c>
      <c r="B37" s="473" t="s">
        <v>375</v>
      </c>
      <c r="C37" s="474"/>
      <c r="D37" s="474"/>
      <c r="E37" s="474"/>
      <c r="F37" s="474"/>
      <c r="G37" s="474"/>
    </row>
    <row r="38" spans="1:7" x14ac:dyDescent="0.2">
      <c r="A38" s="464"/>
      <c r="B38" s="475"/>
      <c r="C38" s="476"/>
      <c r="D38" s="476"/>
      <c r="E38" s="476"/>
      <c r="F38" s="476"/>
      <c r="G38" s="476"/>
    </row>
    <row r="39" spans="1:7" x14ac:dyDescent="0.2">
      <c r="A39" s="466"/>
      <c r="B39" s="401" t="s">
        <v>82</v>
      </c>
      <c r="C39" s="401" t="s">
        <v>86</v>
      </c>
      <c r="D39" s="401" t="s">
        <v>59</v>
      </c>
      <c r="E39" s="402" t="s">
        <v>86</v>
      </c>
      <c r="F39" s="402" t="s">
        <v>60</v>
      </c>
      <c r="G39" s="402" t="s">
        <v>86</v>
      </c>
    </row>
    <row r="40" spans="1:7" x14ac:dyDescent="0.2">
      <c r="A40" s="290"/>
      <c r="B40" s="290"/>
      <c r="C40" s="290"/>
      <c r="D40" s="290"/>
      <c r="E40" s="290"/>
      <c r="F40" s="290"/>
      <c r="G40" s="290"/>
    </row>
    <row r="41" spans="1:7" x14ac:dyDescent="0.2">
      <c r="A41" s="47" t="s">
        <v>82</v>
      </c>
      <c r="B41" s="289">
        <v>997551</v>
      </c>
      <c r="C41" s="104">
        <v>100</v>
      </c>
      <c r="D41" s="289">
        <v>633805</v>
      </c>
      <c r="E41" s="48">
        <v>100</v>
      </c>
      <c r="F41" s="334">
        <v>363746</v>
      </c>
      <c r="G41" s="48">
        <v>100</v>
      </c>
    </row>
    <row r="42" spans="1:7" x14ac:dyDescent="0.2">
      <c r="A42" s="49" t="s">
        <v>87</v>
      </c>
      <c r="B42" s="388"/>
      <c r="C42" s="48"/>
      <c r="D42" s="48"/>
      <c r="E42" s="48"/>
      <c r="F42" s="82"/>
      <c r="G42" s="48"/>
    </row>
    <row r="43" spans="1:7" x14ac:dyDescent="0.2">
      <c r="A43" s="287" t="s">
        <v>210</v>
      </c>
      <c r="B43" s="389">
        <v>138273</v>
      </c>
      <c r="C43" s="301">
        <f>B43*$C$41/$B$41</f>
        <v>13.861246191924021</v>
      </c>
      <c r="D43" s="389">
        <v>73987</v>
      </c>
      <c r="E43" s="301">
        <f>D43*$E$41/$D$41</f>
        <v>11.67346423584541</v>
      </c>
      <c r="F43" s="334">
        <v>64286</v>
      </c>
      <c r="G43" s="301">
        <f>F43*$G$41/$F$41</f>
        <v>17.673321493569688</v>
      </c>
    </row>
    <row r="44" spans="1:7" x14ac:dyDescent="0.2">
      <c r="A44" s="287" t="s">
        <v>135</v>
      </c>
      <c r="B44" s="389">
        <v>129059</v>
      </c>
      <c r="C44" s="301">
        <f t="shared" ref="C44:C62" si="3">B44*$C$41/$B$41</f>
        <v>12.937584143567596</v>
      </c>
      <c r="D44" s="389">
        <v>87608</v>
      </c>
      <c r="E44" s="301">
        <f t="shared" ref="E44:E62" si="4">D44*$E$41/$D$41</f>
        <v>13.82254794455708</v>
      </c>
      <c r="F44" s="334">
        <v>41451</v>
      </c>
      <c r="G44" s="301">
        <f t="shared" ref="G44:G62" si="5">F44*$G$41/$F$41</f>
        <v>11.395589229847202</v>
      </c>
    </row>
    <row r="45" spans="1:7" x14ac:dyDescent="0.2">
      <c r="A45" s="287" t="s">
        <v>89</v>
      </c>
      <c r="B45" s="389">
        <v>127789</v>
      </c>
      <c r="C45" s="301">
        <f t="shared" si="3"/>
        <v>12.810272357002299</v>
      </c>
      <c r="D45" s="389">
        <v>88141</v>
      </c>
      <c r="E45" s="301">
        <f t="shared" si="4"/>
        <v>13.906643210451165</v>
      </c>
      <c r="F45" s="334">
        <v>39648</v>
      </c>
      <c r="G45" s="301">
        <f t="shared" si="5"/>
        <v>10.899913676026678</v>
      </c>
    </row>
    <row r="46" spans="1:7" x14ac:dyDescent="0.2">
      <c r="A46" s="287" t="s">
        <v>132</v>
      </c>
      <c r="B46" s="389">
        <v>46754</v>
      </c>
      <c r="C46" s="301">
        <f t="shared" si="3"/>
        <v>4.6868781646251669</v>
      </c>
      <c r="D46" s="389">
        <v>32526</v>
      </c>
      <c r="E46" s="301">
        <f t="shared" si="4"/>
        <v>5.13186232358533</v>
      </c>
      <c r="F46" s="334">
        <v>14228</v>
      </c>
      <c r="G46" s="301">
        <f t="shared" si="5"/>
        <v>3.9115206765160306</v>
      </c>
    </row>
    <row r="47" spans="1:7" ht="12.75" customHeight="1" x14ac:dyDescent="0.2">
      <c r="A47" s="287" t="s">
        <v>126</v>
      </c>
      <c r="B47" s="389">
        <v>38346</v>
      </c>
      <c r="C47" s="301">
        <f t="shared" si="3"/>
        <v>3.8440139902621522</v>
      </c>
      <c r="D47" s="389">
        <v>28704</v>
      </c>
      <c r="E47" s="301">
        <f t="shared" si="4"/>
        <v>4.5288377340033605</v>
      </c>
      <c r="F47" s="334">
        <v>9642</v>
      </c>
      <c r="G47" s="301">
        <f t="shared" si="5"/>
        <v>2.6507507986342116</v>
      </c>
    </row>
    <row r="48" spans="1:7" ht="12.75" customHeight="1" x14ac:dyDescent="0.2">
      <c r="A48" s="287" t="s">
        <v>94</v>
      </c>
      <c r="B48" s="389">
        <v>33633</v>
      </c>
      <c r="C48" s="301">
        <f t="shared" si="3"/>
        <v>3.3715569429532928</v>
      </c>
      <c r="D48" s="389">
        <v>21321</v>
      </c>
      <c r="E48" s="301">
        <f t="shared" si="4"/>
        <v>3.3639684129976888</v>
      </c>
      <c r="F48" s="334">
        <v>12312</v>
      </c>
      <c r="G48" s="301">
        <f t="shared" si="5"/>
        <v>3.3847794889840714</v>
      </c>
    </row>
    <row r="49" spans="1:7" ht="12.75" customHeight="1" x14ac:dyDescent="0.2">
      <c r="A49" s="287" t="s">
        <v>136</v>
      </c>
      <c r="B49" s="389">
        <v>33153</v>
      </c>
      <c r="C49" s="301">
        <f t="shared" si="3"/>
        <v>3.3234391023616836</v>
      </c>
      <c r="D49" s="389">
        <v>19135</v>
      </c>
      <c r="E49" s="301">
        <f t="shared" si="4"/>
        <v>3.0190673787679176</v>
      </c>
      <c r="F49" s="334">
        <v>14018</v>
      </c>
      <c r="G49" s="301">
        <f t="shared" si="5"/>
        <v>3.8537880828930078</v>
      </c>
    </row>
    <row r="50" spans="1:7" ht="12.75" customHeight="1" x14ac:dyDescent="0.2">
      <c r="A50" s="287" t="s">
        <v>99</v>
      </c>
      <c r="B50" s="389">
        <v>23985</v>
      </c>
      <c r="C50" s="301">
        <f t="shared" si="3"/>
        <v>2.4043883470619547</v>
      </c>
      <c r="D50" s="389">
        <v>15498</v>
      </c>
      <c r="E50" s="301">
        <f t="shared" si="4"/>
        <v>2.4452315775356772</v>
      </c>
      <c r="F50" s="334">
        <v>8487</v>
      </c>
      <c r="G50" s="301">
        <f t="shared" si="5"/>
        <v>2.333221533707587</v>
      </c>
    </row>
    <row r="51" spans="1:7" ht="12.75" customHeight="1" x14ac:dyDescent="0.2">
      <c r="A51" s="287" t="s">
        <v>129</v>
      </c>
      <c r="B51" s="389">
        <v>22533</v>
      </c>
      <c r="C51" s="301">
        <f t="shared" si="3"/>
        <v>2.2588318792723379</v>
      </c>
      <c r="D51" s="389">
        <v>14770</v>
      </c>
      <c r="E51" s="301">
        <f t="shared" si="4"/>
        <v>2.3303697509486354</v>
      </c>
      <c r="F51" s="334">
        <v>7763</v>
      </c>
      <c r="G51" s="301">
        <f t="shared" si="5"/>
        <v>2.1341815442644041</v>
      </c>
    </row>
    <row r="52" spans="1:7" ht="12.75" customHeight="1" x14ac:dyDescent="0.2">
      <c r="A52" s="287" t="s">
        <v>221</v>
      </c>
      <c r="B52" s="389">
        <v>21858</v>
      </c>
      <c r="C52" s="301">
        <f t="shared" si="3"/>
        <v>2.191166165940388</v>
      </c>
      <c r="D52" s="389">
        <v>15341</v>
      </c>
      <c r="E52" s="301">
        <f t="shared" si="4"/>
        <v>2.4204605517469884</v>
      </c>
      <c r="F52" s="334">
        <v>6517</v>
      </c>
      <c r="G52" s="301">
        <f t="shared" si="5"/>
        <v>1.7916348221011364</v>
      </c>
    </row>
    <row r="53" spans="1:7" ht="12.75" customHeight="1" x14ac:dyDescent="0.2">
      <c r="A53" s="287" t="s">
        <v>133</v>
      </c>
      <c r="B53" s="389">
        <v>21321</v>
      </c>
      <c r="C53" s="301">
        <f t="shared" si="3"/>
        <v>2.1373343317785256</v>
      </c>
      <c r="D53" s="389">
        <v>15873</v>
      </c>
      <c r="E53" s="301">
        <f t="shared" si="4"/>
        <v>2.5043980404067496</v>
      </c>
      <c r="F53" s="334">
        <v>5448</v>
      </c>
      <c r="G53" s="301">
        <f t="shared" si="5"/>
        <v>1.4977484288487022</v>
      </c>
    </row>
    <row r="54" spans="1:7" ht="12.75" customHeight="1" x14ac:dyDescent="0.2">
      <c r="A54" s="287" t="s">
        <v>105</v>
      </c>
      <c r="B54" s="389">
        <v>17324</v>
      </c>
      <c r="C54" s="301">
        <f t="shared" si="3"/>
        <v>1.7366530633521493</v>
      </c>
      <c r="D54" s="389">
        <v>9070</v>
      </c>
      <c r="E54" s="301">
        <f t="shared" si="4"/>
        <v>1.4310395153083362</v>
      </c>
      <c r="F54" s="334">
        <v>8254</v>
      </c>
      <c r="G54" s="301">
        <f t="shared" si="5"/>
        <v>2.2691658464972813</v>
      </c>
    </row>
    <row r="55" spans="1:7" ht="12.75" customHeight="1" x14ac:dyDescent="0.2">
      <c r="A55" s="287" t="s">
        <v>92</v>
      </c>
      <c r="B55" s="389">
        <v>16435</v>
      </c>
      <c r="C55" s="301">
        <f t="shared" si="3"/>
        <v>1.6475348127564404</v>
      </c>
      <c r="D55" s="389">
        <v>9075</v>
      </c>
      <c r="E55" s="301">
        <f t="shared" si="4"/>
        <v>1.4318284014799505</v>
      </c>
      <c r="F55" s="334">
        <v>7360</v>
      </c>
      <c r="G55" s="301">
        <f t="shared" si="5"/>
        <v>2.0233899479306987</v>
      </c>
    </row>
    <row r="56" spans="1:7" ht="12.75" customHeight="1" x14ac:dyDescent="0.2">
      <c r="A56" s="287" t="s">
        <v>131</v>
      </c>
      <c r="B56" s="389">
        <v>16055</v>
      </c>
      <c r="C56" s="301">
        <f t="shared" si="3"/>
        <v>1.6094415222880836</v>
      </c>
      <c r="D56" s="389">
        <v>10895</v>
      </c>
      <c r="E56" s="301">
        <f t="shared" si="4"/>
        <v>1.7189829679475548</v>
      </c>
      <c r="F56" s="334">
        <v>5160</v>
      </c>
      <c r="G56" s="301">
        <f t="shared" si="5"/>
        <v>1.4185723004514139</v>
      </c>
    </row>
    <row r="57" spans="1:7" ht="12.75" customHeight="1" x14ac:dyDescent="0.2">
      <c r="A57" s="287" t="s">
        <v>101</v>
      </c>
      <c r="B57" s="389">
        <v>15918</v>
      </c>
      <c r="C57" s="301">
        <f t="shared" si="3"/>
        <v>1.5957078886192284</v>
      </c>
      <c r="D57" s="389">
        <v>10036</v>
      </c>
      <c r="E57" s="301">
        <f t="shared" si="4"/>
        <v>1.5834523236642184</v>
      </c>
      <c r="F57" s="334">
        <v>5882</v>
      </c>
      <c r="G57" s="301">
        <f t="shared" si="5"/>
        <v>1.6170624556696156</v>
      </c>
    </row>
    <row r="58" spans="1:7" ht="12.75" customHeight="1" x14ac:dyDescent="0.2">
      <c r="A58" s="287" t="s">
        <v>109</v>
      </c>
      <c r="B58" s="389">
        <v>15790</v>
      </c>
      <c r="C58" s="301">
        <f t="shared" si="3"/>
        <v>1.5828764644614661</v>
      </c>
      <c r="D58" s="389">
        <v>7954</v>
      </c>
      <c r="E58" s="301">
        <f t="shared" si="4"/>
        <v>1.2549601218040249</v>
      </c>
      <c r="F58" s="334">
        <v>7836</v>
      </c>
      <c r="G58" s="301">
        <f t="shared" si="5"/>
        <v>2.154250493476217</v>
      </c>
    </row>
    <row r="59" spans="1:7" ht="12.75" customHeight="1" x14ac:dyDescent="0.2">
      <c r="A59" s="287" t="s">
        <v>183</v>
      </c>
      <c r="B59" s="389">
        <v>15195</v>
      </c>
      <c r="C59" s="301">
        <f t="shared" si="3"/>
        <v>1.5232303912281178</v>
      </c>
      <c r="D59" s="389">
        <v>10753</v>
      </c>
      <c r="E59" s="301">
        <f t="shared" si="4"/>
        <v>1.6965786006737087</v>
      </c>
      <c r="F59" s="334">
        <v>4442</v>
      </c>
      <c r="G59" s="301">
        <f t="shared" si="5"/>
        <v>1.2211818136831745</v>
      </c>
    </row>
    <row r="60" spans="1:7" ht="12.75" customHeight="1" x14ac:dyDescent="0.2">
      <c r="A60" s="287" t="s">
        <v>108</v>
      </c>
      <c r="B60" s="389">
        <v>12920</v>
      </c>
      <c r="C60" s="301">
        <f t="shared" si="3"/>
        <v>1.2951718759241382</v>
      </c>
      <c r="D60" s="389">
        <v>6458</v>
      </c>
      <c r="E60" s="301">
        <f t="shared" si="4"/>
        <v>1.018925379257027</v>
      </c>
      <c r="F60" s="334">
        <v>6462</v>
      </c>
      <c r="G60" s="301">
        <f t="shared" si="5"/>
        <v>1.7765143809141544</v>
      </c>
    </row>
    <row r="61" spans="1:7" ht="12.75" customHeight="1" x14ac:dyDescent="0.2">
      <c r="A61" s="287" t="s">
        <v>134</v>
      </c>
      <c r="B61" s="389">
        <v>12344</v>
      </c>
      <c r="C61" s="301">
        <f t="shared" si="3"/>
        <v>1.2374304672142076</v>
      </c>
      <c r="D61" s="389">
        <v>6741</v>
      </c>
      <c r="E61" s="301">
        <f t="shared" si="4"/>
        <v>1.0635763365703963</v>
      </c>
      <c r="F61" s="334">
        <v>5603</v>
      </c>
      <c r="G61" s="301">
        <f t="shared" si="5"/>
        <v>1.5403605812847427</v>
      </c>
    </row>
    <row r="62" spans="1:7" ht="12.75" customHeight="1" x14ac:dyDescent="0.2">
      <c r="A62" s="287" t="s">
        <v>478</v>
      </c>
      <c r="B62" s="389">
        <v>11216</v>
      </c>
      <c r="C62" s="301">
        <f t="shared" si="3"/>
        <v>1.1243535418239268</v>
      </c>
      <c r="D62" s="389">
        <v>8280</v>
      </c>
      <c r="E62" s="301">
        <f t="shared" si="4"/>
        <v>1.3063955001932772</v>
      </c>
      <c r="F62" s="334">
        <v>2936</v>
      </c>
      <c r="G62" s="301">
        <f t="shared" si="5"/>
        <v>0.80715664227235484</v>
      </c>
    </row>
    <row r="63" spans="1:7" ht="12.75" customHeight="1" x14ac:dyDescent="0.2">
      <c r="A63" s="108"/>
      <c r="B63" s="383"/>
      <c r="C63" s="301"/>
      <c r="D63" s="383"/>
      <c r="E63" s="301"/>
      <c r="F63" s="83"/>
      <c r="G63" s="301"/>
    </row>
    <row r="64" spans="1:7" ht="12.75" customHeight="1" x14ac:dyDescent="0.2">
      <c r="A64" s="32"/>
      <c r="B64" s="400"/>
      <c r="C64" s="400"/>
      <c r="D64" s="400"/>
      <c r="E64" s="400"/>
      <c r="F64" s="400"/>
      <c r="G64" s="400"/>
    </row>
    <row r="65" spans="1:7" ht="12.75" customHeight="1" x14ac:dyDescent="0.2">
      <c r="A65" s="107" t="s">
        <v>376</v>
      </c>
      <c r="B65" s="105"/>
      <c r="C65" s="105"/>
      <c r="D65" s="105"/>
      <c r="E65" s="105"/>
      <c r="F65" s="105"/>
      <c r="G65" s="105"/>
    </row>
    <row r="66" spans="1:7" ht="12.75" customHeight="1" x14ac:dyDescent="0.2"/>
    <row r="67" spans="1:7" ht="12.75" hidden="1" customHeight="1" x14ac:dyDescent="0.2"/>
    <row r="68" spans="1:7" ht="12.75" hidden="1" customHeight="1" x14ac:dyDescent="0.2"/>
    <row r="69" spans="1:7" ht="12.75" hidden="1" customHeight="1" x14ac:dyDescent="0.2"/>
    <row r="70" spans="1:7" ht="12.75" hidden="1" customHeight="1" x14ac:dyDescent="0.2"/>
    <row r="71" spans="1:7" ht="12.75" hidden="1" customHeight="1" x14ac:dyDescent="0.2"/>
    <row r="72" spans="1:7" ht="12.75" hidden="1" customHeight="1" x14ac:dyDescent="0.2"/>
    <row r="73" spans="1:7" ht="12.75" hidden="1" customHeight="1" x14ac:dyDescent="0.2"/>
    <row r="74" spans="1:7" ht="12.75" hidden="1" customHeight="1" x14ac:dyDescent="0.2"/>
    <row r="75" spans="1:7" ht="12.75" hidden="1" customHeight="1" x14ac:dyDescent="0.2"/>
    <row r="76" spans="1:7" ht="12.75" hidden="1" customHeight="1" x14ac:dyDescent="0.2"/>
    <row r="77" spans="1:7" ht="12.75" hidden="1" customHeight="1" x14ac:dyDescent="0.2"/>
    <row r="78" spans="1:7" ht="12.75" hidden="1" customHeight="1" x14ac:dyDescent="0.2"/>
    <row r="79" spans="1:7" ht="12.75" hidden="1" customHeight="1" x14ac:dyDescent="0.2"/>
    <row r="80" spans="1:7"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sheetData>
  <mergeCells count="8">
    <mergeCell ref="A37:A39"/>
    <mergeCell ref="B37:G38"/>
    <mergeCell ref="A2:G2"/>
    <mergeCell ref="A3:G3"/>
    <mergeCell ref="A5:A7"/>
    <mergeCell ref="B5:G6"/>
    <mergeCell ref="A34:G34"/>
    <mergeCell ref="A35:G35"/>
  </mergeCells>
  <hyperlinks>
    <hyperlink ref="A1" location="Inhalt!A1" display="Inhalt"/>
  </hyperlinks>
  <pageMargins left="0.78740157480314965" right="0.78740157480314965" top="0.98425196850393704" bottom="0.98425196850393704" header="0.51181102362204722" footer="0.51181102362204722"/>
  <pageSetup paperSize="9" scale="79" orientation="portrait" r:id="rId1"/>
  <headerFooter alignWithMargins="0"/>
  <rowBreaks count="1" manualBreakCount="1">
    <brk id="4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U115"/>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0" defaultRowHeight="12.75" zeroHeight="1" x14ac:dyDescent="0.2"/>
  <cols>
    <col min="1" max="1" width="11.42578125" style="1" customWidth="1"/>
    <col min="2" max="4" width="10.140625" style="1" customWidth="1"/>
    <col min="5" max="5" width="9.42578125" style="1" customWidth="1"/>
    <col min="6" max="6" width="1.42578125" style="1" customWidth="1"/>
    <col min="7" max="14" width="10.140625" style="1" customWidth="1"/>
    <col min="15" max="15" width="9.42578125" style="1" customWidth="1"/>
    <col min="16" max="16" width="1.42578125" style="1" customWidth="1"/>
    <col min="17" max="21" width="10.140625" style="1" customWidth="1"/>
    <col min="22" max="22" width="2" style="15" customWidth="1"/>
    <col min="23" max="16384" width="11.42578125" style="1" hidden="1"/>
  </cols>
  <sheetData>
    <row r="1" spans="1:22" x14ac:dyDescent="0.2">
      <c r="A1" s="253" t="s">
        <v>286</v>
      </c>
    </row>
    <row r="2" spans="1:22" ht="17.25" x14ac:dyDescent="0.2">
      <c r="A2" s="454" t="s">
        <v>411</v>
      </c>
      <c r="B2" s="454"/>
      <c r="C2" s="454"/>
      <c r="D2" s="454"/>
      <c r="E2" s="454"/>
      <c r="F2" s="454"/>
      <c r="G2" s="454"/>
      <c r="H2" s="454"/>
      <c r="I2" s="454"/>
      <c r="J2" s="454"/>
      <c r="K2" s="454"/>
      <c r="L2" s="454"/>
      <c r="M2" s="454"/>
      <c r="N2" s="454"/>
      <c r="O2" s="454"/>
      <c r="P2" s="454"/>
      <c r="Q2" s="454"/>
      <c r="R2" s="454"/>
      <c r="S2" s="454"/>
      <c r="T2" s="454"/>
      <c r="U2" s="454"/>
      <c r="V2" s="454"/>
    </row>
    <row r="3" spans="1:22" x14ac:dyDescent="0.2">
      <c r="A3" s="2"/>
      <c r="B3" s="2"/>
      <c r="C3" s="2"/>
      <c r="D3" s="2"/>
      <c r="E3" s="2"/>
      <c r="F3" s="2"/>
      <c r="G3" s="2"/>
      <c r="H3" s="2"/>
      <c r="I3" s="2"/>
      <c r="J3" s="2"/>
      <c r="K3" s="2"/>
      <c r="L3" s="2"/>
      <c r="M3" s="2"/>
      <c r="N3" s="2"/>
      <c r="O3" s="2"/>
      <c r="P3" s="2"/>
      <c r="Q3" s="2"/>
      <c r="R3" s="2"/>
      <c r="S3" s="2"/>
      <c r="T3" s="2"/>
      <c r="U3" s="2"/>
    </row>
    <row r="4" spans="1:22" x14ac:dyDescent="0.2">
      <c r="A4" s="3"/>
      <c r="B4" s="480" t="s">
        <v>1</v>
      </c>
      <c r="C4" s="480"/>
      <c r="D4" s="480"/>
      <c r="E4" s="480"/>
      <c r="F4" s="480"/>
      <c r="G4" s="480"/>
      <c r="H4" s="480"/>
      <c r="I4" s="480"/>
      <c r="J4" s="480"/>
      <c r="K4" s="480"/>
      <c r="L4" s="480" t="s">
        <v>5</v>
      </c>
      <c r="M4" s="480"/>
      <c r="N4" s="480"/>
      <c r="O4" s="480"/>
      <c r="P4" s="480"/>
      <c r="Q4" s="480"/>
      <c r="R4" s="480"/>
      <c r="S4" s="480"/>
      <c r="T4" s="480"/>
      <c r="U4" s="481"/>
      <c r="V4" s="46"/>
    </row>
    <row r="5" spans="1:22" x14ac:dyDescent="0.2">
      <c r="A5" s="4" t="s">
        <v>0</v>
      </c>
      <c r="B5" s="484" t="s">
        <v>61</v>
      </c>
      <c r="C5" s="485"/>
      <c r="D5" s="486"/>
      <c r="E5" s="467" t="s">
        <v>3</v>
      </c>
      <c r="F5" s="461"/>
      <c r="G5" s="461"/>
      <c r="H5" s="462"/>
      <c r="I5" s="467" t="s">
        <v>4</v>
      </c>
      <c r="J5" s="461"/>
      <c r="K5" s="462"/>
      <c r="L5" s="481" t="s">
        <v>61</v>
      </c>
      <c r="M5" s="482"/>
      <c r="N5" s="483"/>
      <c r="O5" s="467" t="s">
        <v>3</v>
      </c>
      <c r="P5" s="461"/>
      <c r="Q5" s="461"/>
      <c r="R5" s="462"/>
      <c r="S5" s="457" t="s">
        <v>4</v>
      </c>
      <c r="T5" s="458"/>
      <c r="U5" s="458"/>
      <c r="V5" s="17"/>
    </row>
    <row r="6" spans="1:22" x14ac:dyDescent="0.2">
      <c r="A6" s="5"/>
      <c r="B6" s="45" t="s">
        <v>2</v>
      </c>
      <c r="C6" s="45" t="s">
        <v>59</v>
      </c>
      <c r="D6" s="45" t="s">
        <v>60</v>
      </c>
      <c r="E6" s="487" t="s">
        <v>82</v>
      </c>
      <c r="F6" s="487"/>
      <c r="G6" s="52" t="s">
        <v>59</v>
      </c>
      <c r="H6" s="52" t="s">
        <v>60</v>
      </c>
      <c r="I6" s="45" t="s">
        <v>2</v>
      </c>
      <c r="J6" s="45" t="s">
        <v>59</v>
      </c>
      <c r="K6" s="45" t="s">
        <v>60</v>
      </c>
      <c r="L6" s="45" t="s">
        <v>2</v>
      </c>
      <c r="M6" s="45" t="s">
        <v>59</v>
      </c>
      <c r="N6" s="45" t="s">
        <v>60</v>
      </c>
      <c r="O6" s="480" t="s">
        <v>2</v>
      </c>
      <c r="P6" s="480"/>
      <c r="Q6" s="45" t="s">
        <v>59</v>
      </c>
      <c r="R6" s="45" t="s">
        <v>60</v>
      </c>
      <c r="S6" s="19" t="s">
        <v>2</v>
      </c>
      <c r="T6" s="45" t="s">
        <v>59</v>
      </c>
      <c r="U6" s="19" t="s">
        <v>60</v>
      </c>
      <c r="V6" s="17"/>
    </row>
    <row r="7" spans="1:22" x14ac:dyDescent="0.2"/>
    <row r="8" spans="1:22" ht="14.25" x14ac:dyDescent="0.2">
      <c r="A8" s="447" t="s">
        <v>54</v>
      </c>
      <c r="B8" s="447"/>
      <c r="C8" s="447"/>
      <c r="D8" s="447"/>
      <c r="E8" s="447"/>
      <c r="F8" s="447"/>
      <c r="G8" s="447"/>
      <c r="H8" s="447"/>
      <c r="I8" s="447"/>
      <c r="J8" s="447"/>
      <c r="K8" s="447"/>
      <c r="L8" s="447"/>
      <c r="M8" s="447"/>
      <c r="N8" s="447"/>
      <c r="O8" s="447"/>
      <c r="P8" s="447"/>
      <c r="Q8" s="447"/>
      <c r="R8" s="447"/>
      <c r="S8" s="447"/>
      <c r="T8" s="447"/>
      <c r="U8" s="447"/>
      <c r="V8" s="254"/>
    </row>
    <row r="9" spans="1:22" x14ac:dyDescent="0.2">
      <c r="A9" s="6"/>
      <c r="B9" s="6"/>
      <c r="C9" s="6"/>
      <c r="D9" s="6"/>
      <c r="E9" s="6"/>
      <c r="F9" s="6"/>
      <c r="G9" s="6"/>
      <c r="H9" s="6"/>
      <c r="I9" s="6"/>
      <c r="J9" s="6"/>
      <c r="K9" s="6"/>
      <c r="L9" s="6"/>
      <c r="M9" s="6"/>
      <c r="N9" s="6"/>
      <c r="O9" s="6"/>
      <c r="P9" s="6"/>
      <c r="Q9" s="6"/>
      <c r="R9" s="6"/>
      <c r="S9" s="6"/>
      <c r="T9" s="6"/>
      <c r="U9" s="6"/>
    </row>
    <row r="10" spans="1:22" ht="14.25" customHeight="1" x14ac:dyDescent="0.2">
      <c r="A10" s="245" t="s">
        <v>377</v>
      </c>
      <c r="B10" s="43">
        <v>96140</v>
      </c>
      <c r="C10" s="43">
        <v>49180</v>
      </c>
      <c r="D10" s="43">
        <v>46960</v>
      </c>
      <c r="E10" s="9" t="s">
        <v>48</v>
      </c>
      <c r="F10" s="9"/>
      <c r="G10" s="9" t="s">
        <v>48</v>
      </c>
      <c r="H10" s="9" t="s">
        <v>48</v>
      </c>
      <c r="I10" s="9" t="s">
        <v>48</v>
      </c>
      <c r="J10" s="9" t="s">
        <v>48</v>
      </c>
      <c r="K10" s="9" t="s">
        <v>48</v>
      </c>
      <c r="L10" s="43">
        <v>78148</v>
      </c>
      <c r="M10" s="43">
        <v>31773</v>
      </c>
      <c r="N10" s="43">
        <v>46375</v>
      </c>
      <c r="O10" s="9" t="s">
        <v>48</v>
      </c>
      <c r="P10" s="9"/>
      <c r="Q10" s="9" t="s">
        <v>48</v>
      </c>
      <c r="R10" s="9" t="s">
        <v>48</v>
      </c>
      <c r="S10" s="9" t="s">
        <v>48</v>
      </c>
      <c r="T10" s="9" t="s">
        <v>48</v>
      </c>
      <c r="U10" s="9" t="s">
        <v>48</v>
      </c>
    </row>
    <row r="11" spans="1:22" ht="14.25" customHeight="1" x14ac:dyDescent="0.2">
      <c r="A11" s="245" t="s">
        <v>378</v>
      </c>
      <c r="B11" s="43">
        <v>88349</v>
      </c>
      <c r="C11" s="43">
        <v>43684</v>
      </c>
      <c r="D11" s="43">
        <v>44665</v>
      </c>
      <c r="E11" s="9" t="s">
        <v>48</v>
      </c>
      <c r="F11" s="9"/>
      <c r="G11" s="9" t="s">
        <v>48</v>
      </c>
      <c r="H11" s="9" t="s">
        <v>48</v>
      </c>
      <c r="I11" s="9" t="s">
        <v>48</v>
      </c>
      <c r="J11" s="9" t="s">
        <v>48</v>
      </c>
      <c r="K11" s="9" t="s">
        <v>48</v>
      </c>
      <c r="L11" s="43">
        <v>126071</v>
      </c>
      <c r="M11" s="43">
        <v>61968</v>
      </c>
      <c r="N11" s="43">
        <v>64103</v>
      </c>
      <c r="O11" s="9" t="s">
        <v>48</v>
      </c>
      <c r="P11" s="9"/>
      <c r="Q11" s="9" t="s">
        <v>48</v>
      </c>
      <c r="R11" s="9" t="s">
        <v>48</v>
      </c>
      <c r="S11" s="9" t="s">
        <v>48</v>
      </c>
      <c r="T11" s="9" t="s">
        <v>48</v>
      </c>
      <c r="U11" s="9" t="s">
        <v>48</v>
      </c>
    </row>
    <row r="12" spans="1:22" ht="14.25" customHeight="1" x14ac:dyDescent="0.2">
      <c r="A12" s="245" t="s">
        <v>379</v>
      </c>
      <c r="B12" s="43">
        <v>88089</v>
      </c>
      <c r="C12" s="43">
        <v>44450</v>
      </c>
      <c r="D12" s="43">
        <v>43639</v>
      </c>
      <c r="E12" s="9" t="s">
        <v>48</v>
      </c>
      <c r="F12" s="9"/>
      <c r="G12" s="9" t="s">
        <v>48</v>
      </c>
      <c r="H12" s="9" t="s">
        <v>48</v>
      </c>
      <c r="I12" s="9" t="s">
        <v>48</v>
      </c>
      <c r="J12" s="9" t="s">
        <v>48</v>
      </c>
      <c r="K12" s="9" t="s">
        <v>48</v>
      </c>
      <c r="L12" s="43">
        <v>135796</v>
      </c>
      <c r="M12" s="43">
        <v>62978</v>
      </c>
      <c r="N12" s="43">
        <v>72818</v>
      </c>
      <c r="O12" s="9" t="s">
        <v>48</v>
      </c>
      <c r="P12" s="9"/>
      <c r="Q12" s="9" t="s">
        <v>48</v>
      </c>
      <c r="R12" s="9" t="s">
        <v>48</v>
      </c>
      <c r="S12" s="9" t="s">
        <v>48</v>
      </c>
      <c r="T12" s="9" t="s">
        <v>48</v>
      </c>
      <c r="U12" s="9" t="s">
        <v>48</v>
      </c>
    </row>
    <row r="13" spans="1:22" ht="14.25" customHeight="1" x14ac:dyDescent="0.2">
      <c r="A13" s="245" t="s">
        <v>380</v>
      </c>
      <c r="B13" s="43">
        <v>101599</v>
      </c>
      <c r="C13" s="43">
        <v>51715</v>
      </c>
      <c r="D13" s="43">
        <v>49884</v>
      </c>
      <c r="E13" s="9" t="s">
        <v>48</v>
      </c>
      <c r="F13" s="9"/>
      <c r="G13" s="9" t="s">
        <v>48</v>
      </c>
      <c r="H13" s="9" t="s">
        <v>48</v>
      </c>
      <c r="I13" s="9" t="s">
        <v>48</v>
      </c>
      <c r="J13" s="9" t="s">
        <v>48</v>
      </c>
      <c r="K13" s="9" t="s">
        <v>48</v>
      </c>
      <c r="L13" s="43">
        <v>122264</v>
      </c>
      <c r="M13" s="43">
        <v>56551</v>
      </c>
      <c r="N13" s="43">
        <v>65713</v>
      </c>
      <c r="O13" s="9" t="s">
        <v>48</v>
      </c>
      <c r="P13" s="9"/>
      <c r="Q13" s="9" t="s">
        <v>48</v>
      </c>
      <c r="R13" s="9" t="s">
        <v>48</v>
      </c>
      <c r="S13" s="9" t="s">
        <v>48</v>
      </c>
      <c r="T13" s="9" t="s">
        <v>48</v>
      </c>
      <c r="U13" s="9" t="s">
        <v>48</v>
      </c>
    </row>
    <row r="14" spans="1:22" ht="14.25" customHeight="1" x14ac:dyDescent="0.2">
      <c r="A14" s="245" t="s">
        <v>381</v>
      </c>
      <c r="B14" s="43">
        <v>111490</v>
      </c>
      <c r="C14" s="43">
        <v>56430</v>
      </c>
      <c r="D14" s="43">
        <v>55060</v>
      </c>
      <c r="E14" s="43">
        <v>64637</v>
      </c>
      <c r="F14" s="43"/>
      <c r="G14" s="53">
        <v>31037</v>
      </c>
      <c r="H14" s="53">
        <v>33600</v>
      </c>
      <c r="I14" s="43">
        <v>46853</v>
      </c>
      <c r="J14" s="43">
        <v>25393</v>
      </c>
      <c r="K14" s="43">
        <v>21460</v>
      </c>
      <c r="L14" s="43">
        <v>136212</v>
      </c>
      <c r="M14" s="43">
        <v>63884</v>
      </c>
      <c r="N14" s="43">
        <v>72328</v>
      </c>
      <c r="O14" s="43">
        <v>107381</v>
      </c>
      <c r="P14" s="43"/>
      <c r="Q14" s="53">
        <v>48690</v>
      </c>
      <c r="R14" s="53">
        <v>58691</v>
      </c>
      <c r="S14" s="43">
        <v>28831</v>
      </c>
      <c r="T14" s="43">
        <v>15194</v>
      </c>
      <c r="U14" s="43">
        <v>13637</v>
      </c>
    </row>
    <row r="15" spans="1:22" ht="14.25" customHeight="1" x14ac:dyDescent="0.2">
      <c r="A15" s="245" t="s">
        <v>382</v>
      </c>
      <c r="B15" s="43">
        <v>127921</v>
      </c>
      <c r="C15" s="43">
        <v>67350</v>
      </c>
      <c r="D15" s="43">
        <v>60571</v>
      </c>
      <c r="E15" s="43">
        <v>67553</v>
      </c>
      <c r="F15" s="43"/>
      <c r="G15" s="53">
        <v>33164</v>
      </c>
      <c r="H15" s="53">
        <v>34389</v>
      </c>
      <c r="I15" s="43">
        <v>60368</v>
      </c>
      <c r="J15" s="43">
        <v>34186</v>
      </c>
      <c r="K15" s="43">
        <v>26182</v>
      </c>
      <c r="L15" s="43">
        <v>136977</v>
      </c>
      <c r="M15" s="43">
        <v>63036</v>
      </c>
      <c r="N15" s="43">
        <v>73941</v>
      </c>
      <c r="O15" s="43">
        <v>101429</v>
      </c>
      <c r="P15" s="43"/>
      <c r="Q15" s="53">
        <v>60435</v>
      </c>
      <c r="R15" s="53">
        <v>40994</v>
      </c>
      <c r="S15" s="43">
        <v>35548</v>
      </c>
      <c r="T15" s="43">
        <v>2601</v>
      </c>
      <c r="U15" s="43">
        <v>32947</v>
      </c>
    </row>
    <row r="16" spans="1:22" ht="14.25" customHeight="1" x14ac:dyDescent="0.2">
      <c r="A16" s="245" t="s">
        <v>383</v>
      </c>
      <c r="B16" s="43">
        <v>159086</v>
      </c>
      <c r="C16" s="43">
        <v>89224</v>
      </c>
      <c r="D16" s="43">
        <v>69862</v>
      </c>
      <c r="E16" s="43">
        <v>76581</v>
      </c>
      <c r="F16" s="43"/>
      <c r="G16" s="53">
        <v>36734</v>
      </c>
      <c r="H16" s="53">
        <v>39847</v>
      </c>
      <c r="I16" s="43">
        <v>82505</v>
      </c>
      <c r="J16" s="43">
        <v>52490</v>
      </c>
      <c r="K16" s="43">
        <v>30015</v>
      </c>
      <c r="L16" s="43">
        <v>168101</v>
      </c>
      <c r="M16" s="43">
        <v>82517</v>
      </c>
      <c r="N16" s="43">
        <v>85584</v>
      </c>
      <c r="O16" s="43">
        <v>119880</v>
      </c>
      <c r="P16" s="43"/>
      <c r="Q16" s="53">
        <v>53918</v>
      </c>
      <c r="R16" s="53">
        <v>65962</v>
      </c>
      <c r="S16" s="43">
        <v>48221</v>
      </c>
      <c r="T16" s="43">
        <v>28599</v>
      </c>
      <c r="U16" s="43">
        <v>19622</v>
      </c>
    </row>
    <row r="17" spans="1:21" ht="14.25" customHeight="1" x14ac:dyDescent="0.2">
      <c r="A17" s="7" t="s">
        <v>228</v>
      </c>
      <c r="B17" s="43">
        <v>200142</v>
      </c>
      <c r="C17" s="43">
        <v>113762</v>
      </c>
      <c r="D17" s="43">
        <v>86380</v>
      </c>
      <c r="E17" s="43">
        <v>92724</v>
      </c>
      <c r="F17" s="43"/>
      <c r="G17" s="53">
        <v>43660</v>
      </c>
      <c r="H17" s="53">
        <v>49064</v>
      </c>
      <c r="I17" s="43">
        <v>107418</v>
      </c>
      <c r="J17" s="43">
        <v>70102</v>
      </c>
      <c r="K17" s="43">
        <v>37316</v>
      </c>
      <c r="L17" s="43">
        <v>173171</v>
      </c>
      <c r="M17" s="43">
        <v>86953</v>
      </c>
      <c r="N17" s="43">
        <v>86218</v>
      </c>
      <c r="O17" s="43">
        <v>113879</v>
      </c>
      <c r="P17" s="43"/>
      <c r="Q17" s="53">
        <v>51102</v>
      </c>
      <c r="R17" s="53">
        <v>62777</v>
      </c>
      <c r="S17" s="43">
        <v>59292</v>
      </c>
      <c r="T17" s="43">
        <v>35851</v>
      </c>
      <c r="U17" s="43">
        <v>23441</v>
      </c>
    </row>
    <row r="18" spans="1:21" ht="14.25" customHeight="1" x14ac:dyDescent="0.2">
      <c r="A18" s="12" t="s">
        <v>7</v>
      </c>
      <c r="B18" s="43">
        <v>212520</v>
      </c>
      <c r="C18" s="43">
        <v>126157</v>
      </c>
      <c r="D18" s="43">
        <v>86363</v>
      </c>
      <c r="E18" s="43">
        <v>94238</v>
      </c>
      <c r="F18" s="43"/>
      <c r="G18" s="53">
        <v>44696</v>
      </c>
      <c r="H18" s="53">
        <v>49542</v>
      </c>
      <c r="I18" s="43">
        <v>118282</v>
      </c>
      <c r="J18" s="43">
        <v>81461</v>
      </c>
      <c r="K18" s="43">
        <v>36821</v>
      </c>
      <c r="L18" s="43">
        <v>161865</v>
      </c>
      <c r="M18" s="43">
        <v>82410</v>
      </c>
      <c r="N18" s="43">
        <v>79455</v>
      </c>
      <c r="O18" s="43">
        <v>97854</v>
      </c>
      <c r="P18" s="43"/>
      <c r="Q18" s="53">
        <v>40560</v>
      </c>
      <c r="R18" s="53">
        <v>57294</v>
      </c>
      <c r="S18" s="43">
        <v>64011</v>
      </c>
      <c r="T18" s="43">
        <v>41850</v>
      </c>
      <c r="U18" s="43">
        <v>22161</v>
      </c>
    </row>
    <row r="19" spans="1:21" ht="14.25" customHeight="1" x14ac:dyDescent="0.2">
      <c r="A19" s="12" t="s">
        <v>8</v>
      </c>
      <c r="B19" s="43">
        <v>227600</v>
      </c>
      <c r="C19" s="43">
        <v>143113</v>
      </c>
      <c r="D19" s="43">
        <v>84487</v>
      </c>
      <c r="E19" s="43">
        <v>81681</v>
      </c>
      <c r="F19" s="43"/>
      <c r="G19" s="53">
        <v>38041</v>
      </c>
      <c r="H19" s="53">
        <v>43640</v>
      </c>
      <c r="I19" s="43">
        <v>145919</v>
      </c>
      <c r="J19" s="43">
        <v>105072</v>
      </c>
      <c r="K19" s="43">
        <v>40847</v>
      </c>
      <c r="L19" s="43">
        <v>178864</v>
      </c>
      <c r="M19" s="43">
        <v>97727</v>
      </c>
      <c r="N19" s="43">
        <v>81137</v>
      </c>
      <c r="O19" s="43">
        <v>98234</v>
      </c>
      <c r="P19" s="43"/>
      <c r="Q19" s="53">
        <v>41424</v>
      </c>
      <c r="R19" s="53">
        <v>56810</v>
      </c>
      <c r="S19" s="43">
        <v>80630</v>
      </c>
      <c r="T19" s="43">
        <v>56303</v>
      </c>
      <c r="U19" s="43">
        <v>24327</v>
      </c>
    </row>
    <row r="20" spans="1:21" ht="14.25" customHeight="1" x14ac:dyDescent="0.2">
      <c r="A20" s="12" t="s">
        <v>9</v>
      </c>
      <c r="B20" s="43">
        <v>395016</v>
      </c>
      <c r="C20" s="43">
        <v>293468</v>
      </c>
      <c r="D20" s="43">
        <v>101548</v>
      </c>
      <c r="E20" s="43">
        <v>77331</v>
      </c>
      <c r="F20" s="43"/>
      <c r="G20" s="53">
        <v>35934</v>
      </c>
      <c r="H20" s="53">
        <v>41397</v>
      </c>
      <c r="I20" s="43">
        <v>317685</v>
      </c>
      <c r="J20" s="43">
        <v>257534</v>
      </c>
      <c r="K20" s="43">
        <v>60151</v>
      </c>
      <c r="L20" s="43">
        <v>218574</v>
      </c>
      <c r="M20" s="43">
        <v>136707</v>
      </c>
      <c r="N20" s="43">
        <v>81867</v>
      </c>
      <c r="O20" s="43">
        <v>94133</v>
      </c>
      <c r="P20" s="43"/>
      <c r="Q20" s="53">
        <v>41760</v>
      </c>
      <c r="R20" s="53">
        <v>52373</v>
      </c>
      <c r="S20" s="43">
        <v>124441</v>
      </c>
      <c r="T20" s="43">
        <v>94947</v>
      </c>
      <c r="U20" s="43">
        <v>29494</v>
      </c>
    </row>
    <row r="21" spans="1:21" ht="14.25" customHeight="1" x14ac:dyDescent="0.2">
      <c r="A21" s="12" t="s">
        <v>10</v>
      </c>
      <c r="B21" s="43">
        <v>489423</v>
      </c>
      <c r="C21" s="43">
        <v>365207</v>
      </c>
      <c r="D21" s="43">
        <v>124216</v>
      </c>
      <c r="E21" s="43">
        <v>78354</v>
      </c>
      <c r="F21" s="43"/>
      <c r="G21" s="53">
        <v>37123</v>
      </c>
      <c r="H21" s="53">
        <v>41231</v>
      </c>
      <c r="I21" s="43">
        <v>411069</v>
      </c>
      <c r="J21" s="43">
        <v>328084</v>
      </c>
      <c r="K21" s="43">
        <v>82985</v>
      </c>
      <c r="L21" s="43">
        <v>266536</v>
      </c>
      <c r="M21" s="43">
        <v>183904</v>
      </c>
      <c r="N21" s="43">
        <v>82632</v>
      </c>
      <c r="O21" s="43">
        <v>85012</v>
      </c>
      <c r="P21" s="43"/>
      <c r="Q21" s="53">
        <v>36512</v>
      </c>
      <c r="R21" s="53">
        <v>48500</v>
      </c>
      <c r="S21" s="43">
        <v>181524</v>
      </c>
      <c r="T21" s="43">
        <v>147392</v>
      </c>
      <c r="U21" s="43">
        <v>34132</v>
      </c>
    </row>
    <row r="22" spans="1:21" ht="14.25" customHeight="1" x14ac:dyDescent="0.2">
      <c r="A22" s="12" t="s">
        <v>11</v>
      </c>
      <c r="B22" s="43">
        <v>566465</v>
      </c>
      <c r="C22" s="43">
        <v>419790</v>
      </c>
      <c r="D22" s="43">
        <v>146675</v>
      </c>
      <c r="E22" s="43">
        <v>71984</v>
      </c>
      <c r="F22" s="43"/>
      <c r="G22" s="53">
        <v>34773</v>
      </c>
      <c r="H22" s="53">
        <v>37211</v>
      </c>
      <c r="I22" s="43">
        <v>494481</v>
      </c>
      <c r="J22" s="43">
        <v>385017</v>
      </c>
      <c r="K22" s="43">
        <v>109464</v>
      </c>
      <c r="L22" s="43">
        <v>326339</v>
      </c>
      <c r="M22" s="43">
        <v>239496</v>
      </c>
      <c r="N22" s="43">
        <v>86843</v>
      </c>
      <c r="O22" s="43">
        <v>78657</v>
      </c>
      <c r="P22" s="43"/>
      <c r="Q22" s="53">
        <v>34003</v>
      </c>
      <c r="R22" s="53">
        <v>44654</v>
      </c>
      <c r="S22" s="43">
        <v>247682</v>
      </c>
      <c r="T22" s="43">
        <v>205493</v>
      </c>
      <c r="U22" s="43">
        <v>42189</v>
      </c>
    </row>
    <row r="23" spans="1:21" ht="14.25" customHeight="1" x14ac:dyDescent="0.2">
      <c r="A23" s="12" t="s">
        <v>12</v>
      </c>
      <c r="B23" s="43">
        <v>576951</v>
      </c>
      <c r="C23" s="43">
        <v>415218</v>
      </c>
      <c r="D23" s="43">
        <v>161733</v>
      </c>
      <c r="E23" s="43">
        <v>71188</v>
      </c>
      <c r="F23" s="43"/>
      <c r="G23" s="53">
        <v>34636</v>
      </c>
      <c r="H23" s="53">
        <v>36552</v>
      </c>
      <c r="I23" s="43">
        <v>505763</v>
      </c>
      <c r="J23" s="43">
        <v>380582</v>
      </c>
      <c r="K23" s="43">
        <v>125181</v>
      </c>
      <c r="L23" s="43">
        <v>426767</v>
      </c>
      <c r="M23" s="43">
        <v>319701</v>
      </c>
      <c r="N23" s="43">
        <v>107066</v>
      </c>
      <c r="O23" s="43">
        <v>78645</v>
      </c>
      <c r="P23" s="43"/>
      <c r="Q23" s="53">
        <v>34657</v>
      </c>
      <c r="R23" s="53">
        <v>43988</v>
      </c>
      <c r="S23" s="43">
        <v>348122</v>
      </c>
      <c r="T23" s="43">
        <v>285044</v>
      </c>
      <c r="U23" s="43">
        <v>63078</v>
      </c>
    </row>
    <row r="24" spans="1:21" ht="14.25" customHeight="1" x14ac:dyDescent="0.2">
      <c r="A24" s="12" t="s">
        <v>13</v>
      </c>
      <c r="B24" s="43">
        <v>698609</v>
      </c>
      <c r="C24" s="43">
        <v>510453</v>
      </c>
      <c r="D24" s="43">
        <v>188156</v>
      </c>
      <c r="E24" s="43">
        <v>73125</v>
      </c>
      <c r="F24" s="43"/>
      <c r="G24" s="43">
        <v>36121</v>
      </c>
      <c r="H24" s="43">
        <v>37004</v>
      </c>
      <c r="I24" s="43">
        <v>625484</v>
      </c>
      <c r="J24" s="43">
        <v>474332</v>
      </c>
      <c r="K24" s="43">
        <v>151152</v>
      </c>
      <c r="L24" s="43">
        <v>457767</v>
      </c>
      <c r="M24" s="43">
        <v>334476</v>
      </c>
      <c r="N24" s="43">
        <v>123291</v>
      </c>
      <c r="O24" s="43">
        <v>86319</v>
      </c>
      <c r="P24" s="43"/>
      <c r="Q24" s="43">
        <v>38885</v>
      </c>
      <c r="R24" s="43">
        <v>47434</v>
      </c>
      <c r="S24" s="43">
        <v>371448</v>
      </c>
      <c r="T24" s="43">
        <v>295591</v>
      </c>
      <c r="U24" s="43">
        <v>75857</v>
      </c>
    </row>
    <row r="25" spans="1:21" ht="14.25" customHeight="1" x14ac:dyDescent="0.2">
      <c r="A25" s="12" t="s">
        <v>14</v>
      </c>
      <c r="B25" s="43">
        <v>791737</v>
      </c>
      <c r="C25" s="43">
        <v>561720</v>
      </c>
      <c r="D25" s="43">
        <v>230017</v>
      </c>
      <c r="E25" s="43">
        <v>75580</v>
      </c>
      <c r="F25" s="43"/>
      <c r="G25" s="43">
        <v>37409</v>
      </c>
      <c r="H25" s="43">
        <v>38171</v>
      </c>
      <c r="I25" s="43">
        <v>716157</v>
      </c>
      <c r="J25" s="43">
        <v>524311</v>
      </c>
      <c r="K25" s="43">
        <v>191846</v>
      </c>
      <c r="L25" s="43">
        <v>489503</v>
      </c>
      <c r="M25" s="43">
        <v>360084</v>
      </c>
      <c r="N25" s="43">
        <v>129419</v>
      </c>
      <c r="O25" s="43">
        <v>76799</v>
      </c>
      <c r="P25" s="43"/>
      <c r="Q25" s="43">
        <v>34756</v>
      </c>
      <c r="R25" s="43">
        <v>42043</v>
      </c>
      <c r="S25" s="43">
        <v>412704</v>
      </c>
      <c r="T25" s="43">
        <v>325328</v>
      </c>
      <c r="U25" s="43">
        <v>87376</v>
      </c>
    </row>
    <row r="26" spans="1:21" ht="14.25" customHeight="1" x14ac:dyDescent="0.2">
      <c r="A26" s="12" t="s">
        <v>15</v>
      </c>
      <c r="B26" s="43">
        <v>702337</v>
      </c>
      <c r="C26" s="43">
        <v>470207</v>
      </c>
      <c r="D26" s="43">
        <v>232130</v>
      </c>
      <c r="E26" s="43">
        <v>69841</v>
      </c>
      <c r="F26" s="43"/>
      <c r="G26" s="43">
        <v>34024</v>
      </c>
      <c r="H26" s="43">
        <v>35817</v>
      </c>
      <c r="I26" s="43">
        <v>632496</v>
      </c>
      <c r="J26" s="43">
        <v>436183</v>
      </c>
      <c r="K26" s="43">
        <v>196313</v>
      </c>
      <c r="L26" s="43">
        <v>608775</v>
      </c>
      <c r="M26" s="43">
        <v>445097</v>
      </c>
      <c r="N26" s="43">
        <v>163678</v>
      </c>
      <c r="O26" s="43">
        <v>73540</v>
      </c>
      <c r="P26" s="43"/>
      <c r="Q26" s="43">
        <v>33238</v>
      </c>
      <c r="R26" s="43">
        <v>40302</v>
      </c>
      <c r="S26" s="43">
        <v>535235</v>
      </c>
      <c r="T26" s="43">
        <v>411859</v>
      </c>
      <c r="U26" s="43">
        <v>123376</v>
      </c>
    </row>
    <row r="27" spans="1:21" ht="14.25" customHeight="1" x14ac:dyDescent="0.2">
      <c r="A27" s="12" t="s">
        <v>16</v>
      </c>
      <c r="B27" s="43">
        <v>398403</v>
      </c>
      <c r="C27" s="43">
        <v>241461</v>
      </c>
      <c r="D27" s="43">
        <v>156942</v>
      </c>
      <c r="E27" s="43">
        <v>68105</v>
      </c>
      <c r="F27" s="43"/>
      <c r="G27" s="43">
        <v>32891</v>
      </c>
      <c r="H27" s="43">
        <v>35214</v>
      </c>
      <c r="I27" s="43">
        <v>330298</v>
      </c>
      <c r="J27" s="43">
        <v>208570</v>
      </c>
      <c r="K27" s="43">
        <v>121728</v>
      </c>
      <c r="L27" s="43">
        <v>604211</v>
      </c>
      <c r="M27" s="43">
        <v>407004</v>
      </c>
      <c r="N27" s="43">
        <v>197207</v>
      </c>
      <c r="O27" s="43">
        <v>76317</v>
      </c>
      <c r="P27" s="43"/>
      <c r="Q27" s="43">
        <v>34787</v>
      </c>
      <c r="R27" s="43">
        <v>41530</v>
      </c>
      <c r="S27" s="43">
        <v>527894</v>
      </c>
      <c r="T27" s="43">
        <v>372217</v>
      </c>
      <c r="U27" s="43">
        <v>155677</v>
      </c>
    </row>
    <row r="28" spans="1:21" ht="14.25" customHeight="1" x14ac:dyDescent="0.2">
      <c r="A28" s="12" t="s">
        <v>17</v>
      </c>
      <c r="B28" s="43">
        <v>657513</v>
      </c>
      <c r="C28" s="43">
        <v>422256</v>
      </c>
      <c r="D28" s="43">
        <v>235257</v>
      </c>
      <c r="E28" s="43">
        <v>67951</v>
      </c>
      <c r="F28" s="43"/>
      <c r="G28" s="43">
        <v>33146</v>
      </c>
      <c r="H28" s="43">
        <v>34805</v>
      </c>
      <c r="I28" s="43">
        <v>589562</v>
      </c>
      <c r="J28" s="43">
        <v>389110</v>
      </c>
      <c r="K28" s="43">
        <v>200452</v>
      </c>
      <c r="L28" s="43">
        <v>404301</v>
      </c>
      <c r="M28" s="43">
        <v>261404</v>
      </c>
      <c r="N28" s="43">
        <v>142897</v>
      </c>
      <c r="O28" s="43">
        <v>71676</v>
      </c>
      <c r="P28" s="43"/>
      <c r="Q28" s="43">
        <v>32669</v>
      </c>
      <c r="R28" s="43">
        <v>39007</v>
      </c>
      <c r="S28" s="43">
        <v>332625</v>
      </c>
      <c r="T28" s="43">
        <v>228735</v>
      </c>
      <c r="U28" s="43">
        <v>103890</v>
      </c>
    </row>
    <row r="29" spans="1:21" ht="14.25" customHeight="1" x14ac:dyDescent="0.2">
      <c r="A29" s="12" t="s">
        <v>18</v>
      </c>
      <c r="B29" s="43">
        <v>980731</v>
      </c>
      <c r="C29" s="43">
        <v>655706</v>
      </c>
      <c r="D29" s="43">
        <v>325025</v>
      </c>
      <c r="E29" s="43">
        <v>71165</v>
      </c>
      <c r="F29" s="43"/>
      <c r="G29" s="43">
        <v>35042</v>
      </c>
      <c r="H29" s="43">
        <v>36123</v>
      </c>
      <c r="I29" s="43">
        <v>909566</v>
      </c>
      <c r="J29" s="43">
        <v>620664</v>
      </c>
      <c r="K29" s="43">
        <v>288902</v>
      </c>
      <c r="L29" s="43">
        <v>436685</v>
      </c>
      <c r="M29" s="43">
        <v>290525</v>
      </c>
      <c r="N29" s="43">
        <v>146160</v>
      </c>
      <c r="O29" s="43">
        <v>68021</v>
      </c>
      <c r="P29" s="43"/>
      <c r="Q29" s="43">
        <v>31586</v>
      </c>
      <c r="R29" s="43">
        <v>36435</v>
      </c>
      <c r="S29" s="43">
        <v>368664</v>
      </c>
      <c r="T29" s="43">
        <v>258939</v>
      </c>
      <c r="U29" s="43">
        <v>109725</v>
      </c>
    </row>
    <row r="30" spans="1:21" ht="14.25" customHeight="1" x14ac:dyDescent="0.2">
      <c r="A30" s="12" t="s">
        <v>19</v>
      </c>
      <c r="B30" s="43">
        <v>1042760</v>
      </c>
      <c r="C30" s="43">
        <v>701379</v>
      </c>
      <c r="D30" s="43">
        <v>341381</v>
      </c>
      <c r="E30" s="43">
        <v>66528</v>
      </c>
      <c r="F30" s="43"/>
      <c r="G30" s="43">
        <v>33083</v>
      </c>
      <c r="H30" s="43">
        <v>33445</v>
      </c>
      <c r="I30" s="43">
        <v>976232</v>
      </c>
      <c r="J30" s="43">
        <v>668296</v>
      </c>
      <c r="K30" s="43">
        <v>307936</v>
      </c>
      <c r="L30" s="43">
        <v>495675</v>
      </c>
      <c r="M30" s="43">
        <v>339064</v>
      </c>
      <c r="N30" s="43">
        <v>156611</v>
      </c>
      <c r="O30" s="43">
        <v>61023</v>
      </c>
      <c r="P30" s="43"/>
      <c r="Q30" s="43">
        <v>28783</v>
      </c>
      <c r="R30" s="43">
        <v>32240</v>
      </c>
      <c r="S30" s="43">
        <v>434652</v>
      </c>
      <c r="T30" s="43">
        <v>310281</v>
      </c>
      <c r="U30" s="43">
        <v>124371</v>
      </c>
    </row>
    <row r="31" spans="1:21" ht="14.25" customHeight="1" x14ac:dyDescent="0.2">
      <c r="A31" s="12" t="s">
        <v>20</v>
      </c>
      <c r="B31" s="43">
        <v>936349</v>
      </c>
      <c r="C31" s="43">
        <v>611570</v>
      </c>
      <c r="D31" s="43">
        <v>324779</v>
      </c>
      <c r="E31" s="43">
        <v>65612</v>
      </c>
      <c r="F31" s="43"/>
      <c r="G31" s="43">
        <v>32960</v>
      </c>
      <c r="H31" s="43">
        <v>32652</v>
      </c>
      <c r="I31" s="43">
        <v>870737</v>
      </c>
      <c r="J31" s="43">
        <v>578610</v>
      </c>
      <c r="K31" s="43">
        <v>292127</v>
      </c>
      <c r="L31" s="43">
        <v>554280</v>
      </c>
      <c r="M31" s="43">
        <v>384723</v>
      </c>
      <c r="N31" s="43">
        <v>169557</v>
      </c>
      <c r="O31" s="43">
        <v>54022</v>
      </c>
      <c r="P31" s="43"/>
      <c r="Q31" s="43">
        <v>25557</v>
      </c>
      <c r="R31" s="43">
        <v>28465</v>
      </c>
      <c r="S31" s="43">
        <v>500258</v>
      </c>
      <c r="T31" s="43">
        <v>359166</v>
      </c>
      <c r="U31" s="43">
        <v>141092</v>
      </c>
    </row>
    <row r="32" spans="1:21" ht="14.25" customHeight="1" x14ac:dyDescent="0.2">
      <c r="A32" s="12" t="s">
        <v>21</v>
      </c>
      <c r="B32" s="43">
        <v>852549</v>
      </c>
      <c r="C32" s="43">
        <v>530083</v>
      </c>
      <c r="D32" s="43">
        <v>322466</v>
      </c>
      <c r="E32" s="43">
        <v>65387</v>
      </c>
      <c r="F32" s="43"/>
      <c r="G32" s="43">
        <v>32760</v>
      </c>
      <c r="H32" s="43">
        <v>32627</v>
      </c>
      <c r="I32" s="43">
        <v>787162</v>
      </c>
      <c r="J32" s="43">
        <v>497323</v>
      </c>
      <c r="K32" s="43">
        <v>289839</v>
      </c>
      <c r="L32" s="43">
        <v>568610</v>
      </c>
      <c r="M32" s="43">
        <v>384827</v>
      </c>
      <c r="N32" s="43">
        <v>183783</v>
      </c>
      <c r="O32" s="43">
        <v>54164</v>
      </c>
      <c r="P32" s="43"/>
      <c r="Q32" s="43">
        <v>26061</v>
      </c>
      <c r="R32" s="43">
        <v>28103</v>
      </c>
      <c r="S32" s="43">
        <v>514446</v>
      </c>
      <c r="T32" s="43">
        <v>358766</v>
      </c>
      <c r="U32" s="43">
        <v>155680</v>
      </c>
    </row>
    <row r="33" spans="1:21" ht="14.25" customHeight="1" x14ac:dyDescent="0.2">
      <c r="A33" s="12" t="s">
        <v>22</v>
      </c>
      <c r="B33" s="43">
        <v>932583</v>
      </c>
      <c r="C33" s="43">
        <v>586399</v>
      </c>
      <c r="D33" s="43">
        <v>346184</v>
      </c>
      <c r="E33" s="43">
        <v>63474</v>
      </c>
      <c r="F33" s="43"/>
      <c r="G33" s="43">
        <v>31731</v>
      </c>
      <c r="H33" s="43">
        <v>31743</v>
      </c>
      <c r="I33" s="43">
        <v>869109</v>
      </c>
      <c r="J33" s="43">
        <v>554668</v>
      </c>
      <c r="K33" s="43">
        <v>314441</v>
      </c>
      <c r="L33" s="43">
        <v>580019</v>
      </c>
      <c r="M33" s="43">
        <v>383211</v>
      </c>
      <c r="N33" s="43">
        <v>196808</v>
      </c>
      <c r="O33" s="43">
        <v>53208</v>
      </c>
      <c r="P33" s="43"/>
      <c r="Q33" s="43">
        <v>25630</v>
      </c>
      <c r="R33" s="43">
        <v>27578</v>
      </c>
      <c r="S33" s="43">
        <v>526811</v>
      </c>
      <c r="T33" s="43">
        <v>357581</v>
      </c>
      <c r="U33" s="43">
        <v>169230</v>
      </c>
    </row>
    <row r="34" spans="1:21" ht="14.25" customHeight="1" x14ac:dyDescent="0.2">
      <c r="A34" s="12" t="s">
        <v>23</v>
      </c>
      <c r="B34" s="43">
        <v>601013</v>
      </c>
      <c r="C34" s="43">
        <v>330281</v>
      </c>
      <c r="D34" s="43">
        <v>270732</v>
      </c>
      <c r="E34" s="43">
        <v>62439</v>
      </c>
      <c r="F34" s="43"/>
      <c r="G34" s="43">
        <v>30899</v>
      </c>
      <c r="H34" s="43">
        <v>31540</v>
      </c>
      <c r="I34" s="43">
        <v>538574</v>
      </c>
      <c r="J34" s="43">
        <v>299382</v>
      </c>
      <c r="K34" s="43">
        <v>239192</v>
      </c>
      <c r="L34" s="43">
        <v>635613</v>
      </c>
      <c r="M34" s="43">
        <v>412441</v>
      </c>
      <c r="N34" s="43">
        <v>223172</v>
      </c>
      <c r="O34" s="43">
        <v>55168</v>
      </c>
      <c r="P34" s="43"/>
      <c r="Q34" s="43">
        <v>27012</v>
      </c>
      <c r="R34" s="43">
        <v>28156</v>
      </c>
      <c r="S34" s="43">
        <v>580445</v>
      </c>
      <c r="T34" s="43">
        <v>385429</v>
      </c>
      <c r="U34" s="43">
        <v>195016</v>
      </c>
    </row>
    <row r="35" spans="1:21" ht="14.25" customHeight="1" x14ac:dyDescent="0.2">
      <c r="A35" s="12" t="s">
        <v>24</v>
      </c>
      <c r="B35" s="43">
        <v>429064</v>
      </c>
      <c r="C35" s="43">
        <v>228346</v>
      </c>
      <c r="D35" s="43">
        <v>200718</v>
      </c>
      <c r="E35" s="43">
        <v>62969</v>
      </c>
      <c r="F35" s="43"/>
      <c r="G35" s="43">
        <v>30943</v>
      </c>
      <c r="H35" s="43">
        <v>32026</v>
      </c>
      <c r="I35" s="43">
        <v>366095</v>
      </c>
      <c r="J35" s="43">
        <v>197403</v>
      </c>
      <c r="K35" s="43">
        <v>168692</v>
      </c>
      <c r="L35" s="43">
        <v>652966</v>
      </c>
      <c r="M35" s="43">
        <v>401493</v>
      </c>
      <c r="N35" s="43">
        <v>251473</v>
      </c>
      <c r="O35" s="43">
        <v>52861</v>
      </c>
      <c r="P35" s="43"/>
      <c r="Q35" s="43">
        <v>25571</v>
      </c>
      <c r="R35" s="43">
        <v>27290</v>
      </c>
      <c r="S35" s="43">
        <v>600105</v>
      </c>
      <c r="T35" s="43">
        <v>375922</v>
      </c>
      <c r="U35" s="43">
        <v>224183</v>
      </c>
    </row>
    <row r="36" spans="1:21" ht="14.25" customHeight="1" x14ac:dyDescent="0.2">
      <c r="A36" s="12" t="s">
        <v>25</v>
      </c>
      <c r="B36" s="43">
        <v>476286</v>
      </c>
      <c r="C36" s="43">
        <v>258282</v>
      </c>
      <c r="D36" s="43">
        <v>218004</v>
      </c>
      <c r="E36" s="43">
        <v>88983</v>
      </c>
      <c r="F36" s="43"/>
      <c r="G36" s="43">
        <v>43858</v>
      </c>
      <c r="H36" s="43">
        <v>45125</v>
      </c>
      <c r="I36" s="43">
        <v>387303</v>
      </c>
      <c r="J36" s="43">
        <v>214424</v>
      </c>
      <c r="K36" s="43">
        <v>172879</v>
      </c>
      <c r="L36" s="43">
        <v>569133</v>
      </c>
      <c r="M36" s="43">
        <v>334822</v>
      </c>
      <c r="N36" s="43">
        <v>234311</v>
      </c>
      <c r="O36" s="43">
        <v>53695</v>
      </c>
      <c r="P36" s="43"/>
      <c r="Q36" s="43">
        <v>25681</v>
      </c>
      <c r="R36" s="43">
        <v>28014</v>
      </c>
      <c r="S36" s="43">
        <v>515438</v>
      </c>
      <c r="T36" s="43">
        <v>309141</v>
      </c>
      <c r="U36" s="43">
        <v>206297</v>
      </c>
    </row>
    <row r="37" spans="1:21" ht="14.25" customHeight="1" x14ac:dyDescent="0.2">
      <c r="A37" s="12" t="s">
        <v>26</v>
      </c>
      <c r="B37" s="43">
        <v>522611</v>
      </c>
      <c r="C37" s="43">
        <v>286947</v>
      </c>
      <c r="D37" s="43">
        <v>235664</v>
      </c>
      <c r="E37" s="43">
        <v>99766</v>
      </c>
      <c r="F37" s="43"/>
      <c r="G37" s="43">
        <v>48950</v>
      </c>
      <c r="H37" s="43">
        <v>50816</v>
      </c>
      <c r="I37" s="43">
        <v>422845</v>
      </c>
      <c r="J37" s="43">
        <v>237997</v>
      </c>
      <c r="K37" s="43">
        <v>184848</v>
      </c>
      <c r="L37" s="43">
        <v>505696</v>
      </c>
      <c r="M37" s="43">
        <v>292407</v>
      </c>
      <c r="N37" s="43">
        <v>213289</v>
      </c>
      <c r="O37" s="43">
        <v>53603</v>
      </c>
      <c r="P37" s="43"/>
      <c r="Q37" s="43">
        <v>25826</v>
      </c>
      <c r="R37" s="43">
        <v>27777</v>
      </c>
      <c r="S37" s="43">
        <v>452093</v>
      </c>
      <c r="T37" s="43">
        <v>266581</v>
      </c>
      <c r="U37" s="43">
        <v>185512</v>
      </c>
    </row>
    <row r="38" spans="1:21" ht="14.25" customHeight="1" x14ac:dyDescent="0.2">
      <c r="A38" s="12" t="s">
        <v>27</v>
      </c>
      <c r="B38" s="43">
        <v>559620</v>
      </c>
      <c r="C38" s="43">
        <v>317627</v>
      </c>
      <c r="D38" s="43">
        <v>241993</v>
      </c>
      <c r="E38" s="43">
        <v>103503</v>
      </c>
      <c r="F38" s="43"/>
      <c r="G38" s="43">
        <v>51225</v>
      </c>
      <c r="H38" s="43">
        <v>52278</v>
      </c>
      <c r="I38" s="43">
        <v>456117</v>
      </c>
      <c r="J38" s="43">
        <v>266402</v>
      </c>
      <c r="K38" s="43">
        <v>189715</v>
      </c>
      <c r="L38" s="43">
        <v>458769</v>
      </c>
      <c r="M38" s="43">
        <v>267131</v>
      </c>
      <c r="N38" s="43">
        <v>191638</v>
      </c>
      <c r="O38" s="43">
        <v>53016</v>
      </c>
      <c r="P38" s="43"/>
      <c r="Q38" s="43">
        <v>25504</v>
      </c>
      <c r="R38" s="43">
        <v>27512</v>
      </c>
      <c r="S38" s="43">
        <v>405753</v>
      </c>
      <c r="T38" s="43">
        <v>241627</v>
      </c>
      <c r="U38" s="43">
        <v>164126</v>
      </c>
    </row>
    <row r="39" spans="1:21" ht="14.25" customHeight="1" x14ac:dyDescent="0.2">
      <c r="A39" s="12" t="s">
        <v>28</v>
      </c>
      <c r="B39" s="43">
        <v>649832</v>
      </c>
      <c r="C39" s="43">
        <v>390203</v>
      </c>
      <c r="D39" s="43">
        <v>259629</v>
      </c>
      <c r="E39" s="43">
        <v>104645</v>
      </c>
      <c r="F39" s="43"/>
      <c r="G39" s="43">
        <v>52564</v>
      </c>
      <c r="H39" s="43">
        <v>52081</v>
      </c>
      <c r="I39" s="43">
        <v>545187</v>
      </c>
      <c r="J39" s="43">
        <v>337639</v>
      </c>
      <c r="K39" s="43">
        <v>207548</v>
      </c>
      <c r="L39" s="43">
        <v>419091</v>
      </c>
      <c r="M39" s="43">
        <v>246388</v>
      </c>
      <c r="N39" s="43">
        <v>172703</v>
      </c>
      <c r="O39" s="43">
        <v>53083</v>
      </c>
      <c r="P39" s="43"/>
      <c r="Q39" s="43">
        <v>25343</v>
      </c>
      <c r="R39" s="43">
        <v>27740</v>
      </c>
      <c r="S39" s="43">
        <v>366008</v>
      </c>
      <c r="T39" s="43">
        <v>221045</v>
      </c>
      <c r="U39" s="43">
        <v>144963</v>
      </c>
    </row>
    <row r="40" spans="1:21" ht="14.25" customHeight="1" x14ac:dyDescent="0.2">
      <c r="A40" s="12" t="s">
        <v>29</v>
      </c>
      <c r="B40" s="43">
        <v>736362</v>
      </c>
      <c r="C40" s="43">
        <v>456506</v>
      </c>
      <c r="D40" s="43">
        <v>279856</v>
      </c>
      <c r="E40" s="43">
        <v>104928</v>
      </c>
      <c r="F40" s="43"/>
      <c r="G40" s="43">
        <v>53394</v>
      </c>
      <c r="H40" s="43">
        <v>51534</v>
      </c>
      <c r="I40" s="43">
        <v>631434</v>
      </c>
      <c r="J40" s="43">
        <v>403112</v>
      </c>
      <c r="K40" s="43">
        <v>228322</v>
      </c>
      <c r="L40" s="43">
        <v>439571</v>
      </c>
      <c r="M40" s="43">
        <v>269638</v>
      </c>
      <c r="N40" s="43">
        <v>169933</v>
      </c>
      <c r="O40" s="43">
        <v>53728</v>
      </c>
      <c r="P40" s="43"/>
      <c r="Q40" s="43">
        <v>26243</v>
      </c>
      <c r="R40" s="43">
        <v>27485</v>
      </c>
      <c r="S40" s="43">
        <v>385843</v>
      </c>
      <c r="T40" s="43">
        <v>243395</v>
      </c>
      <c r="U40" s="43">
        <v>142448</v>
      </c>
    </row>
    <row r="41" spans="1:21" ht="14.25" customHeight="1" x14ac:dyDescent="0.2">
      <c r="A41" s="12" t="s">
        <v>30</v>
      </c>
      <c r="B41" s="43">
        <v>605629</v>
      </c>
      <c r="C41" s="43">
        <v>353451</v>
      </c>
      <c r="D41" s="43">
        <v>252178</v>
      </c>
      <c r="E41" s="43">
        <v>104491</v>
      </c>
      <c r="F41" s="43"/>
      <c r="G41" s="43">
        <v>52510</v>
      </c>
      <c r="H41" s="43">
        <v>51981</v>
      </c>
      <c r="I41" s="43">
        <v>501138</v>
      </c>
      <c r="J41" s="43">
        <v>300941</v>
      </c>
      <c r="K41" s="43">
        <v>200197</v>
      </c>
      <c r="L41" s="43">
        <v>470525</v>
      </c>
      <c r="M41" s="43">
        <v>291049</v>
      </c>
      <c r="N41" s="43">
        <v>179476</v>
      </c>
      <c r="O41" s="43">
        <v>55001</v>
      </c>
      <c r="P41" s="43"/>
      <c r="Q41" s="43">
        <v>26974</v>
      </c>
      <c r="R41" s="43">
        <v>28027</v>
      </c>
      <c r="S41" s="43">
        <v>415524</v>
      </c>
      <c r="T41" s="43">
        <v>264075</v>
      </c>
      <c r="U41" s="43">
        <v>151449</v>
      </c>
    </row>
    <row r="42" spans="1:21" ht="14.25" customHeight="1" x14ac:dyDescent="0.2">
      <c r="A42" s="12" t="s">
        <v>31</v>
      </c>
      <c r="B42" s="43">
        <v>404019</v>
      </c>
      <c r="C42" s="43">
        <v>225279</v>
      </c>
      <c r="D42" s="43">
        <v>178740</v>
      </c>
      <c r="E42" s="43">
        <v>82337</v>
      </c>
      <c r="F42" s="43"/>
      <c r="G42" s="43">
        <v>40261</v>
      </c>
      <c r="H42" s="43">
        <v>42076</v>
      </c>
      <c r="I42" s="43">
        <v>321682</v>
      </c>
      <c r="J42" s="43">
        <v>185018</v>
      </c>
      <c r="K42" s="43">
        <v>136664</v>
      </c>
      <c r="L42" s="43">
        <v>493495</v>
      </c>
      <c r="M42" s="43">
        <v>303652</v>
      </c>
      <c r="N42" s="43">
        <v>189843</v>
      </c>
      <c r="O42" s="43">
        <v>60227</v>
      </c>
      <c r="P42" s="43"/>
      <c r="Q42" s="43">
        <v>29137</v>
      </c>
      <c r="R42" s="43">
        <v>31090</v>
      </c>
      <c r="S42" s="43">
        <v>433268</v>
      </c>
      <c r="T42" s="43">
        <v>274515</v>
      </c>
      <c r="U42" s="43">
        <v>158753</v>
      </c>
    </row>
    <row r="43" spans="1:21" ht="14.25" customHeight="1" x14ac:dyDescent="0.2">
      <c r="A43" s="12" t="s">
        <v>32</v>
      </c>
      <c r="B43" s="43">
        <v>354496</v>
      </c>
      <c r="C43" s="43">
        <v>192831</v>
      </c>
      <c r="D43" s="43">
        <v>161665</v>
      </c>
      <c r="E43" s="43">
        <v>81244</v>
      </c>
      <c r="F43" s="43"/>
      <c r="G43" s="43">
        <v>39518</v>
      </c>
      <c r="H43" s="43">
        <v>41726</v>
      </c>
      <c r="I43" s="43">
        <v>273252</v>
      </c>
      <c r="J43" s="43">
        <v>153313</v>
      </c>
      <c r="K43" s="43">
        <v>119939</v>
      </c>
      <c r="L43" s="43">
        <v>487268</v>
      </c>
      <c r="M43" s="43">
        <v>286248</v>
      </c>
      <c r="N43" s="43">
        <v>201020</v>
      </c>
      <c r="O43" s="43">
        <v>62355</v>
      </c>
      <c r="P43" s="43"/>
      <c r="Q43" s="43">
        <v>29669</v>
      </c>
      <c r="R43" s="43">
        <v>32686</v>
      </c>
      <c r="S43" s="43">
        <v>424913</v>
      </c>
      <c r="T43" s="43">
        <v>256579</v>
      </c>
      <c r="U43" s="43">
        <v>168334</v>
      </c>
    </row>
    <row r="44" spans="1:21" ht="14.25" customHeight="1" x14ac:dyDescent="0.2">
      <c r="A44" s="12" t="s">
        <v>33</v>
      </c>
      <c r="B44" s="43">
        <v>410387</v>
      </c>
      <c r="C44" s="43">
        <v>223456</v>
      </c>
      <c r="D44" s="43">
        <v>186931</v>
      </c>
      <c r="E44" s="43">
        <v>79247</v>
      </c>
      <c r="F44" s="43"/>
      <c r="G44" s="43">
        <v>39273</v>
      </c>
      <c r="H44" s="43">
        <v>39974</v>
      </c>
      <c r="I44" s="43">
        <v>331140</v>
      </c>
      <c r="J44" s="43">
        <v>184183</v>
      </c>
      <c r="K44" s="43">
        <v>146957</v>
      </c>
      <c r="L44" s="43">
        <v>604832</v>
      </c>
      <c r="M44" s="43">
        <v>342087</v>
      </c>
      <c r="N44" s="43">
        <v>262745</v>
      </c>
      <c r="O44" s="43">
        <v>59764</v>
      </c>
      <c r="P44" s="43"/>
      <c r="Q44" s="43">
        <v>27952</v>
      </c>
      <c r="R44" s="43">
        <v>31812</v>
      </c>
      <c r="S44" s="43">
        <v>545068</v>
      </c>
      <c r="T44" s="43">
        <v>314135</v>
      </c>
      <c r="U44" s="43">
        <v>230933</v>
      </c>
    </row>
    <row r="45" spans="1:21" ht="14.25" customHeight="1" x14ac:dyDescent="0.2">
      <c r="A45" s="12" t="s">
        <v>34</v>
      </c>
      <c r="B45" s="43">
        <v>480872</v>
      </c>
      <c r="C45" s="43">
        <v>268334</v>
      </c>
      <c r="D45" s="43">
        <v>212538</v>
      </c>
      <c r="E45" s="43">
        <v>82653</v>
      </c>
      <c r="F45" s="43"/>
      <c r="G45" s="43">
        <v>40714</v>
      </c>
      <c r="H45" s="43">
        <v>41939</v>
      </c>
      <c r="I45" s="43">
        <v>398219</v>
      </c>
      <c r="J45" s="43">
        <v>227620</v>
      </c>
      <c r="K45" s="43">
        <v>170599</v>
      </c>
      <c r="L45" s="43">
        <v>425313</v>
      </c>
      <c r="M45" s="43">
        <v>241080</v>
      </c>
      <c r="N45" s="43">
        <v>184233</v>
      </c>
      <c r="O45" s="43">
        <v>58607</v>
      </c>
      <c r="P45" s="43"/>
      <c r="Q45" s="43">
        <v>28014</v>
      </c>
      <c r="R45" s="43">
        <v>30593</v>
      </c>
      <c r="S45" s="43">
        <v>366706</v>
      </c>
      <c r="T45" s="43">
        <v>213066</v>
      </c>
      <c r="U45" s="43">
        <v>153640</v>
      </c>
    </row>
    <row r="46" spans="1:21" ht="14.25" customHeight="1" x14ac:dyDescent="0.2">
      <c r="A46" s="12" t="s">
        <v>35</v>
      </c>
      <c r="B46" s="43">
        <v>567215</v>
      </c>
      <c r="C46" s="43">
        <v>315722</v>
      </c>
      <c r="D46" s="43">
        <v>251493</v>
      </c>
      <c r="E46" s="43">
        <v>88867</v>
      </c>
      <c r="F46" s="43"/>
      <c r="G46" s="43">
        <v>44244</v>
      </c>
      <c r="H46" s="43">
        <v>44623</v>
      </c>
      <c r="I46" s="43">
        <v>478348</v>
      </c>
      <c r="J46" s="43">
        <v>271478</v>
      </c>
      <c r="K46" s="43">
        <v>206870</v>
      </c>
      <c r="L46" s="43">
        <v>407139</v>
      </c>
      <c r="M46" s="43">
        <v>229526</v>
      </c>
      <c r="N46" s="43">
        <v>177613</v>
      </c>
      <c r="O46" s="43">
        <v>59350</v>
      </c>
      <c r="P46" s="43"/>
      <c r="Q46" s="43">
        <v>28414</v>
      </c>
      <c r="R46" s="43">
        <v>30936</v>
      </c>
      <c r="S46" s="43">
        <v>347789</v>
      </c>
      <c r="T46" s="43">
        <v>201112</v>
      </c>
      <c r="U46" s="43">
        <v>146677</v>
      </c>
    </row>
    <row r="47" spans="1:21" ht="14.25" customHeight="1" x14ac:dyDescent="0.2">
      <c r="A47" s="12" t="s">
        <v>36</v>
      </c>
      <c r="B47" s="43">
        <v>591765</v>
      </c>
      <c r="C47" s="43">
        <v>315530</v>
      </c>
      <c r="D47" s="43">
        <v>276235</v>
      </c>
      <c r="E47" s="43">
        <v>119429</v>
      </c>
      <c r="F47" s="43"/>
      <c r="G47" s="43">
        <v>59629</v>
      </c>
      <c r="H47" s="43">
        <v>59800</v>
      </c>
      <c r="I47" s="43">
        <v>472336</v>
      </c>
      <c r="J47" s="43">
        <v>255901</v>
      </c>
      <c r="K47" s="43">
        <v>216435</v>
      </c>
      <c r="L47" s="43">
        <v>398518</v>
      </c>
      <c r="M47" s="43">
        <v>222005</v>
      </c>
      <c r="N47" s="43">
        <v>176513</v>
      </c>
      <c r="O47" s="43">
        <v>64534</v>
      </c>
      <c r="P47" s="43"/>
      <c r="Q47" s="43">
        <v>31055</v>
      </c>
      <c r="R47" s="43">
        <v>33479</v>
      </c>
      <c r="S47" s="43">
        <v>333984</v>
      </c>
      <c r="T47" s="43">
        <v>190950</v>
      </c>
      <c r="U47" s="43">
        <v>143034</v>
      </c>
    </row>
    <row r="48" spans="1:21" ht="14.25" customHeight="1" x14ac:dyDescent="0.2">
      <c r="A48" s="12" t="s">
        <v>37</v>
      </c>
      <c r="B48" s="43">
        <v>860578</v>
      </c>
      <c r="C48" s="43">
        <v>458549</v>
      </c>
      <c r="D48" s="43">
        <v>402029</v>
      </c>
      <c r="E48" s="43">
        <v>213044</v>
      </c>
      <c r="F48" s="43"/>
      <c r="G48" s="43">
        <v>106842</v>
      </c>
      <c r="H48" s="43">
        <v>106202</v>
      </c>
      <c r="I48" s="43">
        <v>647534</v>
      </c>
      <c r="J48" s="43">
        <v>351707</v>
      </c>
      <c r="K48" s="43">
        <v>295827</v>
      </c>
      <c r="L48" s="43">
        <v>419439</v>
      </c>
      <c r="M48" s="43">
        <v>234093</v>
      </c>
      <c r="N48" s="43">
        <v>185346</v>
      </c>
      <c r="O48" s="43">
        <v>60498</v>
      </c>
      <c r="P48" s="43"/>
      <c r="Q48" s="43">
        <v>29703</v>
      </c>
      <c r="R48" s="43">
        <v>30795</v>
      </c>
      <c r="S48" s="43">
        <v>358941</v>
      </c>
      <c r="T48" s="43">
        <v>204390</v>
      </c>
      <c r="U48" s="43">
        <v>154551</v>
      </c>
    </row>
    <row r="49" spans="1:23" ht="14.25" customHeight="1" x14ac:dyDescent="0.2">
      <c r="A49" s="12" t="s">
        <v>38</v>
      </c>
      <c r="B49" s="43">
        <v>1133794</v>
      </c>
      <c r="C49" s="43">
        <v>613748</v>
      </c>
      <c r="D49" s="43">
        <v>520046</v>
      </c>
      <c r="E49" s="43">
        <v>366849</v>
      </c>
      <c r="F49" s="43"/>
      <c r="G49" s="43">
        <v>185955</v>
      </c>
      <c r="H49" s="43">
        <v>180894</v>
      </c>
      <c r="I49" s="43">
        <v>766945</v>
      </c>
      <c r="J49" s="43">
        <v>427793</v>
      </c>
      <c r="K49" s="43">
        <v>339152</v>
      </c>
      <c r="L49" s="43">
        <v>539832</v>
      </c>
      <c r="M49" s="43">
        <v>303551</v>
      </c>
      <c r="N49" s="43">
        <v>236281</v>
      </c>
      <c r="O49" s="43">
        <v>101750</v>
      </c>
      <c r="P49" s="43"/>
      <c r="Q49" s="43">
        <v>52102</v>
      </c>
      <c r="R49" s="43">
        <v>49648</v>
      </c>
      <c r="S49" s="43">
        <v>438082</v>
      </c>
      <c r="T49" s="43">
        <v>251449</v>
      </c>
      <c r="U49" s="43">
        <v>186633</v>
      </c>
    </row>
    <row r="50" spans="1:23" ht="14.25" customHeight="1" x14ac:dyDescent="0.2">
      <c r="A50" s="12" t="s">
        <v>39</v>
      </c>
      <c r="B50" s="43">
        <v>1256250</v>
      </c>
      <c r="C50" s="43">
        <v>695231</v>
      </c>
      <c r="D50" s="43">
        <v>561019</v>
      </c>
      <c r="E50" s="43">
        <v>420548</v>
      </c>
      <c r="F50" s="43"/>
      <c r="G50" s="43">
        <v>208948</v>
      </c>
      <c r="H50" s="43">
        <v>211600</v>
      </c>
      <c r="I50" s="43">
        <v>835702</v>
      </c>
      <c r="J50" s="43">
        <v>486283</v>
      </c>
      <c r="K50" s="43">
        <v>349419</v>
      </c>
      <c r="L50" s="43">
        <v>574378</v>
      </c>
      <c r="M50" s="43">
        <v>327796</v>
      </c>
      <c r="N50" s="43">
        <v>246582</v>
      </c>
      <c r="O50" s="43">
        <v>108908</v>
      </c>
      <c r="P50" s="43"/>
      <c r="Q50" s="43">
        <v>54479</v>
      </c>
      <c r="R50" s="43">
        <v>54429</v>
      </c>
      <c r="S50" s="43">
        <v>465470</v>
      </c>
      <c r="T50" s="43">
        <v>273317</v>
      </c>
      <c r="U50" s="43">
        <v>192153</v>
      </c>
    </row>
    <row r="51" spans="1:23" x14ac:dyDescent="0.2">
      <c r="B51" s="11"/>
      <c r="C51" s="11"/>
      <c r="D51" s="11"/>
      <c r="E51" s="11"/>
      <c r="F51" s="11"/>
      <c r="G51" s="11"/>
      <c r="H51" s="11"/>
      <c r="I51" s="11"/>
      <c r="J51" s="11"/>
      <c r="K51" s="11"/>
      <c r="L51" s="11"/>
      <c r="M51" s="11"/>
      <c r="N51" s="11"/>
      <c r="O51" s="11"/>
      <c r="P51" s="11"/>
      <c r="Q51" s="11"/>
      <c r="R51" s="11"/>
      <c r="S51" s="11"/>
      <c r="T51" s="11"/>
      <c r="U51" s="11"/>
    </row>
    <row r="52" spans="1:23" ht="14.25" x14ac:dyDescent="0.2">
      <c r="A52" s="489" t="s">
        <v>210</v>
      </c>
      <c r="B52" s="489"/>
      <c r="C52" s="489"/>
      <c r="D52" s="489"/>
      <c r="E52" s="489"/>
      <c r="F52" s="489"/>
      <c r="G52" s="489"/>
      <c r="H52" s="489"/>
      <c r="I52" s="489"/>
      <c r="J52" s="489"/>
      <c r="K52" s="489"/>
      <c r="L52" s="489"/>
      <c r="M52" s="489"/>
      <c r="N52" s="489"/>
      <c r="O52" s="489"/>
      <c r="P52" s="489"/>
      <c r="Q52" s="489"/>
      <c r="R52" s="489"/>
      <c r="S52" s="489"/>
      <c r="T52" s="489"/>
      <c r="U52" s="489"/>
    </row>
    <row r="53" spans="1:23" x14ac:dyDescent="0.2">
      <c r="N53" s="11"/>
      <c r="O53" s="11"/>
      <c r="P53" s="11"/>
      <c r="Q53" s="11"/>
      <c r="R53" s="11"/>
      <c r="S53" s="11"/>
      <c r="T53" s="11"/>
      <c r="U53" s="11"/>
    </row>
    <row r="54" spans="1:23" ht="14.25" customHeight="1" x14ac:dyDescent="0.2">
      <c r="A54" s="12" t="s">
        <v>40</v>
      </c>
      <c r="B54" s="43">
        <v>1198978</v>
      </c>
      <c r="C54" s="43">
        <v>705813</v>
      </c>
      <c r="D54" s="43">
        <v>493165</v>
      </c>
      <c r="E54" s="43">
        <v>273633</v>
      </c>
      <c r="F54" s="11"/>
      <c r="G54" s="43">
        <v>137129</v>
      </c>
      <c r="H54" s="43">
        <v>136504</v>
      </c>
      <c r="I54" s="43">
        <v>925345</v>
      </c>
      <c r="J54" s="43">
        <v>568684</v>
      </c>
      <c r="K54" s="43">
        <v>356661</v>
      </c>
      <c r="L54" s="43">
        <v>596455</v>
      </c>
      <c r="M54" s="43">
        <v>370990</v>
      </c>
      <c r="N54" s="43">
        <v>225465</v>
      </c>
      <c r="O54" s="43">
        <v>98915</v>
      </c>
      <c r="P54" s="11"/>
      <c r="Q54" s="43">
        <v>49213</v>
      </c>
      <c r="R54" s="43">
        <v>49702</v>
      </c>
      <c r="S54" s="43">
        <v>497540</v>
      </c>
      <c r="T54" s="43">
        <v>321777</v>
      </c>
      <c r="U54" s="43">
        <v>175763</v>
      </c>
      <c r="V54" s="54"/>
    </row>
    <row r="55" spans="1:23" ht="14.25" customHeight="1" x14ac:dyDescent="0.2">
      <c r="A55" s="12" t="s">
        <v>41</v>
      </c>
      <c r="B55" s="43">
        <v>1502198</v>
      </c>
      <c r="C55" s="43">
        <v>919170</v>
      </c>
      <c r="D55" s="43">
        <v>583028</v>
      </c>
      <c r="E55" s="43">
        <v>290850</v>
      </c>
      <c r="F55" s="11"/>
      <c r="G55" s="43">
        <v>145668</v>
      </c>
      <c r="H55" s="43">
        <v>145182</v>
      </c>
      <c r="I55" s="43">
        <v>1211348</v>
      </c>
      <c r="J55" s="43">
        <v>773502</v>
      </c>
      <c r="K55" s="43">
        <v>437846</v>
      </c>
      <c r="L55" s="43">
        <v>720127</v>
      </c>
      <c r="M55" s="43">
        <v>459637</v>
      </c>
      <c r="N55" s="43">
        <v>260490</v>
      </c>
      <c r="O55" s="43">
        <v>105171</v>
      </c>
      <c r="P55" s="11"/>
      <c r="Q55" s="43">
        <v>52000</v>
      </c>
      <c r="R55" s="43">
        <v>53171</v>
      </c>
      <c r="S55" s="43">
        <v>614956</v>
      </c>
      <c r="T55" s="43">
        <v>407637</v>
      </c>
      <c r="U55" s="43">
        <v>207319</v>
      </c>
      <c r="V55" s="54"/>
    </row>
    <row r="56" spans="1:23" ht="14.25" customHeight="1" x14ac:dyDescent="0.2">
      <c r="A56" s="12" t="s">
        <v>42</v>
      </c>
      <c r="B56" s="43">
        <v>1277408</v>
      </c>
      <c r="C56" s="43">
        <v>776814</v>
      </c>
      <c r="D56" s="43">
        <v>500594</v>
      </c>
      <c r="E56" s="43">
        <v>287561</v>
      </c>
      <c r="F56" s="11"/>
      <c r="G56" s="43">
        <v>145596</v>
      </c>
      <c r="H56" s="43">
        <v>141965</v>
      </c>
      <c r="I56" s="43">
        <v>989847</v>
      </c>
      <c r="J56" s="43">
        <v>631218</v>
      </c>
      <c r="K56" s="43">
        <v>358629</v>
      </c>
      <c r="L56" s="43">
        <v>815312</v>
      </c>
      <c r="M56" s="43">
        <v>552724</v>
      </c>
      <c r="N56" s="43">
        <v>262588</v>
      </c>
      <c r="O56" s="43">
        <v>104653</v>
      </c>
      <c r="P56" s="11"/>
      <c r="Q56" s="43">
        <v>53648</v>
      </c>
      <c r="R56" s="43">
        <v>51005</v>
      </c>
      <c r="S56" s="43">
        <v>710659</v>
      </c>
      <c r="T56" s="43">
        <v>499076</v>
      </c>
      <c r="U56" s="43">
        <v>211583</v>
      </c>
      <c r="V56" s="54"/>
    </row>
    <row r="57" spans="1:23" ht="14.25" customHeight="1" x14ac:dyDescent="0.2">
      <c r="A57" s="12" t="s">
        <v>43</v>
      </c>
      <c r="B57" s="43">
        <v>1082553</v>
      </c>
      <c r="C57" s="43">
        <v>639629</v>
      </c>
      <c r="D57" s="43">
        <v>442924</v>
      </c>
      <c r="E57" s="43">
        <v>305037</v>
      </c>
      <c r="F57" s="11"/>
      <c r="G57" s="43">
        <v>155307</v>
      </c>
      <c r="H57" s="43">
        <v>149730</v>
      </c>
      <c r="I57" s="43">
        <v>777516</v>
      </c>
      <c r="J57" s="43">
        <v>484322</v>
      </c>
      <c r="K57" s="43">
        <v>293194</v>
      </c>
      <c r="L57" s="43">
        <v>767555</v>
      </c>
      <c r="M57" s="43">
        <v>499966</v>
      </c>
      <c r="N57" s="43">
        <v>267589</v>
      </c>
      <c r="O57" s="43">
        <v>138280</v>
      </c>
      <c r="P57" s="11"/>
      <c r="Q57" s="43">
        <v>70953</v>
      </c>
      <c r="R57" s="43">
        <v>67327</v>
      </c>
      <c r="S57" s="43">
        <v>629275</v>
      </c>
      <c r="T57" s="43">
        <v>429013</v>
      </c>
      <c r="U57" s="43">
        <v>200262</v>
      </c>
      <c r="V57" s="54"/>
    </row>
    <row r="58" spans="1:23" ht="14.25" customHeight="1" x14ac:dyDescent="0.2">
      <c r="A58" s="12" t="s">
        <v>44</v>
      </c>
      <c r="B58" s="43">
        <v>1096048</v>
      </c>
      <c r="C58" s="43">
        <v>651809</v>
      </c>
      <c r="D58" s="43">
        <v>444239</v>
      </c>
      <c r="E58" s="43">
        <v>303347</v>
      </c>
      <c r="F58" s="11"/>
      <c r="G58" s="43">
        <v>155854</v>
      </c>
      <c r="H58" s="43">
        <v>147493</v>
      </c>
      <c r="I58" s="43">
        <v>792701</v>
      </c>
      <c r="J58" s="43">
        <v>495955</v>
      </c>
      <c r="K58" s="43">
        <v>296746</v>
      </c>
      <c r="L58" s="43">
        <v>698113</v>
      </c>
      <c r="M58" s="43">
        <v>454260</v>
      </c>
      <c r="N58" s="43">
        <v>243853</v>
      </c>
      <c r="O58" s="43">
        <v>130672</v>
      </c>
      <c r="P58" s="11"/>
      <c r="Q58" s="43">
        <v>69770</v>
      </c>
      <c r="R58" s="43">
        <v>60902</v>
      </c>
      <c r="S58" s="43">
        <v>567441</v>
      </c>
      <c r="T58" s="43">
        <v>384490</v>
      </c>
      <c r="U58" s="43">
        <v>182951</v>
      </c>
      <c r="V58" s="54"/>
    </row>
    <row r="59" spans="1:23" ht="14.25" customHeight="1" x14ac:dyDescent="0.2">
      <c r="A59" s="12" t="s">
        <v>45</v>
      </c>
      <c r="B59" s="43">
        <v>959691</v>
      </c>
      <c r="C59" s="43">
        <v>571876</v>
      </c>
      <c r="D59" s="43">
        <v>387815</v>
      </c>
      <c r="E59" s="43">
        <v>251737</v>
      </c>
      <c r="F59" s="11"/>
      <c r="G59" s="43">
        <v>132249</v>
      </c>
      <c r="H59" s="43">
        <v>119488</v>
      </c>
      <c r="I59" s="43">
        <v>707954</v>
      </c>
      <c r="J59" s="43">
        <v>439627</v>
      </c>
      <c r="K59" s="43">
        <v>268327</v>
      </c>
      <c r="L59" s="43">
        <v>677494</v>
      </c>
      <c r="M59" s="43">
        <v>442324</v>
      </c>
      <c r="N59" s="43">
        <v>235170</v>
      </c>
      <c r="O59" s="43">
        <v>118430</v>
      </c>
      <c r="P59" s="11"/>
      <c r="Q59" s="43">
        <v>63969</v>
      </c>
      <c r="R59" s="43">
        <v>54461</v>
      </c>
      <c r="S59" s="43">
        <v>559064</v>
      </c>
      <c r="T59" s="43">
        <v>378355</v>
      </c>
      <c r="U59" s="43">
        <v>180709</v>
      </c>
      <c r="V59" s="54"/>
    </row>
    <row r="60" spans="1:23" ht="14.25" customHeight="1" x14ac:dyDescent="0.2">
      <c r="A60" s="12" t="s">
        <v>46</v>
      </c>
      <c r="B60" s="43">
        <v>840633</v>
      </c>
      <c r="C60" s="43">
        <v>496540</v>
      </c>
      <c r="D60" s="43">
        <v>344093</v>
      </c>
      <c r="E60" s="43">
        <v>225335</v>
      </c>
      <c r="F60" s="11"/>
      <c r="G60" s="43">
        <v>119743</v>
      </c>
      <c r="H60" s="43">
        <v>105592</v>
      </c>
      <c r="I60" s="43">
        <v>615298</v>
      </c>
      <c r="J60" s="43">
        <v>376797</v>
      </c>
      <c r="K60" s="43">
        <v>238501</v>
      </c>
      <c r="L60" s="43">
        <v>746969</v>
      </c>
      <c r="M60" s="43">
        <v>477595</v>
      </c>
      <c r="N60" s="43">
        <v>269374</v>
      </c>
      <c r="O60" s="43">
        <v>109903</v>
      </c>
      <c r="P60" s="11"/>
      <c r="Q60" s="43">
        <v>60339</v>
      </c>
      <c r="R60" s="43">
        <v>49564</v>
      </c>
      <c r="S60" s="43">
        <v>637066</v>
      </c>
      <c r="T60" s="43">
        <v>417256</v>
      </c>
      <c r="U60" s="43">
        <v>219810</v>
      </c>
      <c r="V60" s="54"/>
    </row>
    <row r="61" spans="1:23" ht="14.25" customHeight="1" x14ac:dyDescent="0.2">
      <c r="A61" s="12" t="s">
        <v>211</v>
      </c>
      <c r="B61" s="43">
        <v>802456</v>
      </c>
      <c r="C61" s="43">
        <v>473145</v>
      </c>
      <c r="D61" s="43">
        <v>329311</v>
      </c>
      <c r="E61" s="43">
        <v>196956</v>
      </c>
      <c r="F61" s="11"/>
      <c r="G61" s="43">
        <v>106645</v>
      </c>
      <c r="H61" s="43">
        <v>90311</v>
      </c>
      <c r="I61" s="43">
        <v>605500</v>
      </c>
      <c r="J61" s="43">
        <v>366500</v>
      </c>
      <c r="K61" s="43">
        <v>239000</v>
      </c>
      <c r="L61" s="43">
        <v>755358</v>
      </c>
      <c r="M61" s="43">
        <v>470639</v>
      </c>
      <c r="N61" s="43">
        <v>284719</v>
      </c>
      <c r="O61" s="43">
        <v>116403</v>
      </c>
      <c r="P61" s="11"/>
      <c r="Q61" s="43">
        <v>65371</v>
      </c>
      <c r="R61" s="43">
        <v>51032</v>
      </c>
      <c r="S61" s="43">
        <v>638955</v>
      </c>
      <c r="T61" s="43">
        <v>405268</v>
      </c>
      <c r="U61" s="43">
        <v>233687</v>
      </c>
      <c r="V61" s="54"/>
    </row>
    <row r="62" spans="1:23" ht="14.25" customHeight="1" x14ac:dyDescent="0.2">
      <c r="A62" s="12" t="s">
        <v>212</v>
      </c>
      <c r="B62" s="43">
        <v>874023</v>
      </c>
      <c r="C62" s="43">
        <v>504974</v>
      </c>
      <c r="D62" s="43">
        <v>369049</v>
      </c>
      <c r="E62" s="43">
        <v>200150</v>
      </c>
      <c r="F62" s="11"/>
      <c r="G62" s="43">
        <v>109187</v>
      </c>
      <c r="H62" s="43">
        <v>90963</v>
      </c>
      <c r="I62" s="43">
        <v>673873</v>
      </c>
      <c r="J62" s="43">
        <v>395787</v>
      </c>
      <c r="K62" s="43">
        <v>278086</v>
      </c>
      <c r="L62" s="43">
        <v>672048</v>
      </c>
      <c r="M62" s="43">
        <v>423940</v>
      </c>
      <c r="N62" s="43">
        <v>248108</v>
      </c>
      <c r="O62" s="43">
        <v>116410</v>
      </c>
      <c r="P62" s="11"/>
      <c r="Q62" s="43">
        <v>65255</v>
      </c>
      <c r="R62" s="43">
        <v>51155</v>
      </c>
      <c r="S62" s="43">
        <v>555638</v>
      </c>
      <c r="T62" s="43">
        <v>358685</v>
      </c>
      <c r="U62" s="43">
        <v>196953</v>
      </c>
      <c r="V62" s="54"/>
      <c r="W62" s="10"/>
    </row>
    <row r="63" spans="1:23" ht="14.25" customHeight="1" x14ac:dyDescent="0.2">
      <c r="A63" s="12" t="s">
        <v>213</v>
      </c>
      <c r="B63" s="43">
        <v>841158</v>
      </c>
      <c r="C63" s="43">
        <v>487839</v>
      </c>
      <c r="D63" s="43">
        <v>353319</v>
      </c>
      <c r="E63" s="43">
        <v>191909</v>
      </c>
      <c r="F63" s="11"/>
      <c r="G63" s="43">
        <v>104586</v>
      </c>
      <c r="H63" s="43">
        <v>87323</v>
      </c>
      <c r="I63" s="43">
        <v>649249</v>
      </c>
      <c r="J63" s="43">
        <v>383253</v>
      </c>
      <c r="K63" s="43">
        <v>265996</v>
      </c>
      <c r="L63" s="43">
        <v>674038</v>
      </c>
      <c r="M63" s="43">
        <v>426798</v>
      </c>
      <c r="N63" s="43">
        <v>247240</v>
      </c>
      <c r="O63" s="43">
        <v>111244</v>
      </c>
      <c r="P63" s="11"/>
      <c r="Q63" s="43">
        <v>62531</v>
      </c>
      <c r="R63" s="43">
        <v>48713</v>
      </c>
      <c r="S63" s="43">
        <v>562794</v>
      </c>
      <c r="T63" s="43">
        <v>364267</v>
      </c>
      <c r="U63" s="43">
        <v>198527</v>
      </c>
      <c r="V63" s="54"/>
      <c r="W63" s="10"/>
    </row>
    <row r="64" spans="1:23" ht="14.25" customHeight="1" x14ac:dyDescent="0.2">
      <c r="A64" s="12" t="s">
        <v>214</v>
      </c>
      <c r="B64" s="43">
        <v>879217</v>
      </c>
      <c r="C64" s="43">
        <v>507483</v>
      </c>
      <c r="D64" s="43">
        <v>371734</v>
      </c>
      <c r="E64" s="43">
        <v>193958</v>
      </c>
      <c r="F64" s="11"/>
      <c r="G64" s="43">
        <v>104695</v>
      </c>
      <c r="H64" s="43">
        <v>89263</v>
      </c>
      <c r="I64" s="43">
        <v>685259</v>
      </c>
      <c r="J64" s="43">
        <v>402788</v>
      </c>
      <c r="K64" s="43">
        <v>282471</v>
      </c>
      <c r="L64" s="43">
        <v>606494</v>
      </c>
      <c r="M64" s="43">
        <v>383889</v>
      </c>
      <c r="N64" s="43">
        <v>222605</v>
      </c>
      <c r="O64" s="43">
        <v>109507</v>
      </c>
      <c r="P64" s="11"/>
      <c r="Q64" s="43">
        <v>61592</v>
      </c>
      <c r="R64" s="43">
        <v>47915</v>
      </c>
      <c r="S64" s="43">
        <v>496987</v>
      </c>
      <c r="T64" s="43">
        <v>322297</v>
      </c>
      <c r="U64" s="43">
        <v>174690</v>
      </c>
      <c r="V64" s="54"/>
      <c r="W64" s="10"/>
    </row>
    <row r="65" spans="1:255" ht="14.25" customHeight="1" x14ac:dyDescent="0.2">
      <c r="A65" s="12" t="s">
        <v>50</v>
      </c>
      <c r="B65" s="43">
        <v>842543</v>
      </c>
      <c r="C65" s="43">
        <v>481085</v>
      </c>
      <c r="D65" s="43">
        <v>361458</v>
      </c>
      <c r="E65" s="43">
        <v>184202</v>
      </c>
      <c r="F65" s="11"/>
      <c r="G65" s="43">
        <v>99803</v>
      </c>
      <c r="H65" s="43">
        <v>84399</v>
      </c>
      <c r="I65" s="43">
        <v>658341</v>
      </c>
      <c r="J65" s="43">
        <v>381282</v>
      </c>
      <c r="K65" s="43">
        <v>277059</v>
      </c>
      <c r="L65" s="43">
        <v>623255</v>
      </c>
      <c r="M65" s="43">
        <v>390764</v>
      </c>
      <c r="N65" s="43">
        <v>232491</v>
      </c>
      <c r="O65" s="43">
        <v>117683</v>
      </c>
      <c r="P65" s="11"/>
      <c r="Q65" s="43">
        <v>65130</v>
      </c>
      <c r="R65" s="43">
        <v>52553</v>
      </c>
      <c r="S65" s="43">
        <v>505572</v>
      </c>
      <c r="T65" s="43">
        <v>325634</v>
      </c>
      <c r="U65" s="43">
        <v>179938</v>
      </c>
      <c r="V65" s="54"/>
      <c r="W65" s="10"/>
    </row>
    <row r="66" spans="1:255" ht="14.25" customHeight="1" x14ac:dyDescent="0.2">
      <c r="A66" s="13" t="s">
        <v>52</v>
      </c>
      <c r="B66" s="43">
        <v>768975</v>
      </c>
      <c r="C66" s="43">
        <v>439988</v>
      </c>
      <c r="D66" s="43">
        <v>328987</v>
      </c>
      <c r="E66" s="43">
        <v>167216</v>
      </c>
      <c r="F66" s="11"/>
      <c r="G66" s="43">
        <v>91885</v>
      </c>
      <c r="H66" s="43">
        <v>75331</v>
      </c>
      <c r="I66" s="43">
        <v>601759</v>
      </c>
      <c r="J66" s="43">
        <v>348103</v>
      </c>
      <c r="K66" s="43">
        <v>253656</v>
      </c>
      <c r="L66" s="43">
        <v>626330</v>
      </c>
      <c r="M66" s="43">
        <v>392541</v>
      </c>
      <c r="N66" s="43">
        <v>233789</v>
      </c>
      <c r="O66" s="43">
        <v>127267</v>
      </c>
      <c r="P66" s="11"/>
      <c r="Q66" s="43">
        <v>72472</v>
      </c>
      <c r="R66" s="43">
        <v>54795</v>
      </c>
      <c r="S66" s="43">
        <v>499063</v>
      </c>
      <c r="T66" s="43">
        <v>320069</v>
      </c>
      <c r="U66" s="43">
        <v>178994</v>
      </c>
      <c r="V66" s="54"/>
      <c r="W66" s="10"/>
    </row>
    <row r="67" spans="1:255" ht="14.25" customHeight="1" x14ac:dyDescent="0.2">
      <c r="A67" s="13" t="s">
        <v>53</v>
      </c>
      <c r="B67" s="43">
        <v>780175</v>
      </c>
      <c r="C67" s="43">
        <v>455601</v>
      </c>
      <c r="D67" s="43">
        <v>324574</v>
      </c>
      <c r="E67" s="43">
        <v>177993</v>
      </c>
      <c r="F67" s="18" t="s">
        <v>394</v>
      </c>
      <c r="G67" s="43">
        <v>103512</v>
      </c>
      <c r="H67" s="43">
        <v>74481</v>
      </c>
      <c r="I67" s="43">
        <v>602182</v>
      </c>
      <c r="J67" s="43">
        <v>352089</v>
      </c>
      <c r="K67" s="43">
        <v>250093</v>
      </c>
      <c r="L67" s="43">
        <v>697632</v>
      </c>
      <c r="M67" s="43">
        <v>436362</v>
      </c>
      <c r="N67" s="43">
        <v>261270</v>
      </c>
      <c r="O67" s="43">
        <v>150667</v>
      </c>
      <c r="P67" s="18" t="s">
        <v>394</v>
      </c>
      <c r="Q67" s="43">
        <v>88165</v>
      </c>
      <c r="R67" s="43">
        <v>62502</v>
      </c>
      <c r="S67" s="43">
        <v>546965</v>
      </c>
      <c r="T67" s="43">
        <v>348197</v>
      </c>
      <c r="U67" s="43">
        <v>198768</v>
      </c>
      <c r="V67" s="55"/>
      <c r="W67" s="10"/>
    </row>
    <row r="68" spans="1:255" ht="14.25" customHeight="1" x14ac:dyDescent="0.2">
      <c r="A68" s="13" t="s">
        <v>57</v>
      </c>
      <c r="B68" s="43">
        <v>707352</v>
      </c>
      <c r="C68" s="43">
        <v>411622</v>
      </c>
      <c r="D68" s="43">
        <v>295730</v>
      </c>
      <c r="E68" s="43">
        <v>128051</v>
      </c>
      <c r="G68" s="43">
        <v>71877</v>
      </c>
      <c r="H68" s="43">
        <v>56174</v>
      </c>
      <c r="I68" s="43">
        <v>579301</v>
      </c>
      <c r="J68" s="43">
        <v>339745</v>
      </c>
      <c r="K68" s="43">
        <v>239556</v>
      </c>
      <c r="L68" s="43">
        <v>628399</v>
      </c>
      <c r="M68" s="43">
        <v>390266</v>
      </c>
      <c r="N68" s="43">
        <v>238133</v>
      </c>
      <c r="O68" s="43">
        <v>144815</v>
      </c>
      <c r="Q68" s="43">
        <v>81320</v>
      </c>
      <c r="R68" s="43">
        <v>63495</v>
      </c>
      <c r="S68" s="43">
        <v>483584</v>
      </c>
      <c r="T68" s="43">
        <v>308946</v>
      </c>
      <c r="U68" s="43">
        <v>174638</v>
      </c>
      <c r="V68" s="11"/>
      <c r="W68" s="10"/>
    </row>
    <row r="69" spans="1:255" ht="14.25" customHeight="1" x14ac:dyDescent="0.2">
      <c r="A69" s="13" t="s">
        <v>83</v>
      </c>
      <c r="B69" s="43">
        <v>661855</v>
      </c>
      <c r="C69" s="43">
        <v>393582</v>
      </c>
      <c r="D69" s="43">
        <v>268273</v>
      </c>
      <c r="E69" s="43">
        <v>103388</v>
      </c>
      <c r="G69" s="43">
        <v>59859</v>
      </c>
      <c r="H69" s="43">
        <v>43529</v>
      </c>
      <c r="I69" s="43">
        <v>558467</v>
      </c>
      <c r="J69" s="43">
        <v>333723</v>
      </c>
      <c r="K69" s="43">
        <v>224744</v>
      </c>
      <c r="L69" s="43">
        <v>639064</v>
      </c>
      <c r="M69" s="43">
        <v>394072</v>
      </c>
      <c r="N69" s="43">
        <v>244992</v>
      </c>
      <c r="O69" s="43">
        <v>155290</v>
      </c>
      <c r="P69" s="43"/>
      <c r="Q69" s="43">
        <v>87313</v>
      </c>
      <c r="R69" s="43">
        <v>67977</v>
      </c>
      <c r="S69" s="43">
        <v>483774</v>
      </c>
      <c r="T69" s="43">
        <v>306759</v>
      </c>
      <c r="U69" s="43">
        <v>177015</v>
      </c>
      <c r="V69" s="11"/>
      <c r="W69" s="10"/>
    </row>
    <row r="70" spans="1:255" ht="14.25" customHeight="1" x14ac:dyDescent="0.2">
      <c r="A70" s="16" t="s">
        <v>216</v>
      </c>
      <c r="B70" s="56">
        <v>680766</v>
      </c>
      <c r="C70" s="43">
        <v>403500</v>
      </c>
      <c r="D70" s="43">
        <v>277266</v>
      </c>
      <c r="E70" s="43">
        <v>106014</v>
      </c>
      <c r="G70" s="43">
        <v>60055</v>
      </c>
      <c r="H70" s="43">
        <v>45959</v>
      </c>
      <c r="I70" s="43">
        <v>574752</v>
      </c>
      <c r="J70" s="43">
        <v>343445</v>
      </c>
      <c r="K70" s="43">
        <v>231307</v>
      </c>
      <c r="L70" s="43">
        <v>636854</v>
      </c>
      <c r="M70" s="43">
        <v>391967</v>
      </c>
      <c r="N70" s="43">
        <v>244887</v>
      </c>
      <c r="O70" s="43">
        <v>161105</v>
      </c>
      <c r="P70" s="43"/>
      <c r="Q70" s="43">
        <v>88727</v>
      </c>
      <c r="R70" s="43">
        <v>72378</v>
      </c>
      <c r="S70" s="43">
        <v>475749</v>
      </c>
      <c r="T70" s="43">
        <v>303240</v>
      </c>
      <c r="U70" s="43">
        <v>172509</v>
      </c>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c r="IU70" s="43"/>
    </row>
    <row r="71" spans="1:255" ht="14.25" customHeight="1" x14ac:dyDescent="0.2">
      <c r="A71" s="245" t="s">
        <v>384</v>
      </c>
      <c r="B71" s="252">
        <v>682146</v>
      </c>
      <c r="C71" s="43">
        <v>404759</v>
      </c>
      <c r="D71" s="43">
        <v>277387</v>
      </c>
      <c r="E71" s="43">
        <v>108331</v>
      </c>
      <c r="G71" s="43">
        <v>60250</v>
      </c>
      <c r="H71" s="43">
        <v>48081</v>
      </c>
      <c r="I71" s="43">
        <v>573815</v>
      </c>
      <c r="J71" s="43">
        <v>344509</v>
      </c>
      <c r="K71" s="43">
        <v>229306</v>
      </c>
      <c r="L71" s="43">
        <v>737889</v>
      </c>
      <c r="M71" s="43">
        <v>448347</v>
      </c>
      <c r="N71" s="43">
        <v>289542</v>
      </c>
      <c r="O71" s="43">
        <v>174759</v>
      </c>
      <c r="P71" s="43"/>
      <c r="Q71" s="43">
        <v>94507</v>
      </c>
      <c r="R71" s="43">
        <v>80252</v>
      </c>
      <c r="S71" s="43">
        <v>563130</v>
      </c>
      <c r="T71" s="43">
        <v>353840</v>
      </c>
      <c r="U71" s="43">
        <v>209290</v>
      </c>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c r="IU71" s="43"/>
    </row>
    <row r="72" spans="1:255" ht="14.25" customHeight="1" x14ac:dyDescent="0.2">
      <c r="A72" s="245" t="s">
        <v>385</v>
      </c>
      <c r="B72" s="37">
        <v>721014</v>
      </c>
      <c r="C72" s="37">
        <v>426296</v>
      </c>
      <c r="D72" s="37">
        <v>294718</v>
      </c>
      <c r="E72" s="37">
        <v>114700</v>
      </c>
      <c r="F72" s="37"/>
      <c r="G72" s="43">
        <v>64782</v>
      </c>
      <c r="H72" s="37">
        <v>49918</v>
      </c>
      <c r="I72" s="37">
        <v>606314</v>
      </c>
      <c r="J72" s="37">
        <v>361514</v>
      </c>
      <c r="K72" s="37">
        <v>244800</v>
      </c>
      <c r="L72" s="37">
        <v>733796</v>
      </c>
      <c r="M72" s="37">
        <v>444591</v>
      </c>
      <c r="N72" s="37">
        <v>289205</v>
      </c>
      <c r="O72" s="37">
        <v>154988</v>
      </c>
      <c r="P72" s="37"/>
      <c r="Q72" s="37">
        <v>82987</v>
      </c>
      <c r="R72" s="43">
        <v>72001</v>
      </c>
      <c r="S72" s="37">
        <v>578808</v>
      </c>
      <c r="T72" s="37">
        <v>361604</v>
      </c>
      <c r="U72" s="37">
        <v>217204</v>
      </c>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c r="IU72" s="43"/>
    </row>
    <row r="73" spans="1:255" ht="14.25" customHeight="1" x14ac:dyDescent="0.2">
      <c r="A73" s="245" t="s">
        <v>386</v>
      </c>
      <c r="B73" s="64">
        <v>798282</v>
      </c>
      <c r="C73" s="37">
        <v>475575</v>
      </c>
      <c r="D73" s="83">
        <v>322707</v>
      </c>
      <c r="E73" s="43">
        <v>114752</v>
      </c>
      <c r="G73" s="43">
        <v>64388</v>
      </c>
      <c r="H73" s="43">
        <v>50364</v>
      </c>
      <c r="I73" s="60">
        <v>683530</v>
      </c>
      <c r="J73" s="60">
        <v>411187</v>
      </c>
      <c r="K73" s="60">
        <v>272343</v>
      </c>
      <c r="L73" s="43">
        <v>670605</v>
      </c>
      <c r="M73" s="43">
        <v>406556</v>
      </c>
      <c r="N73" s="43">
        <v>264049</v>
      </c>
      <c r="O73" s="43">
        <v>141000</v>
      </c>
      <c r="Q73" s="43">
        <v>75443</v>
      </c>
      <c r="R73" s="43">
        <v>65557</v>
      </c>
      <c r="S73" s="43">
        <v>529605</v>
      </c>
      <c r="T73" s="43">
        <v>331113</v>
      </c>
      <c r="U73" s="43">
        <v>198492</v>
      </c>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c r="IU73" s="43"/>
    </row>
    <row r="74" spans="1:255" ht="14.25" customHeight="1" x14ac:dyDescent="0.2">
      <c r="A74" s="246" t="s">
        <v>387</v>
      </c>
      <c r="B74" s="281">
        <v>958299</v>
      </c>
      <c r="C74" s="37">
        <v>578353</v>
      </c>
      <c r="D74" s="83">
        <v>379946</v>
      </c>
      <c r="E74" s="64">
        <v>116604</v>
      </c>
      <c r="G74" s="43">
        <v>64585</v>
      </c>
      <c r="H74" s="64">
        <v>52019</v>
      </c>
      <c r="I74" s="60">
        <v>841695</v>
      </c>
      <c r="J74" s="60">
        <v>513768</v>
      </c>
      <c r="K74" s="60">
        <v>327927</v>
      </c>
      <c r="L74" s="64">
        <v>678969</v>
      </c>
      <c r="M74" s="64">
        <v>417879</v>
      </c>
      <c r="N74" s="83">
        <v>261090</v>
      </c>
      <c r="O74" s="64">
        <v>140132</v>
      </c>
      <c r="Q74" s="43">
        <v>74310</v>
      </c>
      <c r="R74" s="64">
        <v>65822</v>
      </c>
      <c r="S74" s="60">
        <v>538837</v>
      </c>
      <c r="T74" s="60">
        <v>343569</v>
      </c>
      <c r="U74" s="60">
        <v>195268</v>
      </c>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c r="IU74" s="43"/>
    </row>
    <row r="75" spans="1:255" ht="14.25" customHeight="1" x14ac:dyDescent="0.2">
      <c r="A75" s="16" t="s">
        <v>320</v>
      </c>
      <c r="B75" s="56">
        <v>1080936</v>
      </c>
      <c r="C75" s="43">
        <v>652321</v>
      </c>
      <c r="D75" s="43">
        <v>428615</v>
      </c>
      <c r="E75" s="43">
        <v>115028</v>
      </c>
      <c r="F75" s="43"/>
      <c r="G75" s="43">
        <v>63520</v>
      </c>
      <c r="H75" s="43">
        <v>51508</v>
      </c>
      <c r="I75" s="43">
        <v>965908</v>
      </c>
      <c r="J75" s="43">
        <v>588801</v>
      </c>
      <c r="K75" s="43">
        <v>377107</v>
      </c>
      <c r="L75" s="43">
        <v>711991</v>
      </c>
      <c r="M75" s="43">
        <v>443842</v>
      </c>
      <c r="N75" s="43">
        <v>268149</v>
      </c>
      <c r="O75" s="43">
        <v>133232</v>
      </c>
      <c r="P75" s="64"/>
      <c r="Q75" s="43">
        <v>70670</v>
      </c>
      <c r="R75" s="43">
        <v>62562</v>
      </c>
      <c r="S75" s="43">
        <v>578759</v>
      </c>
      <c r="T75" s="43">
        <v>373172</v>
      </c>
      <c r="U75" s="43">
        <v>205587</v>
      </c>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c r="IU75" s="43"/>
    </row>
    <row r="76" spans="1:255" s="290" customFormat="1" ht="14.25" customHeight="1" x14ac:dyDescent="0.2">
      <c r="A76" s="292" t="s">
        <v>332</v>
      </c>
      <c r="B76" s="320">
        <v>1226493</v>
      </c>
      <c r="C76" s="320">
        <v>738740</v>
      </c>
      <c r="D76" s="320">
        <v>487753</v>
      </c>
      <c r="E76" s="320">
        <v>118425</v>
      </c>
      <c r="F76" s="294"/>
      <c r="G76" s="320">
        <v>65294</v>
      </c>
      <c r="H76" s="320">
        <v>53131</v>
      </c>
      <c r="I76" s="320">
        <v>1108068</v>
      </c>
      <c r="J76" s="320">
        <v>673446</v>
      </c>
      <c r="K76" s="320">
        <v>434622</v>
      </c>
      <c r="L76" s="320">
        <v>797886</v>
      </c>
      <c r="M76" s="320">
        <v>498936</v>
      </c>
      <c r="N76" s="320">
        <v>298950</v>
      </c>
      <c r="O76" s="320">
        <v>140282</v>
      </c>
      <c r="P76" s="294"/>
      <c r="Q76" s="320">
        <v>74942</v>
      </c>
      <c r="R76" s="320">
        <v>65340</v>
      </c>
      <c r="S76" s="320">
        <v>657604</v>
      </c>
      <c r="T76" s="320">
        <v>423994</v>
      </c>
      <c r="U76" s="320">
        <v>233610</v>
      </c>
      <c r="V76" s="294"/>
      <c r="W76" s="294"/>
      <c r="X76" s="294"/>
      <c r="Y76" s="294"/>
      <c r="Z76" s="294"/>
      <c r="AA76" s="294"/>
      <c r="AB76" s="294"/>
      <c r="AC76" s="294"/>
      <c r="AD76" s="294"/>
      <c r="AE76" s="294"/>
      <c r="AF76" s="294"/>
      <c r="AG76" s="294"/>
      <c r="AH76" s="294"/>
      <c r="AI76" s="294"/>
      <c r="AJ76" s="294"/>
      <c r="AK76" s="294"/>
      <c r="AL76" s="294"/>
      <c r="AM76" s="294"/>
      <c r="AN76" s="294"/>
      <c r="AO76" s="294"/>
      <c r="AP76" s="294"/>
      <c r="AQ76" s="294"/>
      <c r="AR76" s="294"/>
      <c r="AS76" s="294"/>
      <c r="AT76" s="294"/>
      <c r="AU76" s="294"/>
      <c r="AV76" s="294"/>
      <c r="AW76" s="294"/>
      <c r="AX76" s="294"/>
      <c r="AY76" s="294"/>
      <c r="AZ76" s="294"/>
      <c r="BA76" s="294"/>
      <c r="BB76" s="294"/>
      <c r="BC76" s="294"/>
      <c r="BD76" s="294"/>
      <c r="BE76" s="294"/>
      <c r="BF76" s="294"/>
      <c r="BG76" s="294"/>
      <c r="BH76" s="294"/>
      <c r="BI76" s="294"/>
      <c r="BJ76" s="294"/>
      <c r="BK76" s="294"/>
      <c r="BL76" s="294"/>
      <c r="BM76" s="294"/>
      <c r="BN76" s="294"/>
      <c r="BO76" s="294"/>
      <c r="BP76" s="294"/>
      <c r="BQ76" s="294"/>
      <c r="BR76" s="294"/>
      <c r="BS76" s="294"/>
      <c r="BT76" s="294"/>
      <c r="BU76" s="294"/>
      <c r="BV76" s="294"/>
      <c r="BW76" s="294"/>
      <c r="BX76" s="294"/>
      <c r="BY76" s="294"/>
      <c r="BZ76" s="294"/>
      <c r="CA76" s="294"/>
      <c r="CB76" s="294"/>
      <c r="CC76" s="294"/>
      <c r="CD76" s="294"/>
      <c r="CE76" s="294"/>
      <c r="CF76" s="294"/>
      <c r="CG76" s="294"/>
      <c r="CH76" s="294"/>
      <c r="CI76" s="294"/>
      <c r="CJ76" s="294"/>
      <c r="CK76" s="294"/>
      <c r="CL76" s="294"/>
      <c r="CM76" s="294"/>
      <c r="CN76" s="294"/>
      <c r="CO76" s="294"/>
      <c r="CP76" s="294"/>
      <c r="CQ76" s="294"/>
      <c r="CR76" s="294"/>
      <c r="CS76" s="294"/>
      <c r="CT76" s="294"/>
      <c r="CU76" s="294"/>
      <c r="CV76" s="294"/>
      <c r="CW76" s="294"/>
      <c r="CX76" s="294"/>
      <c r="CY76" s="294"/>
      <c r="CZ76" s="294"/>
      <c r="DA76" s="294"/>
      <c r="DB76" s="294"/>
      <c r="DC76" s="294"/>
      <c r="DD76" s="294"/>
      <c r="DE76" s="294"/>
      <c r="DF76" s="294"/>
      <c r="DG76" s="294"/>
      <c r="DH76" s="294"/>
      <c r="DI76" s="294"/>
      <c r="DJ76" s="294"/>
      <c r="DK76" s="294"/>
      <c r="DL76" s="294"/>
      <c r="DM76" s="294"/>
      <c r="DN76" s="294"/>
      <c r="DO76" s="294"/>
      <c r="DP76" s="294"/>
      <c r="DQ76" s="294"/>
      <c r="DR76" s="294"/>
      <c r="DS76" s="294"/>
      <c r="DT76" s="294"/>
      <c r="DU76" s="294"/>
      <c r="DV76" s="294"/>
      <c r="DW76" s="294"/>
      <c r="DX76" s="294"/>
      <c r="DY76" s="294"/>
      <c r="DZ76" s="294"/>
      <c r="EA76" s="294"/>
      <c r="EB76" s="294"/>
      <c r="EC76" s="294"/>
      <c r="ED76" s="294"/>
      <c r="EE76" s="294"/>
      <c r="EF76" s="294"/>
      <c r="EG76" s="294"/>
      <c r="EH76" s="294"/>
      <c r="EI76" s="294"/>
      <c r="EJ76" s="294"/>
      <c r="EK76" s="294"/>
      <c r="EL76" s="294"/>
      <c r="EM76" s="294"/>
      <c r="EN76" s="294"/>
      <c r="EO76" s="294"/>
      <c r="EP76" s="294"/>
      <c r="EQ76" s="294"/>
      <c r="ER76" s="294"/>
      <c r="ES76" s="294"/>
      <c r="ET76" s="294"/>
      <c r="EU76" s="294"/>
      <c r="EV76" s="294"/>
      <c r="EW76" s="294"/>
      <c r="EX76" s="294"/>
      <c r="EY76" s="294"/>
      <c r="EZ76" s="294"/>
      <c r="FA76" s="294"/>
      <c r="FB76" s="294"/>
      <c r="FC76" s="294"/>
      <c r="FD76" s="294"/>
      <c r="FE76" s="294"/>
      <c r="FF76" s="294"/>
      <c r="FG76" s="294"/>
      <c r="FH76" s="294"/>
      <c r="FI76" s="294"/>
      <c r="FJ76" s="294"/>
      <c r="FK76" s="294"/>
      <c r="FL76" s="294"/>
      <c r="FM76" s="294"/>
      <c r="FN76" s="294"/>
      <c r="FO76" s="294"/>
      <c r="FP76" s="294"/>
      <c r="FQ76" s="294"/>
      <c r="FR76" s="294"/>
      <c r="FS76" s="294"/>
      <c r="FT76" s="294"/>
      <c r="FU76" s="294"/>
      <c r="FV76" s="294"/>
      <c r="FW76" s="294"/>
      <c r="FX76" s="294"/>
      <c r="FY76" s="294"/>
      <c r="FZ76" s="294"/>
      <c r="GA76" s="294"/>
      <c r="GB76" s="294"/>
      <c r="GC76" s="294"/>
      <c r="GD76" s="294"/>
      <c r="GE76" s="294"/>
      <c r="GF76" s="294"/>
      <c r="GG76" s="294"/>
      <c r="GH76" s="294"/>
      <c r="GI76" s="294"/>
      <c r="GJ76" s="294"/>
      <c r="GK76" s="294"/>
      <c r="GL76" s="294"/>
      <c r="GM76" s="294"/>
      <c r="GN76" s="294"/>
      <c r="GO76" s="294"/>
      <c r="GP76" s="294"/>
      <c r="GQ76" s="294"/>
      <c r="GR76" s="294"/>
      <c r="GS76" s="294"/>
      <c r="GT76" s="294"/>
      <c r="GU76" s="294"/>
      <c r="GV76" s="294"/>
      <c r="GW76" s="294"/>
      <c r="GX76" s="294"/>
      <c r="GY76" s="294"/>
      <c r="GZ76" s="294"/>
      <c r="HA76" s="294"/>
      <c r="HB76" s="294"/>
      <c r="HC76" s="294"/>
      <c r="HD76" s="294"/>
      <c r="HE76" s="294"/>
      <c r="HF76" s="294"/>
      <c r="HG76" s="294"/>
      <c r="HH76" s="294"/>
      <c r="HI76" s="294"/>
      <c r="HJ76" s="294"/>
      <c r="HK76" s="294"/>
      <c r="HL76" s="294"/>
      <c r="HM76" s="294"/>
      <c r="HN76" s="294"/>
      <c r="HO76" s="294"/>
      <c r="HP76" s="294"/>
      <c r="HQ76" s="294"/>
      <c r="HR76" s="294"/>
      <c r="HS76" s="294"/>
      <c r="HT76" s="294"/>
      <c r="HU76" s="294"/>
      <c r="HV76" s="294"/>
      <c r="HW76" s="294"/>
      <c r="HX76" s="294"/>
      <c r="HY76" s="294"/>
      <c r="HZ76" s="294"/>
      <c r="IA76" s="294"/>
      <c r="IB76" s="294"/>
      <c r="IC76" s="294"/>
      <c r="ID76" s="294"/>
      <c r="IE76" s="294"/>
      <c r="IF76" s="294"/>
      <c r="IG76" s="294"/>
      <c r="IH76" s="294"/>
      <c r="II76" s="294"/>
      <c r="IJ76" s="294"/>
      <c r="IK76" s="294"/>
      <c r="IL76" s="294"/>
      <c r="IM76" s="294"/>
      <c r="IN76" s="294"/>
      <c r="IO76" s="294"/>
      <c r="IP76" s="294"/>
      <c r="IQ76" s="294"/>
      <c r="IR76" s="294"/>
      <c r="IS76" s="294"/>
      <c r="IT76" s="294"/>
      <c r="IU76" s="294"/>
    </row>
    <row r="77" spans="1:255" ht="14.25" x14ac:dyDescent="0.2">
      <c r="A77" s="16" t="s">
        <v>366</v>
      </c>
      <c r="B77" s="321">
        <v>1464724</v>
      </c>
      <c r="C77" s="321">
        <v>887234</v>
      </c>
      <c r="D77" s="43">
        <v>577490</v>
      </c>
      <c r="E77" s="294">
        <v>122195</v>
      </c>
      <c r="F77" s="303"/>
      <c r="G77" s="294">
        <v>66925</v>
      </c>
      <c r="H77" s="43">
        <v>55270</v>
      </c>
      <c r="I77" s="322">
        <v>1342529</v>
      </c>
      <c r="J77" s="322">
        <v>820309</v>
      </c>
      <c r="K77" s="43">
        <v>522220</v>
      </c>
      <c r="L77" s="294">
        <v>914241</v>
      </c>
      <c r="M77" s="294">
        <v>574595</v>
      </c>
      <c r="N77" s="294">
        <v>339646</v>
      </c>
      <c r="O77" s="294">
        <v>148636</v>
      </c>
      <c r="P77" s="294"/>
      <c r="Q77" s="294">
        <v>80161</v>
      </c>
      <c r="R77" s="294">
        <v>68475</v>
      </c>
      <c r="S77" s="294">
        <v>765605</v>
      </c>
      <c r="T77" s="294">
        <v>494434</v>
      </c>
      <c r="U77" s="294">
        <v>271171</v>
      </c>
      <c r="V77" s="11"/>
      <c r="W77" s="10"/>
    </row>
    <row r="78" spans="1:255" s="290" customFormat="1" ht="14.25" x14ac:dyDescent="0.2">
      <c r="A78" s="306" t="s">
        <v>388</v>
      </c>
      <c r="B78" s="371">
        <v>2136954</v>
      </c>
      <c r="C78" s="371">
        <v>1366230</v>
      </c>
      <c r="D78" s="383">
        <v>770724</v>
      </c>
      <c r="E78" s="383">
        <v>120713</v>
      </c>
      <c r="F78" s="303"/>
      <c r="G78" s="383">
        <v>65469</v>
      </c>
      <c r="H78" s="383">
        <v>55244</v>
      </c>
      <c r="I78" s="371">
        <v>2016241</v>
      </c>
      <c r="J78" s="371">
        <v>1300761</v>
      </c>
      <c r="K78" s="383">
        <v>715480</v>
      </c>
      <c r="L78" s="383">
        <v>997551</v>
      </c>
      <c r="M78" s="383">
        <v>633805</v>
      </c>
      <c r="N78" s="383">
        <v>363746</v>
      </c>
      <c r="O78" s="383">
        <v>138273</v>
      </c>
      <c r="P78" s="383"/>
      <c r="Q78" s="383">
        <v>73987</v>
      </c>
      <c r="R78" s="383">
        <v>64286</v>
      </c>
      <c r="S78" s="383">
        <v>859278</v>
      </c>
      <c r="T78" s="383">
        <v>559818</v>
      </c>
      <c r="U78" s="383">
        <v>299460</v>
      </c>
      <c r="V78" s="11"/>
      <c r="W78" s="291"/>
    </row>
    <row r="79" spans="1:255" x14ac:dyDescent="0.2">
      <c r="A79" s="2"/>
      <c r="F79" s="43"/>
      <c r="H79" s="43"/>
      <c r="I79" s="43"/>
      <c r="J79" s="43"/>
      <c r="K79" s="43"/>
      <c r="L79" s="43"/>
      <c r="M79" s="43"/>
      <c r="N79" s="43"/>
      <c r="O79" s="43"/>
      <c r="P79" s="43"/>
      <c r="Q79" s="43"/>
      <c r="R79" s="43"/>
      <c r="T79" s="11"/>
      <c r="U79" s="11"/>
      <c r="V79" s="54"/>
      <c r="W79" s="10"/>
    </row>
    <row r="80" spans="1:255" s="14" customFormat="1" ht="12.75" customHeight="1" x14ac:dyDescent="0.2">
      <c r="A80" s="14" t="s">
        <v>389</v>
      </c>
      <c r="J80" s="14" t="s">
        <v>393</v>
      </c>
      <c r="Q80" s="87"/>
      <c r="V80" s="29"/>
    </row>
    <row r="81" spans="1:22" s="14" customFormat="1" ht="11.25" x14ac:dyDescent="0.2">
      <c r="A81" s="14" t="s">
        <v>217</v>
      </c>
      <c r="J81" s="14" t="s">
        <v>218</v>
      </c>
      <c r="V81" s="29"/>
    </row>
    <row r="82" spans="1:22" s="14" customFormat="1" ht="11.25" x14ac:dyDescent="0.2">
      <c r="A82" s="14" t="s">
        <v>219</v>
      </c>
      <c r="V82" s="29"/>
    </row>
    <row r="83" spans="1:22" s="14" customFormat="1" x14ac:dyDescent="0.2">
      <c r="A83" s="14" t="s">
        <v>390</v>
      </c>
      <c r="H83" s="87"/>
      <c r="I83" s="87"/>
      <c r="K83" s="87"/>
      <c r="L83" s="88"/>
      <c r="M83" s="87"/>
      <c r="N83" s="87"/>
      <c r="O83" s="87"/>
      <c r="P83" s="87"/>
      <c r="Q83" s="87"/>
      <c r="V83" s="29"/>
    </row>
    <row r="84" spans="1:22" s="14" customFormat="1" ht="14.25" customHeight="1" x14ac:dyDescent="0.2">
      <c r="A84" s="488" t="s">
        <v>391</v>
      </c>
      <c r="B84" s="488"/>
      <c r="C84" s="488"/>
      <c r="D84" s="488"/>
      <c r="E84" s="488"/>
      <c r="F84" s="488"/>
      <c r="G84" s="488"/>
      <c r="H84" s="488"/>
      <c r="I84" s="488"/>
      <c r="J84" s="488"/>
    </row>
    <row r="85" spans="1:22" s="14" customFormat="1" x14ac:dyDescent="0.2">
      <c r="A85" s="488"/>
      <c r="B85" s="488"/>
      <c r="C85" s="488"/>
      <c r="D85" s="488"/>
      <c r="E85" s="488"/>
      <c r="F85" s="488"/>
      <c r="G85" s="488"/>
      <c r="H85" s="488"/>
      <c r="I85" s="488"/>
      <c r="J85" s="488"/>
      <c r="K85" s="87"/>
      <c r="L85" s="294"/>
      <c r="M85" s="87"/>
      <c r="N85" s="294"/>
      <c r="O85" s="87"/>
      <c r="P85" s="87"/>
      <c r="Q85" s="87"/>
      <c r="V85" s="29"/>
    </row>
    <row r="86" spans="1:22" s="14" customFormat="1" ht="9.75" customHeight="1" x14ac:dyDescent="0.2">
      <c r="A86" s="488"/>
      <c r="B86" s="488"/>
      <c r="C86" s="488"/>
      <c r="D86" s="488"/>
      <c r="E86" s="488"/>
      <c r="F86" s="488"/>
      <c r="G86" s="488"/>
      <c r="H86" s="488"/>
      <c r="I86" s="488"/>
      <c r="J86" s="488"/>
      <c r="K86" s="87"/>
      <c r="L86" s="88"/>
      <c r="M86" s="87"/>
      <c r="N86" s="87"/>
      <c r="O86" s="87"/>
      <c r="P86" s="87"/>
      <c r="Q86" s="87"/>
      <c r="V86" s="29"/>
    </row>
    <row r="87" spans="1:22" s="14" customFormat="1" ht="11.25" x14ac:dyDescent="0.2">
      <c r="A87" s="14" t="s">
        <v>392</v>
      </c>
    </row>
    <row r="88" spans="1:22" s="14" customFormat="1" x14ac:dyDescent="0.2">
      <c r="A88" s="86"/>
    </row>
    <row r="89" spans="1:22" x14ac:dyDescent="0.2"/>
    <row r="90" spans="1:22" s="14" customFormat="1" ht="11.25" hidden="1" x14ac:dyDescent="0.2">
      <c r="A90" s="66"/>
      <c r="V90" s="29"/>
    </row>
    <row r="91" spans="1:22" s="14" customFormat="1" ht="11.25" hidden="1" x14ac:dyDescent="0.2">
      <c r="A91" s="66"/>
      <c r="K91" s="89"/>
      <c r="L91" s="89"/>
      <c r="M91" s="89"/>
      <c r="V91" s="29"/>
    </row>
    <row r="92" spans="1:22" s="14" customFormat="1" ht="11.25" hidden="1" x14ac:dyDescent="0.2">
      <c r="V92" s="29"/>
    </row>
    <row r="93" spans="1:22" hidden="1" x14ac:dyDescent="0.2">
      <c r="S93" s="14"/>
      <c r="T93" s="14"/>
      <c r="U93" s="14"/>
    </row>
    <row r="94" spans="1:22" hidden="1" x14ac:dyDescent="0.2">
      <c r="S94" s="14"/>
      <c r="T94" s="14"/>
      <c r="U94" s="14"/>
    </row>
    <row r="95" spans="1:22" hidden="1" x14ac:dyDescent="0.2"/>
    <row r="96" spans="1: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sheetData>
  <mergeCells count="14">
    <mergeCell ref="E6:F6"/>
    <mergeCell ref="I5:K5"/>
    <mergeCell ref="A84:J86"/>
    <mergeCell ref="A52:U52"/>
    <mergeCell ref="A8:U8"/>
    <mergeCell ref="O6:P6"/>
    <mergeCell ref="A2:V2"/>
    <mergeCell ref="S5:U5"/>
    <mergeCell ref="B4:K4"/>
    <mergeCell ref="L5:N5"/>
    <mergeCell ref="O5:R5"/>
    <mergeCell ref="L4:U4"/>
    <mergeCell ref="B5:D5"/>
    <mergeCell ref="E5:H5"/>
  </mergeCells>
  <phoneticPr fontId="0" type="noConversion"/>
  <hyperlinks>
    <hyperlink ref="A1" location="Inhalt!A1" display="Inhalt"/>
  </hyperlinks>
  <printOptions horizontalCentered="1"/>
  <pageMargins left="0.39370078740157483" right="0.39370078740157483" top="0.62992125984251968" bottom="1.3385826771653544" header="0.19685039370078741" footer="1.3779527559055118"/>
  <pageSetup paperSize="9" scale="65" fitToHeight="2" orientation="landscape" verticalDpi="300" r:id="rId1"/>
  <headerFooter alignWithMargins="0"/>
  <rowBreaks count="1" manualBreakCount="1">
    <brk id="50"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M107"/>
  <sheetViews>
    <sheetView showGridLines="0" zoomScaleNormal="100" zoomScaleSheetLayoutView="100" workbookViewId="0">
      <pane ySplit="6" topLeftCell="A7" activePane="bottomLeft" state="frozen"/>
      <selection pane="bottomLeft"/>
    </sheetView>
  </sheetViews>
  <sheetFormatPr baseColWidth="10" defaultColWidth="0" defaultRowHeight="12.75" zeroHeight="1" x14ac:dyDescent="0.2"/>
  <cols>
    <col min="1" max="1" width="11.42578125" style="1" customWidth="1"/>
    <col min="2" max="4" width="12.7109375" style="1" customWidth="1"/>
    <col min="5" max="5" width="11.7109375" style="1" customWidth="1"/>
    <col min="6" max="6" width="1.7109375" style="1" customWidth="1"/>
    <col min="7" max="11" width="12.7109375" style="1" customWidth="1"/>
    <col min="12" max="12" width="0.42578125" style="15" customWidth="1"/>
    <col min="13" max="16384" width="0" style="1" hidden="1"/>
  </cols>
  <sheetData>
    <row r="1" spans="1:12" x14ac:dyDescent="0.2">
      <c r="A1" s="253" t="s">
        <v>286</v>
      </c>
    </row>
    <row r="2" spans="1:12" ht="19.5" customHeight="1" x14ac:dyDescent="0.2">
      <c r="A2" s="454" t="s">
        <v>412</v>
      </c>
      <c r="B2" s="454"/>
      <c r="C2" s="454"/>
      <c r="D2" s="454"/>
      <c r="E2" s="454"/>
      <c r="F2" s="454"/>
      <c r="G2" s="454"/>
      <c r="H2" s="454"/>
      <c r="I2" s="454"/>
      <c r="J2" s="454"/>
      <c r="K2" s="454"/>
      <c r="L2" s="454"/>
    </row>
    <row r="3" spans="1:12" x14ac:dyDescent="0.2">
      <c r="A3" s="2"/>
      <c r="B3" s="2"/>
      <c r="C3" s="2"/>
      <c r="D3" s="2"/>
      <c r="E3" s="2"/>
      <c r="F3" s="2"/>
      <c r="G3" s="2"/>
      <c r="H3" s="2"/>
      <c r="I3" s="2"/>
      <c r="J3" s="2"/>
      <c r="K3" s="2"/>
    </row>
    <row r="4" spans="1:12" ht="15.75" customHeight="1" x14ac:dyDescent="0.2">
      <c r="A4" s="3"/>
      <c r="B4" s="480" t="s">
        <v>6</v>
      </c>
      <c r="C4" s="480"/>
      <c r="D4" s="480"/>
      <c r="E4" s="480"/>
      <c r="F4" s="480"/>
      <c r="G4" s="480"/>
      <c r="H4" s="480"/>
      <c r="I4" s="480"/>
      <c r="J4" s="480"/>
      <c r="K4" s="481"/>
      <c r="L4" s="46"/>
    </row>
    <row r="5" spans="1:12" x14ac:dyDescent="0.2">
      <c r="A5" s="4" t="s">
        <v>0</v>
      </c>
      <c r="B5" s="484" t="s">
        <v>61</v>
      </c>
      <c r="C5" s="485"/>
      <c r="D5" s="486"/>
      <c r="E5" s="467" t="s">
        <v>3</v>
      </c>
      <c r="F5" s="461"/>
      <c r="G5" s="461"/>
      <c r="H5" s="462"/>
      <c r="I5" s="467" t="s">
        <v>4</v>
      </c>
      <c r="J5" s="461"/>
      <c r="K5" s="461"/>
      <c r="L5" s="17"/>
    </row>
    <row r="6" spans="1:12" ht="15.75" customHeight="1" x14ac:dyDescent="0.2">
      <c r="A6" s="5"/>
      <c r="B6" s="45" t="s">
        <v>2</v>
      </c>
      <c r="C6" s="45" t="s">
        <v>59</v>
      </c>
      <c r="D6" s="45" t="s">
        <v>60</v>
      </c>
      <c r="E6" s="487" t="s">
        <v>82</v>
      </c>
      <c r="F6" s="487"/>
      <c r="G6" s="52" t="s">
        <v>59</v>
      </c>
      <c r="H6" s="52" t="s">
        <v>60</v>
      </c>
      <c r="I6" s="45" t="s">
        <v>2</v>
      </c>
      <c r="J6" s="45" t="s">
        <v>59</v>
      </c>
      <c r="K6" s="19" t="s">
        <v>60</v>
      </c>
      <c r="L6" s="17"/>
    </row>
    <row r="7" spans="1:12" x14ac:dyDescent="0.2"/>
    <row r="8" spans="1:12" ht="15.75" customHeight="1" x14ac:dyDescent="0.2">
      <c r="A8" s="447" t="s">
        <v>54</v>
      </c>
      <c r="B8" s="447"/>
      <c r="C8" s="447"/>
      <c r="D8" s="447"/>
      <c r="E8" s="447"/>
      <c r="F8" s="447"/>
      <c r="G8" s="447"/>
      <c r="H8" s="447"/>
      <c r="I8" s="447"/>
      <c r="J8" s="447"/>
      <c r="K8" s="447"/>
      <c r="L8" s="447"/>
    </row>
    <row r="9" spans="1:12" ht="15.75" customHeight="1" x14ac:dyDescent="0.2">
      <c r="A9" s="6"/>
      <c r="B9" s="6"/>
      <c r="C9" s="6"/>
      <c r="D9" s="6"/>
      <c r="E9" s="6"/>
      <c r="F9" s="6"/>
      <c r="G9" s="6"/>
      <c r="H9" s="6"/>
      <c r="I9" s="6"/>
      <c r="J9" s="6"/>
      <c r="K9" s="6"/>
    </row>
    <row r="10" spans="1:12" ht="14.25" customHeight="1" x14ac:dyDescent="0.2">
      <c r="A10" s="245" t="s">
        <v>377</v>
      </c>
      <c r="B10" s="286">
        <v>17992</v>
      </c>
      <c r="C10" s="286">
        <v>17407</v>
      </c>
      <c r="D10" s="286">
        <v>585</v>
      </c>
      <c r="E10" s="58" t="s">
        <v>48</v>
      </c>
      <c r="F10" s="58"/>
      <c r="G10" s="58" t="s">
        <v>48</v>
      </c>
      <c r="H10" s="58" t="s">
        <v>48</v>
      </c>
      <c r="I10" s="58" t="s">
        <v>48</v>
      </c>
      <c r="J10" s="58" t="s">
        <v>48</v>
      </c>
      <c r="K10" s="58" t="s">
        <v>48</v>
      </c>
    </row>
    <row r="11" spans="1:12" ht="14.25" customHeight="1" x14ac:dyDescent="0.2">
      <c r="A11" s="245" t="s">
        <v>378</v>
      </c>
      <c r="B11" s="286">
        <v>-37722</v>
      </c>
      <c r="C11" s="286">
        <v>-18284</v>
      </c>
      <c r="D11" s="286">
        <v>-19438</v>
      </c>
      <c r="E11" s="58" t="s">
        <v>48</v>
      </c>
      <c r="F11" s="58"/>
      <c r="G11" s="58" t="s">
        <v>48</v>
      </c>
      <c r="H11" s="58" t="s">
        <v>48</v>
      </c>
      <c r="I11" s="58" t="s">
        <v>48</v>
      </c>
      <c r="J11" s="58" t="s">
        <v>48</v>
      </c>
      <c r="K11" s="58" t="s">
        <v>48</v>
      </c>
    </row>
    <row r="12" spans="1:12" ht="14.25" customHeight="1" x14ac:dyDescent="0.2">
      <c r="A12" s="245" t="s">
        <v>379</v>
      </c>
      <c r="B12" s="286">
        <v>-47707</v>
      </c>
      <c r="C12" s="286">
        <v>-18528</v>
      </c>
      <c r="D12" s="286">
        <v>-29179</v>
      </c>
      <c r="E12" s="58" t="s">
        <v>48</v>
      </c>
      <c r="F12" s="58"/>
      <c r="G12" s="58" t="s">
        <v>48</v>
      </c>
      <c r="H12" s="58" t="s">
        <v>48</v>
      </c>
      <c r="I12" s="58" t="s">
        <v>48</v>
      </c>
      <c r="J12" s="58" t="s">
        <v>48</v>
      </c>
      <c r="K12" s="58" t="s">
        <v>48</v>
      </c>
    </row>
    <row r="13" spans="1:12" ht="14.25" customHeight="1" x14ac:dyDescent="0.2">
      <c r="A13" s="245" t="s">
        <v>380</v>
      </c>
      <c r="B13" s="286">
        <v>-20665</v>
      </c>
      <c r="C13" s="286">
        <v>-4836</v>
      </c>
      <c r="D13" s="286">
        <v>-15829</v>
      </c>
      <c r="E13" s="58" t="s">
        <v>48</v>
      </c>
      <c r="F13" s="58"/>
      <c r="G13" s="58" t="s">
        <v>48</v>
      </c>
      <c r="H13" s="58" t="s">
        <v>48</v>
      </c>
      <c r="I13" s="58" t="s">
        <v>48</v>
      </c>
      <c r="J13" s="58" t="s">
        <v>48</v>
      </c>
      <c r="K13" s="58" t="s">
        <v>48</v>
      </c>
    </row>
    <row r="14" spans="1:12" ht="14.25" customHeight="1" x14ac:dyDescent="0.2">
      <c r="A14" s="245" t="s">
        <v>381</v>
      </c>
      <c r="B14" s="286">
        <v>-24722</v>
      </c>
      <c r="C14" s="286">
        <v>-7454</v>
      </c>
      <c r="D14" s="286">
        <v>-17268</v>
      </c>
      <c r="E14" s="286">
        <v>-42744</v>
      </c>
      <c r="F14" s="286"/>
      <c r="G14" s="286">
        <v>-17653</v>
      </c>
      <c r="H14" s="286">
        <v>-25091</v>
      </c>
      <c r="I14" s="286">
        <v>18022</v>
      </c>
      <c r="J14" s="286">
        <v>10199</v>
      </c>
      <c r="K14" s="286">
        <v>7823</v>
      </c>
    </row>
    <row r="15" spans="1:12" ht="14.25" customHeight="1" x14ac:dyDescent="0.2">
      <c r="A15" s="245" t="s">
        <v>382</v>
      </c>
      <c r="B15" s="286">
        <v>-9056</v>
      </c>
      <c r="C15" s="286">
        <v>4314</v>
      </c>
      <c r="D15" s="286">
        <v>-13370</v>
      </c>
      <c r="E15" s="286">
        <v>-33876</v>
      </c>
      <c r="F15" s="286"/>
      <c r="G15" s="286">
        <v>-27271</v>
      </c>
      <c r="H15" s="286">
        <v>-6605</v>
      </c>
      <c r="I15" s="286">
        <v>24820</v>
      </c>
      <c r="J15" s="286">
        <v>31585</v>
      </c>
      <c r="K15" s="286">
        <v>-6765</v>
      </c>
    </row>
    <row r="16" spans="1:12" ht="14.25" customHeight="1" x14ac:dyDescent="0.2">
      <c r="A16" s="245" t="s">
        <v>383</v>
      </c>
      <c r="B16" s="286">
        <v>-9015</v>
      </c>
      <c r="C16" s="286">
        <v>6707</v>
      </c>
      <c r="D16" s="286">
        <v>-15722</v>
      </c>
      <c r="E16" s="286">
        <v>-43299</v>
      </c>
      <c r="F16" s="286"/>
      <c r="G16" s="286">
        <v>-17184</v>
      </c>
      <c r="H16" s="286">
        <v>-26115</v>
      </c>
      <c r="I16" s="286">
        <v>34284</v>
      </c>
      <c r="J16" s="286">
        <v>23891</v>
      </c>
      <c r="K16" s="286">
        <v>10393</v>
      </c>
    </row>
    <row r="17" spans="1:11" ht="14.25" customHeight="1" x14ac:dyDescent="0.2">
      <c r="A17" s="7" t="s">
        <v>228</v>
      </c>
      <c r="B17" s="286">
        <v>26971</v>
      </c>
      <c r="C17" s="286">
        <v>26809</v>
      </c>
      <c r="D17" s="286">
        <v>162</v>
      </c>
      <c r="E17" s="286">
        <v>-21155</v>
      </c>
      <c r="F17" s="286"/>
      <c r="G17" s="286">
        <v>-7442</v>
      </c>
      <c r="H17" s="286">
        <v>-13713</v>
      </c>
      <c r="I17" s="286">
        <v>48126</v>
      </c>
      <c r="J17" s="286">
        <v>34251</v>
      </c>
      <c r="K17" s="286">
        <v>13875</v>
      </c>
    </row>
    <row r="18" spans="1:11" ht="14.25" customHeight="1" x14ac:dyDescent="0.2">
      <c r="A18" s="12" t="s">
        <v>7</v>
      </c>
      <c r="B18" s="286">
        <v>50655</v>
      </c>
      <c r="C18" s="286">
        <v>43747</v>
      </c>
      <c r="D18" s="286">
        <v>6908</v>
      </c>
      <c r="E18" s="286">
        <v>-3616</v>
      </c>
      <c r="F18" s="286"/>
      <c r="G18" s="286">
        <v>4136</v>
      </c>
      <c r="H18" s="286">
        <v>-7752</v>
      </c>
      <c r="I18" s="286">
        <v>54271</v>
      </c>
      <c r="J18" s="286">
        <v>39611</v>
      </c>
      <c r="K18" s="286">
        <v>14660</v>
      </c>
    </row>
    <row r="19" spans="1:11" ht="14.25" customHeight="1" x14ac:dyDescent="0.2">
      <c r="A19" s="12" t="s">
        <v>8</v>
      </c>
      <c r="B19" s="286">
        <v>48736</v>
      </c>
      <c r="C19" s="286">
        <v>45386</v>
      </c>
      <c r="D19" s="286">
        <v>3350</v>
      </c>
      <c r="E19" s="286">
        <v>-16553</v>
      </c>
      <c r="F19" s="286"/>
      <c r="G19" s="286">
        <v>-3383</v>
      </c>
      <c r="H19" s="286">
        <v>-13170</v>
      </c>
      <c r="I19" s="286">
        <v>65289</v>
      </c>
      <c r="J19" s="286">
        <v>48769</v>
      </c>
      <c r="K19" s="286">
        <v>16520</v>
      </c>
    </row>
    <row r="20" spans="1:11" ht="14.25" customHeight="1" x14ac:dyDescent="0.2">
      <c r="A20" s="12" t="s">
        <v>9</v>
      </c>
      <c r="B20" s="286">
        <v>176442</v>
      </c>
      <c r="C20" s="286">
        <v>156761</v>
      </c>
      <c r="D20" s="286">
        <v>19681</v>
      </c>
      <c r="E20" s="286">
        <v>-16802</v>
      </c>
      <c r="F20" s="286"/>
      <c r="G20" s="286">
        <v>-5826</v>
      </c>
      <c r="H20" s="286">
        <v>-10976</v>
      </c>
      <c r="I20" s="286">
        <v>193244</v>
      </c>
      <c r="J20" s="286">
        <v>162587</v>
      </c>
      <c r="K20" s="286">
        <v>30657</v>
      </c>
    </row>
    <row r="21" spans="1:11" ht="14.25" customHeight="1" x14ac:dyDescent="0.2">
      <c r="A21" s="12" t="s">
        <v>10</v>
      </c>
      <c r="B21" s="286">
        <v>222887</v>
      </c>
      <c r="C21" s="286">
        <v>181303</v>
      </c>
      <c r="D21" s="286">
        <v>41584</v>
      </c>
      <c r="E21" s="286">
        <v>-6658</v>
      </c>
      <c r="F21" s="286"/>
      <c r="G21" s="286">
        <v>611</v>
      </c>
      <c r="H21" s="286">
        <v>-7269</v>
      </c>
      <c r="I21" s="286">
        <v>229545</v>
      </c>
      <c r="J21" s="286">
        <v>180692</v>
      </c>
      <c r="K21" s="286">
        <v>48853</v>
      </c>
    </row>
    <row r="22" spans="1:11" ht="14.25" customHeight="1" x14ac:dyDescent="0.2">
      <c r="A22" s="12" t="s">
        <v>11</v>
      </c>
      <c r="B22" s="286">
        <v>240126</v>
      </c>
      <c r="C22" s="286">
        <v>180294</v>
      </c>
      <c r="D22" s="286">
        <v>59832</v>
      </c>
      <c r="E22" s="286">
        <v>-6673</v>
      </c>
      <c r="F22" s="286"/>
      <c r="G22" s="286">
        <v>770</v>
      </c>
      <c r="H22" s="286">
        <v>-7443</v>
      </c>
      <c r="I22" s="286">
        <v>246799</v>
      </c>
      <c r="J22" s="286">
        <v>179524</v>
      </c>
      <c r="K22" s="286">
        <v>67275</v>
      </c>
    </row>
    <row r="23" spans="1:11" ht="14.25" customHeight="1" x14ac:dyDescent="0.2">
      <c r="A23" s="12" t="s">
        <v>12</v>
      </c>
      <c r="B23" s="286">
        <v>150184</v>
      </c>
      <c r="C23" s="286">
        <v>95517</v>
      </c>
      <c r="D23" s="286">
        <v>54667</v>
      </c>
      <c r="E23" s="286">
        <v>-7457</v>
      </c>
      <c r="F23" s="286"/>
      <c r="G23" s="286">
        <v>-12</v>
      </c>
      <c r="H23" s="286">
        <v>-7445</v>
      </c>
      <c r="I23" s="286">
        <v>157641</v>
      </c>
      <c r="J23" s="286">
        <v>95529</v>
      </c>
      <c r="K23" s="286">
        <v>62112</v>
      </c>
    </row>
    <row r="24" spans="1:11" ht="14.25" customHeight="1" x14ac:dyDescent="0.2">
      <c r="A24" s="12" t="s">
        <v>13</v>
      </c>
      <c r="B24" s="286">
        <v>240842</v>
      </c>
      <c r="C24" s="286">
        <v>175977</v>
      </c>
      <c r="D24" s="286">
        <v>64865</v>
      </c>
      <c r="E24" s="286">
        <v>-13194</v>
      </c>
      <c r="F24" s="286"/>
      <c r="G24" s="286">
        <v>-2764</v>
      </c>
      <c r="H24" s="286">
        <v>-10430</v>
      </c>
      <c r="I24" s="286">
        <v>254036</v>
      </c>
      <c r="J24" s="286">
        <v>178741</v>
      </c>
      <c r="K24" s="286">
        <v>75295</v>
      </c>
    </row>
    <row r="25" spans="1:11" ht="14.25" customHeight="1" x14ac:dyDescent="0.2">
      <c r="A25" s="12" t="s">
        <v>14</v>
      </c>
      <c r="B25" s="286">
        <v>302234</v>
      </c>
      <c r="C25" s="286">
        <v>201636</v>
      </c>
      <c r="D25" s="286">
        <v>100598</v>
      </c>
      <c r="E25" s="286">
        <v>-1219</v>
      </c>
      <c r="F25" s="286"/>
      <c r="G25" s="286">
        <v>2653</v>
      </c>
      <c r="H25" s="286">
        <v>-3872</v>
      </c>
      <c r="I25" s="286">
        <v>303453</v>
      </c>
      <c r="J25" s="286">
        <v>198983</v>
      </c>
      <c r="K25" s="286">
        <v>104470</v>
      </c>
    </row>
    <row r="26" spans="1:11" ht="14.25" customHeight="1" x14ac:dyDescent="0.2">
      <c r="A26" s="12" t="s">
        <v>15</v>
      </c>
      <c r="B26" s="286">
        <v>93562</v>
      </c>
      <c r="C26" s="286">
        <v>25110</v>
      </c>
      <c r="D26" s="286">
        <v>68452</v>
      </c>
      <c r="E26" s="286">
        <v>-3699</v>
      </c>
      <c r="F26" s="286"/>
      <c r="G26" s="286">
        <v>786</v>
      </c>
      <c r="H26" s="286">
        <v>-4485</v>
      </c>
      <c r="I26" s="286">
        <v>97261</v>
      </c>
      <c r="J26" s="286">
        <v>24324</v>
      </c>
      <c r="K26" s="286">
        <v>72937</v>
      </c>
    </row>
    <row r="27" spans="1:11" ht="14.25" customHeight="1" x14ac:dyDescent="0.2">
      <c r="A27" s="12" t="s">
        <v>16</v>
      </c>
      <c r="B27" s="286">
        <v>-205808</v>
      </c>
      <c r="C27" s="286">
        <v>-165543</v>
      </c>
      <c r="D27" s="286">
        <v>-40265</v>
      </c>
      <c r="E27" s="286">
        <v>-8212</v>
      </c>
      <c r="F27" s="286"/>
      <c r="G27" s="286">
        <v>-1896</v>
      </c>
      <c r="H27" s="286">
        <v>-6316</v>
      </c>
      <c r="I27" s="286">
        <v>-197596</v>
      </c>
      <c r="J27" s="286">
        <v>-163647</v>
      </c>
      <c r="K27" s="286">
        <v>-33949</v>
      </c>
    </row>
    <row r="28" spans="1:11" ht="14.25" customHeight="1" x14ac:dyDescent="0.2">
      <c r="A28" s="12" t="s">
        <v>17</v>
      </c>
      <c r="B28" s="286">
        <v>253212</v>
      </c>
      <c r="C28" s="286">
        <v>160852</v>
      </c>
      <c r="D28" s="286">
        <v>92360</v>
      </c>
      <c r="E28" s="286">
        <v>-3725</v>
      </c>
      <c r="F28" s="286"/>
      <c r="G28" s="286">
        <v>477</v>
      </c>
      <c r="H28" s="286">
        <v>-4202</v>
      </c>
      <c r="I28" s="286">
        <v>256937</v>
      </c>
      <c r="J28" s="286">
        <v>160375</v>
      </c>
      <c r="K28" s="286">
        <v>96562</v>
      </c>
    </row>
    <row r="29" spans="1:11" ht="14.25" customHeight="1" x14ac:dyDescent="0.2">
      <c r="A29" s="12" t="s">
        <v>18</v>
      </c>
      <c r="B29" s="286">
        <v>544046</v>
      </c>
      <c r="C29" s="286">
        <v>365181</v>
      </c>
      <c r="D29" s="286">
        <v>178865</v>
      </c>
      <c r="E29" s="286">
        <v>3144</v>
      </c>
      <c r="F29" s="286"/>
      <c r="G29" s="286">
        <v>3456</v>
      </c>
      <c r="H29" s="286">
        <v>-312</v>
      </c>
      <c r="I29" s="286">
        <v>540902</v>
      </c>
      <c r="J29" s="286">
        <v>361725</v>
      </c>
      <c r="K29" s="286">
        <v>179177</v>
      </c>
    </row>
    <row r="30" spans="1:11" ht="14.25" customHeight="1" x14ac:dyDescent="0.2">
      <c r="A30" s="12" t="s">
        <v>19</v>
      </c>
      <c r="B30" s="286">
        <v>547085</v>
      </c>
      <c r="C30" s="286">
        <v>362315</v>
      </c>
      <c r="D30" s="286">
        <v>184770</v>
      </c>
      <c r="E30" s="286">
        <v>5505</v>
      </c>
      <c r="F30" s="286"/>
      <c r="G30" s="286">
        <v>4300</v>
      </c>
      <c r="H30" s="286">
        <v>1205</v>
      </c>
      <c r="I30" s="286">
        <v>541580</v>
      </c>
      <c r="J30" s="286">
        <v>358015</v>
      </c>
      <c r="K30" s="286">
        <v>183565</v>
      </c>
    </row>
    <row r="31" spans="1:11" ht="14.25" customHeight="1" x14ac:dyDescent="0.2">
      <c r="A31" s="12" t="s">
        <v>20</v>
      </c>
      <c r="B31" s="286">
        <v>382069</v>
      </c>
      <c r="C31" s="286">
        <v>226847</v>
      </c>
      <c r="D31" s="286">
        <v>155222</v>
      </c>
      <c r="E31" s="286">
        <v>11590</v>
      </c>
      <c r="F31" s="286"/>
      <c r="G31" s="286">
        <v>7403</v>
      </c>
      <c r="H31" s="286">
        <v>4187</v>
      </c>
      <c r="I31" s="286">
        <v>370479</v>
      </c>
      <c r="J31" s="286">
        <v>219444</v>
      </c>
      <c r="K31" s="286">
        <v>151035</v>
      </c>
    </row>
    <row r="32" spans="1:11" ht="14.25" customHeight="1" x14ac:dyDescent="0.2">
      <c r="A32" s="12" t="s">
        <v>21</v>
      </c>
      <c r="B32" s="286">
        <v>283939</v>
      </c>
      <c r="C32" s="286">
        <v>145256</v>
      </c>
      <c r="D32" s="286">
        <v>138683</v>
      </c>
      <c r="E32" s="286">
        <v>11223</v>
      </c>
      <c r="F32" s="286"/>
      <c r="G32" s="286">
        <v>6699</v>
      </c>
      <c r="H32" s="286">
        <v>4524</v>
      </c>
      <c r="I32" s="286">
        <v>272716</v>
      </c>
      <c r="J32" s="286">
        <v>138557</v>
      </c>
      <c r="K32" s="286">
        <v>134159</v>
      </c>
    </row>
    <row r="33" spans="1:11" ht="14.25" customHeight="1" x14ac:dyDescent="0.2">
      <c r="A33" s="12" t="s">
        <v>22</v>
      </c>
      <c r="B33" s="286">
        <v>352564</v>
      </c>
      <c r="C33" s="286">
        <v>203188</v>
      </c>
      <c r="D33" s="286">
        <v>149376</v>
      </c>
      <c r="E33" s="286">
        <v>10266</v>
      </c>
      <c r="F33" s="286"/>
      <c r="G33" s="286">
        <v>6101</v>
      </c>
      <c r="H33" s="286">
        <v>4165</v>
      </c>
      <c r="I33" s="286">
        <v>342298</v>
      </c>
      <c r="J33" s="286">
        <v>197087</v>
      </c>
      <c r="K33" s="286">
        <v>145211</v>
      </c>
    </row>
    <row r="34" spans="1:11" ht="14.25" customHeight="1" x14ac:dyDescent="0.2">
      <c r="A34" s="12" t="s">
        <v>23</v>
      </c>
      <c r="B34" s="286">
        <v>-34600</v>
      </c>
      <c r="C34" s="286">
        <v>-82160</v>
      </c>
      <c r="D34" s="286">
        <v>47560</v>
      </c>
      <c r="E34" s="286">
        <v>7271</v>
      </c>
      <c r="F34" s="286"/>
      <c r="G34" s="286">
        <v>3887</v>
      </c>
      <c r="H34" s="286">
        <v>3384</v>
      </c>
      <c r="I34" s="286">
        <v>-41871</v>
      </c>
      <c r="J34" s="286">
        <v>-86047</v>
      </c>
      <c r="K34" s="286">
        <v>44176</v>
      </c>
    </row>
    <row r="35" spans="1:11" ht="14.25" customHeight="1" x14ac:dyDescent="0.2">
      <c r="A35" s="12" t="s">
        <v>24</v>
      </c>
      <c r="B35" s="286">
        <v>-223902</v>
      </c>
      <c r="C35" s="286">
        <v>-173147</v>
      </c>
      <c r="D35" s="286">
        <v>-50755</v>
      </c>
      <c r="E35" s="286">
        <v>10108</v>
      </c>
      <c r="F35" s="286"/>
      <c r="G35" s="286">
        <v>5372</v>
      </c>
      <c r="H35" s="286">
        <v>4736</v>
      </c>
      <c r="I35" s="286">
        <v>-234010</v>
      </c>
      <c r="J35" s="286">
        <v>-178519</v>
      </c>
      <c r="K35" s="286">
        <v>-55491</v>
      </c>
    </row>
    <row r="36" spans="1:11" ht="14.25" customHeight="1" x14ac:dyDescent="0.2">
      <c r="A36" s="12" t="s">
        <v>25</v>
      </c>
      <c r="B36" s="286">
        <v>-92847</v>
      </c>
      <c r="C36" s="286">
        <v>-76540</v>
      </c>
      <c r="D36" s="286">
        <v>-16307</v>
      </c>
      <c r="E36" s="286">
        <v>35288</v>
      </c>
      <c r="F36" s="286"/>
      <c r="G36" s="286">
        <v>18177</v>
      </c>
      <c r="H36" s="286">
        <v>17111</v>
      </c>
      <c r="I36" s="286">
        <v>-128135</v>
      </c>
      <c r="J36" s="286">
        <v>-94717</v>
      </c>
      <c r="K36" s="286">
        <v>-33418</v>
      </c>
    </row>
    <row r="37" spans="1:11" ht="14.25" customHeight="1" x14ac:dyDescent="0.2">
      <c r="A37" s="12" t="s">
        <v>26</v>
      </c>
      <c r="B37" s="286">
        <v>16915</v>
      </c>
      <c r="C37" s="286">
        <v>-5460</v>
      </c>
      <c r="D37" s="286">
        <v>22375</v>
      </c>
      <c r="E37" s="286">
        <v>46163</v>
      </c>
      <c r="F37" s="286"/>
      <c r="G37" s="286">
        <v>23124</v>
      </c>
      <c r="H37" s="286">
        <v>23039</v>
      </c>
      <c r="I37" s="286">
        <v>-29248</v>
      </c>
      <c r="J37" s="286">
        <v>-28584</v>
      </c>
      <c r="K37" s="286">
        <v>-664</v>
      </c>
    </row>
    <row r="38" spans="1:11" ht="14.25" customHeight="1" x14ac:dyDescent="0.2">
      <c r="A38" s="12" t="s">
        <v>27</v>
      </c>
      <c r="B38" s="286">
        <v>100851</v>
      </c>
      <c r="C38" s="286">
        <v>50496</v>
      </c>
      <c r="D38" s="286">
        <v>50355</v>
      </c>
      <c r="E38" s="286">
        <v>50487</v>
      </c>
      <c r="F38" s="286"/>
      <c r="G38" s="286">
        <v>25721</v>
      </c>
      <c r="H38" s="286">
        <v>24766</v>
      </c>
      <c r="I38" s="286">
        <v>50364</v>
      </c>
      <c r="J38" s="286">
        <v>24775</v>
      </c>
      <c r="K38" s="286">
        <v>25589</v>
      </c>
    </row>
    <row r="39" spans="1:11" ht="14.25" customHeight="1" x14ac:dyDescent="0.2">
      <c r="A39" s="12" t="s">
        <v>28</v>
      </c>
      <c r="B39" s="286">
        <v>230741</v>
      </c>
      <c r="C39" s="286">
        <v>143815</v>
      </c>
      <c r="D39" s="286">
        <v>86926</v>
      </c>
      <c r="E39" s="286">
        <v>51562</v>
      </c>
      <c r="F39" s="286"/>
      <c r="G39" s="286">
        <v>27221</v>
      </c>
      <c r="H39" s="286">
        <v>24341</v>
      </c>
      <c r="I39" s="286">
        <v>179179</v>
      </c>
      <c r="J39" s="286">
        <v>116594</v>
      </c>
      <c r="K39" s="286">
        <v>62585</v>
      </c>
    </row>
    <row r="40" spans="1:11" ht="14.25" customHeight="1" x14ac:dyDescent="0.2">
      <c r="A40" s="12" t="s">
        <v>29</v>
      </c>
      <c r="B40" s="286">
        <v>296791</v>
      </c>
      <c r="C40" s="286">
        <v>186868</v>
      </c>
      <c r="D40" s="286">
        <v>109923</v>
      </c>
      <c r="E40" s="286">
        <v>51200</v>
      </c>
      <c r="F40" s="286"/>
      <c r="G40" s="286">
        <v>27151</v>
      </c>
      <c r="H40" s="286">
        <v>24049</v>
      </c>
      <c r="I40" s="286">
        <v>245591</v>
      </c>
      <c r="J40" s="286">
        <v>159717</v>
      </c>
      <c r="K40" s="286">
        <v>85874</v>
      </c>
    </row>
    <row r="41" spans="1:11" ht="14.25" customHeight="1" x14ac:dyDescent="0.2">
      <c r="A41" s="12" t="s">
        <v>30</v>
      </c>
      <c r="B41" s="286">
        <v>135104</v>
      </c>
      <c r="C41" s="286">
        <v>62402</v>
      </c>
      <c r="D41" s="286">
        <v>72702</v>
      </c>
      <c r="E41" s="286">
        <v>49490</v>
      </c>
      <c r="F41" s="286"/>
      <c r="G41" s="286">
        <v>25536</v>
      </c>
      <c r="H41" s="286">
        <v>23954</v>
      </c>
      <c r="I41" s="286">
        <v>85614</v>
      </c>
      <c r="J41" s="286">
        <v>36866</v>
      </c>
      <c r="K41" s="286">
        <v>48748</v>
      </c>
    </row>
    <row r="42" spans="1:11" ht="14.25" customHeight="1" x14ac:dyDescent="0.2">
      <c r="A42" s="12" t="s">
        <v>31</v>
      </c>
      <c r="B42" s="286">
        <v>-89476</v>
      </c>
      <c r="C42" s="286">
        <v>-78373</v>
      </c>
      <c r="D42" s="286">
        <v>-11103</v>
      </c>
      <c r="E42" s="286">
        <v>22110</v>
      </c>
      <c r="F42" s="286"/>
      <c r="G42" s="286">
        <v>11124</v>
      </c>
      <c r="H42" s="286">
        <v>10986</v>
      </c>
      <c r="I42" s="286">
        <v>-111586</v>
      </c>
      <c r="J42" s="286">
        <v>-89497</v>
      </c>
      <c r="K42" s="286">
        <v>-22089</v>
      </c>
    </row>
    <row r="43" spans="1:11" ht="14.25" customHeight="1" x14ac:dyDescent="0.2">
      <c r="A43" s="12" t="s">
        <v>32</v>
      </c>
      <c r="B43" s="286">
        <v>-132772</v>
      </c>
      <c r="C43" s="286">
        <v>-93417</v>
      </c>
      <c r="D43" s="286">
        <v>-39355</v>
      </c>
      <c r="E43" s="286">
        <v>18889</v>
      </c>
      <c r="F43" s="286"/>
      <c r="G43" s="286">
        <v>9849</v>
      </c>
      <c r="H43" s="286">
        <v>9040</v>
      </c>
      <c r="I43" s="286">
        <v>-151661</v>
      </c>
      <c r="J43" s="286">
        <v>-103266</v>
      </c>
      <c r="K43" s="286">
        <v>-48395</v>
      </c>
    </row>
    <row r="44" spans="1:11" ht="14.25" customHeight="1" x14ac:dyDescent="0.2">
      <c r="A44" s="12" t="s">
        <v>33</v>
      </c>
      <c r="B44" s="286">
        <v>-194445</v>
      </c>
      <c r="C44" s="286">
        <v>-118631</v>
      </c>
      <c r="D44" s="286">
        <v>-75814</v>
      </c>
      <c r="E44" s="286">
        <v>19483</v>
      </c>
      <c r="F44" s="286"/>
      <c r="G44" s="286">
        <v>11321</v>
      </c>
      <c r="H44" s="286">
        <v>8162</v>
      </c>
      <c r="I44" s="286">
        <v>-213928</v>
      </c>
      <c r="J44" s="286">
        <v>-129952</v>
      </c>
      <c r="K44" s="286">
        <v>-83976</v>
      </c>
    </row>
    <row r="45" spans="1:11" ht="14.25" customHeight="1" x14ac:dyDescent="0.2">
      <c r="A45" s="12" t="s">
        <v>34</v>
      </c>
      <c r="B45" s="286">
        <v>55559</v>
      </c>
      <c r="C45" s="286">
        <v>27254</v>
      </c>
      <c r="D45" s="286">
        <v>28305</v>
      </c>
      <c r="E45" s="286">
        <v>24046</v>
      </c>
      <c r="F45" s="286"/>
      <c r="G45" s="286">
        <v>12700</v>
      </c>
      <c r="H45" s="286">
        <v>11346</v>
      </c>
      <c r="I45" s="286">
        <v>31513</v>
      </c>
      <c r="J45" s="286">
        <v>14554</v>
      </c>
      <c r="K45" s="286">
        <v>16959</v>
      </c>
    </row>
    <row r="46" spans="1:11" ht="14.25" customHeight="1" x14ac:dyDescent="0.2">
      <c r="A46" s="12" t="s">
        <v>35</v>
      </c>
      <c r="B46" s="286">
        <v>160076</v>
      </c>
      <c r="C46" s="286">
        <v>86196</v>
      </c>
      <c r="D46" s="286">
        <v>73880</v>
      </c>
      <c r="E46" s="286">
        <v>29517</v>
      </c>
      <c r="F46" s="286"/>
      <c r="G46" s="286">
        <v>15830</v>
      </c>
      <c r="H46" s="286">
        <v>13687</v>
      </c>
      <c r="I46" s="286">
        <v>130559</v>
      </c>
      <c r="J46" s="286">
        <v>70366</v>
      </c>
      <c r="K46" s="286">
        <v>60193</v>
      </c>
    </row>
    <row r="47" spans="1:11" ht="14.25" customHeight="1" x14ac:dyDescent="0.2">
      <c r="A47" s="12" t="s">
        <v>36</v>
      </c>
      <c r="B47" s="286">
        <v>193247</v>
      </c>
      <c r="C47" s="286">
        <v>93525</v>
      </c>
      <c r="D47" s="286">
        <v>99722</v>
      </c>
      <c r="E47" s="286">
        <v>54895</v>
      </c>
      <c r="F47" s="286"/>
      <c r="G47" s="286">
        <v>28574</v>
      </c>
      <c r="H47" s="286">
        <v>26321</v>
      </c>
      <c r="I47" s="286">
        <v>138352</v>
      </c>
      <c r="J47" s="286">
        <v>64951</v>
      </c>
      <c r="K47" s="286">
        <v>73401</v>
      </c>
    </row>
    <row r="48" spans="1:11" ht="14.25" customHeight="1" x14ac:dyDescent="0.2">
      <c r="A48" s="12" t="s">
        <v>37</v>
      </c>
      <c r="B48" s="286">
        <v>441139</v>
      </c>
      <c r="C48" s="286">
        <v>224456</v>
      </c>
      <c r="D48" s="286">
        <v>216683</v>
      </c>
      <c r="E48" s="286">
        <v>152546</v>
      </c>
      <c r="F48" s="286"/>
      <c r="G48" s="286">
        <v>77139</v>
      </c>
      <c r="H48" s="286">
        <v>75407</v>
      </c>
      <c r="I48" s="286">
        <v>288593</v>
      </c>
      <c r="J48" s="286">
        <v>147317</v>
      </c>
      <c r="K48" s="286">
        <v>141276</v>
      </c>
    </row>
    <row r="49" spans="1:13" ht="14.25" customHeight="1" x14ac:dyDescent="0.2">
      <c r="A49" s="12" t="s">
        <v>38</v>
      </c>
      <c r="B49" s="286">
        <v>593962</v>
      </c>
      <c r="C49" s="286">
        <v>310197</v>
      </c>
      <c r="D49" s="286">
        <v>283765</v>
      </c>
      <c r="E49" s="286">
        <v>265099</v>
      </c>
      <c r="F49" s="286"/>
      <c r="G49" s="286">
        <v>133853</v>
      </c>
      <c r="H49" s="286">
        <v>131246</v>
      </c>
      <c r="I49" s="286">
        <v>328863</v>
      </c>
      <c r="J49" s="286">
        <v>176344</v>
      </c>
      <c r="K49" s="286">
        <v>152519</v>
      </c>
    </row>
    <row r="50" spans="1:13" ht="14.25" customHeight="1" x14ac:dyDescent="0.2">
      <c r="A50" s="12" t="s">
        <v>39</v>
      </c>
      <c r="B50" s="286">
        <v>681872</v>
      </c>
      <c r="C50" s="286">
        <v>367435</v>
      </c>
      <c r="D50" s="286">
        <v>314437</v>
      </c>
      <c r="E50" s="286">
        <v>311640</v>
      </c>
      <c r="F50" s="286"/>
      <c r="G50" s="286">
        <v>154469</v>
      </c>
      <c r="H50" s="286">
        <v>157171</v>
      </c>
      <c r="I50" s="286">
        <v>370232</v>
      </c>
      <c r="J50" s="286">
        <v>212966</v>
      </c>
      <c r="K50" s="286">
        <v>157266</v>
      </c>
    </row>
    <row r="51" spans="1:13" ht="12.95" customHeight="1" x14ac:dyDescent="0.2">
      <c r="B51" s="8"/>
      <c r="C51" s="8"/>
      <c r="D51" s="8"/>
      <c r="E51" s="8"/>
      <c r="G51" s="59"/>
      <c r="H51" s="59"/>
      <c r="I51" s="59"/>
      <c r="J51" s="59"/>
      <c r="K51" s="59"/>
    </row>
    <row r="52" spans="1:13" ht="15.75" customHeight="1" x14ac:dyDescent="0.2">
      <c r="A52" s="447" t="s">
        <v>55</v>
      </c>
      <c r="B52" s="447"/>
      <c r="C52" s="447"/>
      <c r="D52" s="447"/>
      <c r="E52" s="447"/>
      <c r="F52" s="447"/>
      <c r="G52" s="447"/>
      <c r="H52" s="447"/>
      <c r="I52" s="447"/>
      <c r="J52" s="447"/>
      <c r="K52" s="447"/>
      <c r="L52" s="447"/>
    </row>
    <row r="53" spans="1:13" ht="12.95" customHeight="1" x14ac:dyDescent="0.2"/>
    <row r="54" spans="1:13" ht="14.25" customHeight="1" x14ac:dyDescent="0.2">
      <c r="A54" s="12" t="s">
        <v>40</v>
      </c>
      <c r="B54" s="286">
        <v>602523</v>
      </c>
      <c r="C54" s="286">
        <v>334823</v>
      </c>
      <c r="D54" s="286">
        <v>267700</v>
      </c>
      <c r="E54" s="286">
        <v>174718</v>
      </c>
      <c r="F54" s="286"/>
      <c r="G54" s="286">
        <v>87916</v>
      </c>
      <c r="H54" s="286">
        <v>86802</v>
      </c>
      <c r="I54" s="286">
        <v>427805</v>
      </c>
      <c r="J54" s="286">
        <v>246907</v>
      </c>
      <c r="K54" s="286">
        <v>180898</v>
      </c>
      <c r="L54" s="54"/>
    </row>
    <row r="55" spans="1:13" ht="14.25" customHeight="1" x14ac:dyDescent="0.2">
      <c r="A55" s="12" t="s">
        <v>41</v>
      </c>
      <c r="B55" s="286">
        <v>782071</v>
      </c>
      <c r="C55" s="286">
        <v>459533</v>
      </c>
      <c r="D55" s="286">
        <v>322538</v>
      </c>
      <c r="E55" s="286">
        <v>185679</v>
      </c>
      <c r="F55" s="286"/>
      <c r="G55" s="286">
        <v>93668</v>
      </c>
      <c r="H55" s="286">
        <v>92011</v>
      </c>
      <c r="I55" s="286">
        <v>596392</v>
      </c>
      <c r="J55" s="286">
        <v>365865</v>
      </c>
      <c r="K55" s="286">
        <v>230527</v>
      </c>
      <c r="L55" s="54"/>
    </row>
    <row r="56" spans="1:13" ht="14.25" customHeight="1" x14ac:dyDescent="0.2">
      <c r="A56" s="12" t="s">
        <v>42</v>
      </c>
      <c r="B56" s="286">
        <v>462096</v>
      </c>
      <c r="C56" s="286">
        <v>224090</v>
      </c>
      <c r="D56" s="286">
        <v>238006</v>
      </c>
      <c r="E56" s="286">
        <v>182908</v>
      </c>
      <c r="F56" s="286"/>
      <c r="G56" s="286">
        <v>91948</v>
      </c>
      <c r="H56" s="286">
        <v>90960</v>
      </c>
      <c r="I56" s="286">
        <v>279188</v>
      </c>
      <c r="J56" s="286">
        <v>132142</v>
      </c>
      <c r="K56" s="286">
        <v>147046</v>
      </c>
      <c r="L56" s="54"/>
    </row>
    <row r="57" spans="1:13" ht="14.25" customHeight="1" x14ac:dyDescent="0.2">
      <c r="A57" s="12" t="s">
        <v>43</v>
      </c>
      <c r="B57" s="286">
        <v>314998</v>
      </c>
      <c r="C57" s="286">
        <v>139663</v>
      </c>
      <c r="D57" s="286">
        <v>175335</v>
      </c>
      <c r="E57" s="286">
        <v>166757</v>
      </c>
      <c r="F57" s="286"/>
      <c r="G57" s="286">
        <v>84354</v>
      </c>
      <c r="H57" s="286">
        <v>82403</v>
      </c>
      <c r="I57" s="286">
        <v>148241</v>
      </c>
      <c r="J57" s="286">
        <v>55309</v>
      </c>
      <c r="K57" s="286">
        <v>92932</v>
      </c>
      <c r="L57" s="54"/>
    </row>
    <row r="58" spans="1:13" ht="14.25" customHeight="1" x14ac:dyDescent="0.2">
      <c r="A58" s="12" t="s">
        <v>44</v>
      </c>
      <c r="B58" s="286">
        <v>397935</v>
      </c>
      <c r="C58" s="286">
        <v>197549</v>
      </c>
      <c r="D58" s="286">
        <v>200386</v>
      </c>
      <c r="E58" s="286">
        <v>172675</v>
      </c>
      <c r="F58" s="286"/>
      <c r="G58" s="286">
        <v>86084</v>
      </c>
      <c r="H58" s="286">
        <v>86591</v>
      </c>
      <c r="I58" s="286">
        <v>225260</v>
      </c>
      <c r="J58" s="286">
        <v>111465</v>
      </c>
      <c r="K58" s="286">
        <v>113795</v>
      </c>
      <c r="L58" s="54"/>
    </row>
    <row r="59" spans="1:13" ht="14.25" customHeight="1" x14ac:dyDescent="0.2">
      <c r="A59" s="12" t="s">
        <v>45</v>
      </c>
      <c r="B59" s="286">
        <v>282197</v>
      </c>
      <c r="C59" s="286">
        <v>129552</v>
      </c>
      <c r="D59" s="286">
        <v>152645</v>
      </c>
      <c r="E59" s="286">
        <v>133307</v>
      </c>
      <c r="F59" s="286"/>
      <c r="G59" s="286">
        <v>68280</v>
      </c>
      <c r="H59" s="286">
        <v>65027</v>
      </c>
      <c r="I59" s="286">
        <v>148890</v>
      </c>
      <c r="J59" s="286">
        <v>61272</v>
      </c>
      <c r="K59" s="286">
        <v>87618</v>
      </c>
      <c r="L59" s="54"/>
    </row>
    <row r="60" spans="1:13" ht="14.25" customHeight="1" x14ac:dyDescent="0.2">
      <c r="A60" s="12" t="s">
        <v>46</v>
      </c>
      <c r="B60" s="286">
        <v>93664</v>
      </c>
      <c r="C60" s="286">
        <v>18945</v>
      </c>
      <c r="D60" s="286">
        <v>74719</v>
      </c>
      <c r="E60" s="286">
        <v>115432</v>
      </c>
      <c r="F60" s="286"/>
      <c r="G60" s="286">
        <v>59404</v>
      </c>
      <c r="H60" s="286">
        <v>56028</v>
      </c>
      <c r="I60" s="286">
        <v>-21768</v>
      </c>
      <c r="J60" s="286">
        <v>-40459</v>
      </c>
      <c r="K60" s="286">
        <v>18691</v>
      </c>
      <c r="L60" s="54"/>
    </row>
    <row r="61" spans="1:13" ht="14.25" customHeight="1" x14ac:dyDescent="0.2">
      <c r="A61" s="12" t="s">
        <v>211</v>
      </c>
      <c r="B61" s="286">
        <v>47098</v>
      </c>
      <c r="C61" s="286">
        <v>2506</v>
      </c>
      <c r="D61" s="286">
        <v>44592</v>
      </c>
      <c r="E61" s="286">
        <v>80553</v>
      </c>
      <c r="F61" s="286"/>
      <c r="G61" s="286">
        <v>41274</v>
      </c>
      <c r="H61" s="286">
        <v>39279</v>
      </c>
      <c r="I61" s="286">
        <v>-33455</v>
      </c>
      <c r="J61" s="286">
        <v>-38768</v>
      </c>
      <c r="K61" s="286">
        <v>5313</v>
      </c>
      <c r="L61" s="54"/>
    </row>
    <row r="62" spans="1:13" ht="14.25" customHeight="1" x14ac:dyDescent="0.2">
      <c r="A62" s="12" t="s">
        <v>212</v>
      </c>
      <c r="B62" s="286">
        <v>201975</v>
      </c>
      <c r="C62" s="286">
        <v>81034</v>
      </c>
      <c r="D62" s="286">
        <v>120941</v>
      </c>
      <c r="E62" s="286">
        <v>83740</v>
      </c>
      <c r="F62" s="286"/>
      <c r="G62" s="286">
        <v>43932</v>
      </c>
      <c r="H62" s="286">
        <v>39808</v>
      </c>
      <c r="I62" s="286">
        <v>118235</v>
      </c>
      <c r="J62" s="286">
        <v>37102</v>
      </c>
      <c r="K62" s="286">
        <v>81133</v>
      </c>
      <c r="L62" s="54"/>
      <c r="M62" s="10"/>
    </row>
    <row r="63" spans="1:13" ht="14.25" customHeight="1" x14ac:dyDescent="0.2">
      <c r="A63" s="12" t="s">
        <v>213</v>
      </c>
      <c r="B63" s="286">
        <v>167120</v>
      </c>
      <c r="C63" s="286">
        <v>61041</v>
      </c>
      <c r="D63" s="286">
        <v>106079</v>
      </c>
      <c r="E63" s="286">
        <v>80665</v>
      </c>
      <c r="F63" s="286"/>
      <c r="G63" s="286">
        <v>42055</v>
      </c>
      <c r="H63" s="286">
        <v>38610</v>
      </c>
      <c r="I63" s="286">
        <v>86455</v>
      </c>
      <c r="J63" s="286">
        <v>18986</v>
      </c>
      <c r="K63" s="286">
        <v>67469</v>
      </c>
      <c r="L63" s="54"/>
      <c r="M63" s="10"/>
    </row>
    <row r="64" spans="1:13" ht="14.25" customHeight="1" x14ac:dyDescent="0.2">
      <c r="A64" s="12" t="s">
        <v>214</v>
      </c>
      <c r="B64" s="286">
        <v>272723</v>
      </c>
      <c r="C64" s="286">
        <v>123594</v>
      </c>
      <c r="D64" s="286">
        <v>149129</v>
      </c>
      <c r="E64" s="286">
        <v>84451</v>
      </c>
      <c r="F64" s="286"/>
      <c r="G64" s="286">
        <v>43103</v>
      </c>
      <c r="H64" s="286">
        <v>41348</v>
      </c>
      <c r="I64" s="286">
        <v>188272</v>
      </c>
      <c r="J64" s="286">
        <v>80491</v>
      </c>
      <c r="K64" s="286">
        <v>107781</v>
      </c>
      <c r="L64" s="54"/>
      <c r="M64" s="10"/>
    </row>
    <row r="65" spans="1:13" ht="14.25" customHeight="1" x14ac:dyDescent="0.2">
      <c r="A65" s="12" t="s">
        <v>50</v>
      </c>
      <c r="B65" s="286">
        <v>219288</v>
      </c>
      <c r="C65" s="286">
        <v>90321</v>
      </c>
      <c r="D65" s="286">
        <v>128967</v>
      </c>
      <c r="E65" s="286">
        <v>66519</v>
      </c>
      <c r="F65" s="286"/>
      <c r="G65" s="286">
        <v>34673</v>
      </c>
      <c r="H65" s="286">
        <v>31846</v>
      </c>
      <c r="I65" s="286">
        <v>152769</v>
      </c>
      <c r="J65" s="286">
        <v>55648</v>
      </c>
      <c r="K65" s="286">
        <v>97121</v>
      </c>
      <c r="L65" s="54"/>
      <c r="M65" s="10"/>
    </row>
    <row r="66" spans="1:13" ht="14.25" customHeight="1" x14ac:dyDescent="0.2">
      <c r="A66" s="13" t="s">
        <v>52</v>
      </c>
      <c r="B66" s="286">
        <v>142645</v>
      </c>
      <c r="C66" s="286">
        <v>47447</v>
      </c>
      <c r="D66" s="286">
        <v>95198</v>
      </c>
      <c r="E66" s="286">
        <v>39949</v>
      </c>
      <c r="F66" s="286"/>
      <c r="G66" s="286">
        <v>19413</v>
      </c>
      <c r="H66" s="286">
        <v>20536</v>
      </c>
      <c r="I66" s="286">
        <v>102696</v>
      </c>
      <c r="J66" s="286">
        <v>28034</v>
      </c>
      <c r="K66" s="286">
        <v>74662</v>
      </c>
      <c r="L66" s="54"/>
      <c r="M66" s="10"/>
    </row>
    <row r="67" spans="1:13" ht="14.25" customHeight="1" x14ac:dyDescent="0.2">
      <c r="A67" s="13" t="s">
        <v>53</v>
      </c>
      <c r="B67" s="286">
        <v>82543</v>
      </c>
      <c r="C67" s="286">
        <v>19239</v>
      </c>
      <c r="D67" s="286">
        <v>63304</v>
      </c>
      <c r="E67" s="286">
        <v>27326</v>
      </c>
      <c r="F67" s="18" t="s">
        <v>394</v>
      </c>
      <c r="G67" s="286">
        <v>15347</v>
      </c>
      <c r="H67" s="286">
        <v>11979</v>
      </c>
      <c r="I67" s="286">
        <v>55217</v>
      </c>
      <c r="J67" s="286">
        <v>3892</v>
      </c>
      <c r="K67" s="286">
        <v>51325</v>
      </c>
      <c r="L67" s="55"/>
      <c r="M67" s="10"/>
    </row>
    <row r="68" spans="1:13" ht="14.25" customHeight="1" x14ac:dyDescent="0.2">
      <c r="A68" s="13" t="s">
        <v>220</v>
      </c>
      <c r="B68" s="286">
        <v>78953</v>
      </c>
      <c r="C68" s="286">
        <v>21356</v>
      </c>
      <c r="D68" s="286">
        <v>57597</v>
      </c>
      <c r="E68" s="286">
        <v>-16764</v>
      </c>
      <c r="F68" s="286"/>
      <c r="G68" s="286">
        <v>-9443</v>
      </c>
      <c r="H68" s="286">
        <v>-7321</v>
      </c>
      <c r="I68" s="286">
        <v>95717</v>
      </c>
      <c r="J68" s="286">
        <v>30799</v>
      </c>
      <c r="K68" s="286">
        <v>64918</v>
      </c>
      <c r="L68" s="55"/>
      <c r="M68" s="10"/>
    </row>
    <row r="69" spans="1:13" ht="14.25" customHeight="1" x14ac:dyDescent="0.2">
      <c r="A69" s="13" t="s">
        <v>83</v>
      </c>
      <c r="B69" s="286">
        <v>22791</v>
      </c>
      <c r="C69" s="286">
        <v>-490</v>
      </c>
      <c r="D69" s="286">
        <v>23281</v>
      </c>
      <c r="E69" s="286">
        <v>-51902</v>
      </c>
      <c r="F69" s="286"/>
      <c r="G69" s="286">
        <v>-27454</v>
      </c>
      <c r="H69" s="286">
        <v>-24448</v>
      </c>
      <c r="I69" s="286">
        <v>74693</v>
      </c>
      <c r="J69" s="286">
        <v>26964</v>
      </c>
      <c r="K69" s="286">
        <v>47729</v>
      </c>
      <c r="L69" s="55"/>
      <c r="M69" s="10"/>
    </row>
    <row r="70" spans="1:13" ht="14.25" customHeight="1" x14ac:dyDescent="0.2">
      <c r="A70" s="13" t="s">
        <v>216</v>
      </c>
      <c r="B70" s="286">
        <v>43912</v>
      </c>
      <c r="C70" s="286">
        <v>11533</v>
      </c>
      <c r="D70" s="286">
        <v>32379</v>
      </c>
      <c r="E70" s="286">
        <v>-55091</v>
      </c>
      <c r="F70" s="286"/>
      <c r="G70" s="286">
        <v>-28672</v>
      </c>
      <c r="H70" s="286">
        <v>-26419</v>
      </c>
      <c r="I70" s="286">
        <v>99003</v>
      </c>
      <c r="J70" s="286">
        <v>40205</v>
      </c>
      <c r="K70" s="286">
        <v>58798</v>
      </c>
      <c r="L70" s="55"/>
      <c r="M70" s="10"/>
    </row>
    <row r="71" spans="1:13" ht="14.25" customHeight="1" x14ac:dyDescent="0.2">
      <c r="A71" s="245" t="s">
        <v>384</v>
      </c>
      <c r="B71" s="286">
        <v>-55743</v>
      </c>
      <c r="C71" s="286">
        <v>-43588</v>
      </c>
      <c r="D71" s="286">
        <v>-12155</v>
      </c>
      <c r="E71" s="286">
        <v>-66428</v>
      </c>
      <c r="F71" s="286"/>
      <c r="G71" s="286">
        <v>-34257</v>
      </c>
      <c r="H71" s="286">
        <v>-32171</v>
      </c>
      <c r="I71" s="286">
        <v>10685</v>
      </c>
      <c r="J71" s="286">
        <v>-9331</v>
      </c>
      <c r="K71" s="286">
        <v>20016</v>
      </c>
      <c r="L71" s="55"/>
      <c r="M71" s="10"/>
    </row>
    <row r="72" spans="1:13" ht="14.25" customHeight="1" x14ac:dyDescent="0.2">
      <c r="A72" s="245" t="s">
        <v>385</v>
      </c>
      <c r="B72" s="286">
        <v>-12782</v>
      </c>
      <c r="C72" s="286">
        <v>-18295</v>
      </c>
      <c r="D72" s="286">
        <v>5513</v>
      </c>
      <c r="E72" s="286">
        <v>-40288</v>
      </c>
      <c r="F72" s="286"/>
      <c r="G72" s="286">
        <v>-18205</v>
      </c>
      <c r="H72" s="286">
        <v>-22083</v>
      </c>
      <c r="I72" s="286">
        <v>27506</v>
      </c>
      <c r="J72" s="286">
        <v>-90</v>
      </c>
      <c r="K72" s="286">
        <v>27596</v>
      </c>
      <c r="L72" s="54"/>
      <c r="M72" s="10"/>
    </row>
    <row r="73" spans="1:13" ht="14.25" customHeight="1" x14ac:dyDescent="0.2">
      <c r="A73" s="245" t="s">
        <v>386</v>
      </c>
      <c r="B73" s="286">
        <v>127677</v>
      </c>
      <c r="C73" s="286">
        <v>69019</v>
      </c>
      <c r="D73" s="286">
        <v>58658</v>
      </c>
      <c r="E73" s="286">
        <v>-26248</v>
      </c>
      <c r="F73" s="286"/>
      <c r="G73" s="286">
        <v>-11055</v>
      </c>
      <c r="H73" s="286">
        <v>-15193</v>
      </c>
      <c r="I73" s="286">
        <v>153925</v>
      </c>
      <c r="J73" s="286">
        <v>80074</v>
      </c>
      <c r="K73" s="286">
        <v>73851</v>
      </c>
      <c r="L73" s="84">
        <v>670605</v>
      </c>
      <c r="M73" s="10"/>
    </row>
    <row r="74" spans="1:13" ht="14.25" customHeight="1" x14ac:dyDescent="0.2">
      <c r="A74" s="245" t="s">
        <v>387</v>
      </c>
      <c r="B74" s="286">
        <v>279330</v>
      </c>
      <c r="C74" s="286">
        <v>160474</v>
      </c>
      <c r="D74" s="286">
        <v>118856</v>
      </c>
      <c r="E74" s="286">
        <v>-23528</v>
      </c>
      <c r="F74" s="286"/>
      <c r="G74" s="286">
        <v>-9725</v>
      </c>
      <c r="H74" s="286">
        <v>-13803</v>
      </c>
      <c r="I74" s="286">
        <v>302858</v>
      </c>
      <c r="J74" s="286">
        <v>170199</v>
      </c>
      <c r="K74" s="286">
        <v>132659</v>
      </c>
      <c r="L74" s="84"/>
      <c r="M74" s="10"/>
    </row>
    <row r="75" spans="1:13" ht="14.25" customHeight="1" x14ac:dyDescent="0.2">
      <c r="A75" s="13" t="s">
        <v>299</v>
      </c>
      <c r="B75" s="309">
        <v>368945</v>
      </c>
      <c r="C75" s="286">
        <v>208479</v>
      </c>
      <c r="D75" s="286">
        <v>160466</v>
      </c>
      <c r="E75" s="286">
        <v>-18204</v>
      </c>
      <c r="F75" s="286"/>
      <c r="G75" s="286">
        <v>-7150</v>
      </c>
      <c r="H75" s="286">
        <v>-11054</v>
      </c>
      <c r="I75" s="286">
        <v>387149</v>
      </c>
      <c r="J75" s="286">
        <v>215629</v>
      </c>
      <c r="K75" s="286">
        <v>171520</v>
      </c>
      <c r="L75" s="84"/>
      <c r="M75" s="10"/>
    </row>
    <row r="76" spans="1:13" ht="14.25" customHeight="1" x14ac:dyDescent="0.2">
      <c r="A76" s="292" t="s">
        <v>332</v>
      </c>
      <c r="B76" s="309">
        <v>428607</v>
      </c>
      <c r="C76" s="309">
        <v>239804</v>
      </c>
      <c r="D76" s="309">
        <v>188803</v>
      </c>
      <c r="E76" s="309">
        <v>-21857</v>
      </c>
      <c r="F76" s="309"/>
      <c r="G76" s="309">
        <v>-9648</v>
      </c>
      <c r="H76" s="309">
        <v>-12209</v>
      </c>
      <c r="I76" s="309">
        <v>450464</v>
      </c>
      <c r="J76" s="309">
        <v>249452</v>
      </c>
      <c r="K76" s="309">
        <v>201012</v>
      </c>
      <c r="L76" s="84"/>
      <c r="M76" s="10"/>
    </row>
    <row r="77" spans="1:13" x14ac:dyDescent="0.2">
      <c r="A77" s="292" t="s">
        <v>331</v>
      </c>
      <c r="B77" s="309">
        <v>550483</v>
      </c>
      <c r="C77" s="309">
        <v>312639</v>
      </c>
      <c r="D77" s="309">
        <v>237844</v>
      </c>
      <c r="E77" s="309">
        <v>-26441</v>
      </c>
      <c r="F77" s="302"/>
      <c r="G77" s="309">
        <v>-13236</v>
      </c>
      <c r="H77" s="309">
        <v>-13205</v>
      </c>
      <c r="I77" s="309">
        <v>576924</v>
      </c>
      <c r="J77" s="309">
        <v>325875</v>
      </c>
      <c r="K77" s="309">
        <v>251049</v>
      </c>
      <c r="L77" s="84"/>
      <c r="M77" s="10"/>
    </row>
    <row r="78" spans="1:13" s="290" customFormat="1" ht="14.25" x14ac:dyDescent="0.2">
      <c r="A78" s="306" t="s">
        <v>388</v>
      </c>
      <c r="B78" s="309">
        <v>1139403</v>
      </c>
      <c r="C78" s="309">
        <v>732425</v>
      </c>
      <c r="D78" s="309">
        <v>406978</v>
      </c>
      <c r="E78" s="309">
        <v>-17560</v>
      </c>
      <c r="F78" s="309"/>
      <c r="G78" s="309">
        <v>-8518</v>
      </c>
      <c r="H78" s="309">
        <v>-9042</v>
      </c>
      <c r="I78" s="309">
        <v>1156963</v>
      </c>
      <c r="J78" s="309">
        <v>740943</v>
      </c>
      <c r="K78" s="309">
        <v>416020</v>
      </c>
      <c r="L78" s="302"/>
      <c r="M78" s="291"/>
    </row>
    <row r="79" spans="1:13" x14ac:dyDescent="0.2">
      <c r="A79" s="2"/>
      <c r="F79" s="57"/>
      <c r="H79" s="57"/>
      <c r="L79" s="54"/>
      <c r="M79" s="10"/>
    </row>
    <row r="80" spans="1:13" s="14" customFormat="1" ht="11.25" x14ac:dyDescent="0.2">
      <c r="A80" s="14" t="s">
        <v>389</v>
      </c>
      <c r="H80" s="14" t="s">
        <v>393</v>
      </c>
      <c r="L80" s="29"/>
    </row>
    <row r="81" spans="1:12" s="14" customFormat="1" ht="11.25" x14ac:dyDescent="0.2">
      <c r="A81" s="14" t="s">
        <v>47</v>
      </c>
      <c r="H81" s="14" t="s">
        <v>56</v>
      </c>
      <c r="L81" s="29"/>
    </row>
    <row r="82" spans="1:12" s="14" customFormat="1" ht="12.75" customHeight="1" x14ac:dyDescent="0.2">
      <c r="A82" s="14" t="s">
        <v>49</v>
      </c>
      <c r="L82" s="29"/>
    </row>
    <row r="83" spans="1:12" s="14" customFormat="1" ht="12.75" customHeight="1" x14ac:dyDescent="0.2">
      <c r="A83" s="14" t="s">
        <v>390</v>
      </c>
      <c r="H83" s="87"/>
      <c r="L83" s="29"/>
    </row>
    <row r="84" spans="1:12" s="14" customFormat="1" ht="12.75" customHeight="1" x14ac:dyDescent="0.2">
      <c r="A84" s="488" t="s">
        <v>395</v>
      </c>
      <c r="B84" s="488"/>
      <c r="C84" s="488"/>
      <c r="D84" s="488"/>
      <c r="E84" s="488"/>
      <c r="F84" s="488"/>
      <c r="G84" s="488"/>
      <c r="H84" s="488"/>
      <c r="I84" s="488"/>
      <c r="L84" s="29"/>
    </row>
    <row r="85" spans="1:12" s="14" customFormat="1" ht="12.75" customHeight="1" x14ac:dyDescent="0.2">
      <c r="A85" s="488"/>
      <c r="B85" s="488"/>
      <c r="C85" s="488"/>
      <c r="D85" s="488"/>
      <c r="E85" s="488"/>
      <c r="F85" s="488"/>
      <c r="G85" s="488"/>
      <c r="H85" s="488"/>
      <c r="I85" s="488"/>
      <c r="L85" s="29"/>
    </row>
    <row r="86" spans="1:12" s="14" customFormat="1" ht="12.75" customHeight="1" x14ac:dyDescent="0.2">
      <c r="A86" s="488"/>
      <c r="B86" s="488"/>
      <c r="C86" s="488"/>
      <c r="D86" s="488"/>
      <c r="E86" s="488"/>
      <c r="F86" s="488"/>
      <c r="G86" s="488"/>
      <c r="H86" s="488"/>
      <c r="I86" s="488"/>
      <c r="L86" s="29"/>
    </row>
    <row r="87" spans="1:12" s="14" customFormat="1" ht="12.75" customHeight="1" x14ac:dyDescent="0.2">
      <c r="A87" s="14" t="s">
        <v>392</v>
      </c>
      <c r="H87" s="87"/>
      <c r="L87" s="29"/>
    </row>
    <row r="88" spans="1:12" s="14" customFormat="1" ht="12.75" customHeight="1" x14ac:dyDescent="0.2">
      <c r="A88" s="86"/>
      <c r="H88" s="87"/>
      <c r="L88" s="29"/>
    </row>
    <row r="89" spans="1:12" s="14" customFormat="1" ht="11.25" x14ac:dyDescent="0.2">
      <c r="A89" s="94"/>
      <c r="B89" s="94"/>
      <c r="C89" s="94"/>
      <c r="D89" s="94"/>
      <c r="E89" s="94"/>
      <c r="F89" s="94"/>
      <c r="G89" s="94"/>
      <c r="H89" s="94"/>
      <c r="L89" s="29"/>
    </row>
    <row r="90" spans="1:12" hidden="1" x14ac:dyDescent="0.2">
      <c r="A90" s="66"/>
      <c r="B90" s="42"/>
      <c r="C90" s="42"/>
      <c r="D90" s="42"/>
      <c r="E90" s="42"/>
      <c r="F90" s="42"/>
      <c r="G90" s="42"/>
      <c r="H90" s="42"/>
      <c r="I90" s="42"/>
      <c r="J90" s="42"/>
      <c r="K90" s="42"/>
    </row>
    <row r="91" spans="1:12" hidden="1" x14ac:dyDescent="0.2">
      <c r="A91" s="66"/>
      <c r="B91" s="42"/>
      <c r="C91" s="42"/>
      <c r="D91" s="42"/>
      <c r="E91" s="42"/>
      <c r="F91" s="42"/>
      <c r="G91" s="42"/>
      <c r="H91" s="42"/>
      <c r="I91" s="42"/>
      <c r="J91" s="42"/>
      <c r="K91" s="42"/>
    </row>
    <row r="92" spans="1:12" hidden="1" x14ac:dyDescent="0.2"/>
    <row r="93" spans="1:12" hidden="1" x14ac:dyDescent="0.2"/>
    <row r="94" spans="1:12" hidden="1" x14ac:dyDescent="0.2"/>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sheetData>
  <mergeCells count="9">
    <mergeCell ref="A84:I86"/>
    <mergeCell ref="A52:L52"/>
    <mergeCell ref="A2:L2"/>
    <mergeCell ref="A8:L8"/>
    <mergeCell ref="B4:K4"/>
    <mergeCell ref="B5:D5"/>
    <mergeCell ref="E5:H5"/>
    <mergeCell ref="E6:F6"/>
    <mergeCell ref="I5:K5"/>
  </mergeCells>
  <phoneticPr fontId="0" type="noConversion"/>
  <hyperlinks>
    <hyperlink ref="A1" location="Inhalt!A1" display="Inhalt"/>
  </hyperlinks>
  <printOptions horizontalCentered="1"/>
  <pageMargins left="0.23" right="0.39370078740157483" top="0.43307086614173229" bottom="0.39370078740157483" header="0.36" footer="0.51181102362204722"/>
  <pageSetup paperSize="9" scale="61" orientation="portrait"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6"/>
  <sheetViews>
    <sheetView showGridLines="0" showWhiteSpace="0" zoomScale="90" zoomScaleNormal="90" workbookViewId="0">
      <pane ySplit="8" topLeftCell="A9" activePane="bottomLeft" state="frozen"/>
      <selection pane="bottomLeft"/>
    </sheetView>
  </sheetViews>
  <sheetFormatPr baseColWidth="10" defaultColWidth="0" defaultRowHeight="12.75" zeroHeight="1" x14ac:dyDescent="0.2"/>
  <cols>
    <col min="1" max="1" width="44.7109375" style="61" customWidth="1"/>
    <col min="2" max="2" width="2.85546875" style="61" customWidth="1"/>
    <col min="3" max="4" width="14.7109375" style="61" customWidth="1"/>
    <col min="5" max="6" width="15.28515625" style="61" customWidth="1"/>
    <col min="7" max="7" width="14.85546875" style="61" customWidth="1"/>
    <col min="8" max="8" width="14.7109375" style="61" customWidth="1"/>
    <col min="9" max="10" width="15.28515625" style="61" customWidth="1"/>
    <col min="11" max="11" width="0.85546875" style="61" customWidth="1"/>
    <col min="12" max="13" width="0" style="61" hidden="1" customWidth="1"/>
    <col min="14" max="16384" width="11.42578125" style="61" hidden="1"/>
  </cols>
  <sheetData>
    <row r="1" spans="1:13" x14ac:dyDescent="0.2">
      <c r="A1" s="253" t="s">
        <v>286</v>
      </c>
      <c r="E1" s="490"/>
      <c r="F1" s="490"/>
    </row>
    <row r="2" spans="1:13" ht="6.75" customHeight="1" x14ac:dyDescent="0.2"/>
    <row r="3" spans="1:13" ht="15" x14ac:dyDescent="0.2">
      <c r="A3" s="498" t="s">
        <v>416</v>
      </c>
      <c r="B3" s="498"/>
      <c r="C3" s="498"/>
      <c r="D3" s="498"/>
      <c r="E3" s="498"/>
      <c r="F3" s="498"/>
      <c r="G3" s="498"/>
      <c r="H3" s="498"/>
      <c r="I3" s="498"/>
      <c r="J3" s="498"/>
      <c r="K3" s="110"/>
      <c r="L3" s="110"/>
      <c r="M3" s="110"/>
    </row>
    <row r="4" spans="1:13" ht="6.75" customHeight="1" x14ac:dyDescent="0.2">
      <c r="A4" s="111"/>
      <c r="B4" s="111"/>
      <c r="C4" s="111"/>
      <c r="D4" s="111"/>
      <c r="E4" s="111"/>
      <c r="F4" s="111"/>
      <c r="G4" s="110"/>
      <c r="H4" s="110"/>
      <c r="I4" s="110"/>
      <c r="J4" s="110"/>
      <c r="K4" s="110"/>
      <c r="L4" s="110"/>
      <c r="M4" s="110"/>
    </row>
    <row r="5" spans="1:13" x14ac:dyDescent="0.2">
      <c r="A5" s="491" t="s">
        <v>322</v>
      </c>
      <c r="B5" s="471"/>
      <c r="C5" s="492" t="s">
        <v>61</v>
      </c>
      <c r="D5" s="493"/>
      <c r="E5" s="493"/>
      <c r="F5" s="493"/>
      <c r="G5" s="493"/>
      <c r="H5" s="493"/>
      <c r="I5" s="493"/>
      <c r="J5" s="493"/>
    </row>
    <row r="6" spans="1:13" x14ac:dyDescent="0.2">
      <c r="A6" s="491"/>
      <c r="B6" s="471"/>
      <c r="C6" s="492" t="s">
        <v>229</v>
      </c>
      <c r="D6" s="493"/>
      <c r="E6" s="493"/>
      <c r="F6" s="494"/>
      <c r="G6" s="492" t="s">
        <v>6</v>
      </c>
      <c r="H6" s="493"/>
      <c r="I6" s="493"/>
      <c r="J6" s="493"/>
    </row>
    <row r="7" spans="1:13" ht="12.75" customHeight="1" x14ac:dyDescent="0.2">
      <c r="A7" s="491"/>
      <c r="B7" s="471"/>
      <c r="C7" s="495" t="s">
        <v>396</v>
      </c>
      <c r="D7" s="495">
        <v>2014</v>
      </c>
      <c r="E7" s="496" t="s">
        <v>367</v>
      </c>
      <c r="F7" s="497"/>
      <c r="G7" s="495" t="s">
        <v>396</v>
      </c>
      <c r="H7" s="495">
        <v>2014</v>
      </c>
      <c r="I7" s="496" t="s">
        <v>367</v>
      </c>
      <c r="J7" s="497"/>
    </row>
    <row r="8" spans="1:13" x14ac:dyDescent="0.2">
      <c r="A8" s="476"/>
      <c r="B8" s="472"/>
      <c r="C8" s="495"/>
      <c r="D8" s="495"/>
      <c r="E8" s="275" t="s">
        <v>231</v>
      </c>
      <c r="F8" s="276" t="s">
        <v>232</v>
      </c>
      <c r="G8" s="495"/>
      <c r="H8" s="495"/>
      <c r="I8" s="282" t="s">
        <v>231</v>
      </c>
      <c r="J8" s="283" t="s">
        <v>232</v>
      </c>
    </row>
    <row r="9" spans="1:13" x14ac:dyDescent="0.2">
      <c r="A9" s="277"/>
      <c r="B9" s="277"/>
      <c r="C9" s="113"/>
      <c r="D9" s="113"/>
      <c r="E9" s="113"/>
      <c r="F9" s="113"/>
      <c r="H9" s="307"/>
    </row>
    <row r="10" spans="1:13" x14ac:dyDescent="0.2">
      <c r="A10" s="114" t="s">
        <v>114</v>
      </c>
      <c r="B10" s="115"/>
      <c r="C10" s="323">
        <v>1221291</v>
      </c>
      <c r="D10" s="295">
        <v>1081155</v>
      </c>
      <c r="E10" s="308">
        <f>C10-D10</f>
        <v>140136</v>
      </c>
      <c r="F10" s="300">
        <f>(100*C10/D10)-100</f>
        <v>12.961693744190242</v>
      </c>
      <c r="G10" s="308">
        <v>457405</v>
      </c>
      <c r="H10" s="308">
        <v>367913</v>
      </c>
      <c r="I10" s="308">
        <f>G10-H10</f>
        <v>89492</v>
      </c>
      <c r="J10" s="300">
        <f>(100*G10/H10)-100</f>
        <v>24.324228825836542</v>
      </c>
    </row>
    <row r="11" spans="1:13" x14ac:dyDescent="0.2">
      <c r="A11" s="109"/>
      <c r="B11" s="115"/>
      <c r="C11" s="298"/>
      <c r="D11" s="63"/>
      <c r="E11" s="308"/>
      <c r="F11" s="300"/>
      <c r="G11" s="285"/>
      <c r="H11" s="307"/>
      <c r="I11" s="308"/>
      <c r="J11" s="300"/>
    </row>
    <row r="12" spans="1:13" x14ac:dyDescent="0.2">
      <c r="A12" s="284" t="s">
        <v>235</v>
      </c>
      <c r="B12" s="117"/>
      <c r="C12" s="298"/>
      <c r="D12" s="63"/>
      <c r="E12" s="308"/>
      <c r="F12" s="300"/>
      <c r="G12" s="285"/>
      <c r="H12" s="307"/>
      <c r="I12" s="308"/>
      <c r="J12" s="300"/>
    </row>
    <row r="13" spans="1:13" x14ac:dyDescent="0.2">
      <c r="A13" s="118" t="s">
        <v>95</v>
      </c>
      <c r="B13" s="117"/>
      <c r="C13" s="336">
        <v>5915</v>
      </c>
      <c r="D13" s="371">
        <v>6099</v>
      </c>
      <c r="E13" s="307">
        <f t="shared" ref="E13:E74" si="0">C13-D13</f>
        <v>-184</v>
      </c>
      <c r="F13" s="301">
        <f t="shared" ref="F13:F74" si="1">(100*C13/D13)-100</f>
        <v>-3.0168880144285879</v>
      </c>
      <c r="G13" s="307">
        <v>840</v>
      </c>
      <c r="H13" s="307">
        <v>770</v>
      </c>
      <c r="I13" s="307">
        <f t="shared" ref="I13:I74" si="2">G13-H13</f>
        <v>70</v>
      </c>
      <c r="J13" s="301">
        <f t="shared" ref="J13:J74" si="3">(100*G13/H13)-100</f>
        <v>9.0909090909090935</v>
      </c>
    </row>
    <row r="14" spans="1:13" ht="14.25" x14ac:dyDescent="0.2">
      <c r="A14" s="118" t="s">
        <v>132</v>
      </c>
      <c r="B14" s="119"/>
      <c r="C14" s="336">
        <v>83579</v>
      </c>
      <c r="D14" s="371">
        <v>77790</v>
      </c>
      <c r="E14" s="307">
        <f t="shared" si="0"/>
        <v>5789</v>
      </c>
      <c r="F14" s="301">
        <f t="shared" si="1"/>
        <v>7.4418305694819367</v>
      </c>
      <c r="G14" s="307">
        <v>37850</v>
      </c>
      <c r="H14" s="307">
        <v>33299</v>
      </c>
      <c r="I14" s="307">
        <f t="shared" si="2"/>
        <v>4551</v>
      </c>
      <c r="J14" s="301">
        <f t="shared" si="3"/>
        <v>13.667077089402085</v>
      </c>
    </row>
    <row r="15" spans="1:13" x14ac:dyDescent="0.2">
      <c r="A15" s="118" t="s">
        <v>116</v>
      </c>
      <c r="B15" s="117"/>
      <c r="C15" s="336">
        <v>3299</v>
      </c>
      <c r="D15" s="371">
        <v>3517</v>
      </c>
      <c r="E15" s="307">
        <f t="shared" si="0"/>
        <v>-218</v>
      </c>
      <c r="F15" s="301">
        <f t="shared" si="1"/>
        <v>-6.198464600511798</v>
      </c>
      <c r="G15" s="307">
        <v>-483</v>
      </c>
      <c r="H15" s="307">
        <v>-125</v>
      </c>
      <c r="I15" s="307">
        <f t="shared" si="2"/>
        <v>-358</v>
      </c>
      <c r="J15" s="301">
        <f t="shared" si="3"/>
        <v>286.39999999999998</v>
      </c>
    </row>
    <row r="16" spans="1:13" x14ac:dyDescent="0.2">
      <c r="A16" s="118" t="s">
        <v>117</v>
      </c>
      <c r="B16" s="117"/>
      <c r="C16" s="336">
        <v>1071</v>
      </c>
      <c r="D16" s="371">
        <v>1176</v>
      </c>
      <c r="E16" s="307">
        <f t="shared" si="0"/>
        <v>-105</v>
      </c>
      <c r="F16" s="301">
        <f t="shared" si="1"/>
        <v>-8.9285714285714306</v>
      </c>
      <c r="G16" s="307">
        <v>239</v>
      </c>
      <c r="H16" s="307">
        <v>240</v>
      </c>
      <c r="I16" s="307">
        <f t="shared" si="2"/>
        <v>-1</v>
      </c>
      <c r="J16" s="301">
        <f t="shared" si="3"/>
        <v>-0.4166666666666714</v>
      </c>
    </row>
    <row r="17" spans="1:10" x14ac:dyDescent="0.2">
      <c r="A17" s="118" t="s">
        <v>118</v>
      </c>
      <c r="B17" s="117"/>
      <c r="C17" s="336">
        <v>2677</v>
      </c>
      <c r="D17" s="371">
        <v>2605</v>
      </c>
      <c r="E17" s="307">
        <f t="shared" si="0"/>
        <v>72</v>
      </c>
      <c r="F17" s="301">
        <f t="shared" si="1"/>
        <v>2.7639155470249506</v>
      </c>
      <c r="G17" s="307">
        <v>372</v>
      </c>
      <c r="H17" s="307">
        <v>183</v>
      </c>
      <c r="I17" s="307">
        <f t="shared" si="2"/>
        <v>189</v>
      </c>
      <c r="J17" s="301">
        <f t="shared" si="3"/>
        <v>103.27868852459017</v>
      </c>
    </row>
    <row r="18" spans="1:10" x14ac:dyDescent="0.2">
      <c r="A18" s="118" t="s">
        <v>108</v>
      </c>
      <c r="B18" s="117"/>
      <c r="C18" s="336">
        <v>22314</v>
      </c>
      <c r="D18" s="371">
        <v>23307</v>
      </c>
      <c r="E18" s="307">
        <f t="shared" si="0"/>
        <v>-993</v>
      </c>
      <c r="F18" s="301">
        <f t="shared" si="1"/>
        <v>-4.260522589779896</v>
      </c>
      <c r="G18" s="307">
        <v>2744</v>
      </c>
      <c r="H18" s="307">
        <v>3789</v>
      </c>
      <c r="I18" s="307">
        <f t="shared" si="2"/>
        <v>-1045</v>
      </c>
      <c r="J18" s="301">
        <f t="shared" si="3"/>
        <v>-27.57983636843494</v>
      </c>
    </row>
    <row r="19" spans="1:10" x14ac:dyDescent="0.2">
      <c r="A19" s="118" t="s">
        <v>101</v>
      </c>
      <c r="B19" s="117"/>
      <c r="C19" s="336">
        <v>32494</v>
      </c>
      <c r="D19" s="371">
        <v>31687</v>
      </c>
      <c r="E19" s="307">
        <f t="shared" si="0"/>
        <v>807</v>
      </c>
      <c r="F19" s="301">
        <f t="shared" si="1"/>
        <v>2.5467857480985856</v>
      </c>
      <c r="G19" s="307">
        <v>15519</v>
      </c>
      <c r="H19" s="307">
        <v>14466</v>
      </c>
      <c r="I19" s="307">
        <f t="shared" si="2"/>
        <v>1053</v>
      </c>
      <c r="J19" s="301">
        <f t="shared" si="3"/>
        <v>7.2791372874326044</v>
      </c>
    </row>
    <row r="20" spans="1:10" x14ac:dyDescent="0.2">
      <c r="A20" s="118" t="s">
        <v>107</v>
      </c>
      <c r="B20" s="117"/>
      <c r="C20" s="336">
        <v>2914</v>
      </c>
      <c r="D20" s="371">
        <v>2919</v>
      </c>
      <c r="E20" s="307">
        <f t="shared" si="0"/>
        <v>-5</v>
      </c>
      <c r="F20" s="301">
        <f t="shared" si="1"/>
        <v>-0.17129153819801957</v>
      </c>
      <c r="G20" s="307">
        <v>426</v>
      </c>
      <c r="H20" s="307">
        <v>565</v>
      </c>
      <c r="I20" s="307">
        <f t="shared" si="2"/>
        <v>-139</v>
      </c>
      <c r="J20" s="301">
        <f t="shared" si="3"/>
        <v>-24.601769911504419</v>
      </c>
    </row>
    <row r="21" spans="1:10" x14ac:dyDescent="0.2">
      <c r="A21" s="118" t="s">
        <v>94</v>
      </c>
      <c r="B21" s="117"/>
      <c r="C21" s="336">
        <v>74105</v>
      </c>
      <c r="D21" s="371">
        <v>73361</v>
      </c>
      <c r="E21" s="307">
        <f t="shared" si="0"/>
        <v>744</v>
      </c>
      <c r="F21" s="301">
        <f t="shared" si="1"/>
        <v>1.0141628385654542</v>
      </c>
      <c r="G21" s="307">
        <v>35870</v>
      </c>
      <c r="H21" s="307">
        <v>37057</v>
      </c>
      <c r="I21" s="307">
        <f t="shared" si="2"/>
        <v>-1187</v>
      </c>
      <c r="J21" s="301">
        <f t="shared" si="3"/>
        <v>-3.2031734894891599</v>
      </c>
    </row>
    <row r="22" spans="1:10" s="297" customFormat="1" x14ac:dyDescent="0.2">
      <c r="A22" s="329" t="s">
        <v>133</v>
      </c>
      <c r="B22" s="305"/>
      <c r="C22" s="336">
        <v>57412</v>
      </c>
      <c r="D22" s="383">
        <v>44240</v>
      </c>
      <c r="E22" s="307">
        <f t="shared" si="0"/>
        <v>13172</v>
      </c>
      <c r="F22" s="301">
        <f t="shared" si="1"/>
        <v>29.773960216998205</v>
      </c>
      <c r="G22" s="307">
        <v>36727</v>
      </c>
      <c r="H22" s="307">
        <v>26913</v>
      </c>
      <c r="I22" s="307">
        <f t="shared" si="2"/>
        <v>9814</v>
      </c>
      <c r="J22" s="301">
        <f t="shared" si="3"/>
        <v>36.465648571322419</v>
      </c>
    </row>
    <row r="23" spans="1:10" x14ac:dyDescent="0.2">
      <c r="A23" s="118" t="s">
        <v>119</v>
      </c>
      <c r="B23" s="117"/>
      <c r="C23" s="336">
        <v>6623</v>
      </c>
      <c r="D23" s="371">
        <v>7445</v>
      </c>
      <c r="E23" s="307">
        <f t="shared" si="0"/>
        <v>-822</v>
      </c>
      <c r="F23" s="301">
        <f t="shared" si="1"/>
        <v>-11.04096709200806</v>
      </c>
      <c r="G23" s="307">
        <v>1745</v>
      </c>
      <c r="H23" s="307">
        <v>1619</v>
      </c>
      <c r="I23" s="307">
        <f t="shared" si="2"/>
        <v>126</v>
      </c>
      <c r="J23" s="301">
        <f t="shared" si="3"/>
        <v>7.782581840642365</v>
      </c>
    </row>
    <row r="24" spans="1:10" x14ac:dyDescent="0.2">
      <c r="A24" s="118" t="s">
        <v>120</v>
      </c>
      <c r="B24" s="117"/>
      <c r="C24" s="336">
        <v>9720</v>
      </c>
      <c r="D24" s="371">
        <v>8464</v>
      </c>
      <c r="E24" s="307">
        <f t="shared" si="0"/>
        <v>1256</v>
      </c>
      <c r="F24" s="301">
        <f t="shared" si="1"/>
        <v>14.839319470699436</v>
      </c>
      <c r="G24" s="307">
        <v>3918</v>
      </c>
      <c r="H24" s="307">
        <v>2220</v>
      </c>
      <c r="I24" s="307">
        <f t="shared" si="2"/>
        <v>1698</v>
      </c>
      <c r="J24" s="301">
        <f t="shared" si="3"/>
        <v>76.486486486486484</v>
      </c>
    </row>
    <row r="25" spans="1:10" x14ac:dyDescent="0.2">
      <c r="A25" s="118" t="s">
        <v>121</v>
      </c>
      <c r="B25" s="117"/>
      <c r="C25" s="336">
        <v>4022</v>
      </c>
      <c r="D25" s="371">
        <v>3651</v>
      </c>
      <c r="E25" s="307">
        <f t="shared" si="0"/>
        <v>371</v>
      </c>
      <c r="F25" s="301">
        <f t="shared" si="1"/>
        <v>10.161599561763907</v>
      </c>
      <c r="G25" s="307">
        <v>1315</v>
      </c>
      <c r="H25" s="307">
        <v>829</v>
      </c>
      <c r="I25" s="307">
        <f t="shared" si="2"/>
        <v>486</v>
      </c>
      <c r="J25" s="301">
        <f t="shared" si="3"/>
        <v>58.624849215922808</v>
      </c>
    </row>
    <row r="26" spans="1:10" x14ac:dyDescent="0.2">
      <c r="A26" s="118" t="s">
        <v>122</v>
      </c>
      <c r="B26" s="117"/>
      <c r="C26" s="336">
        <v>323</v>
      </c>
      <c r="D26" s="371">
        <v>274</v>
      </c>
      <c r="E26" s="307">
        <f t="shared" si="0"/>
        <v>49</v>
      </c>
      <c r="F26" s="301">
        <f t="shared" si="1"/>
        <v>17.883211678832112</v>
      </c>
      <c r="G26" s="307">
        <v>-11</v>
      </c>
      <c r="H26" s="307">
        <v>-41</v>
      </c>
      <c r="I26" s="307">
        <f t="shared" si="2"/>
        <v>30</v>
      </c>
      <c r="J26" s="301">
        <f t="shared" si="3"/>
        <v>-73.170731707317074</v>
      </c>
    </row>
    <row r="27" spans="1:10" x14ac:dyDescent="0.2">
      <c r="A27" s="118" t="s">
        <v>93</v>
      </c>
      <c r="B27" s="117"/>
      <c r="C27" s="336">
        <v>14340</v>
      </c>
      <c r="D27" s="371">
        <v>14300</v>
      </c>
      <c r="E27" s="307">
        <f t="shared" si="0"/>
        <v>40</v>
      </c>
      <c r="F27" s="301">
        <f t="shared" si="1"/>
        <v>0.27972027972028002</v>
      </c>
      <c r="G27" s="307">
        <v>2097</v>
      </c>
      <c r="H27" s="307">
        <v>2622</v>
      </c>
      <c r="I27" s="307">
        <f t="shared" si="2"/>
        <v>-525</v>
      </c>
      <c r="J27" s="301">
        <f t="shared" si="3"/>
        <v>-20.022883295194504</v>
      </c>
    </row>
    <row r="28" spans="1:10" x14ac:dyDescent="0.2">
      <c r="A28" s="118" t="s">
        <v>90</v>
      </c>
      <c r="B28" s="117"/>
      <c r="C28" s="336">
        <v>20312</v>
      </c>
      <c r="D28" s="371">
        <v>19293</v>
      </c>
      <c r="E28" s="307">
        <f t="shared" si="0"/>
        <v>1019</v>
      </c>
      <c r="F28" s="301">
        <f t="shared" si="1"/>
        <v>5.2817083916446421</v>
      </c>
      <c r="G28" s="307">
        <v>405</v>
      </c>
      <c r="H28" s="307">
        <v>-2145</v>
      </c>
      <c r="I28" s="307">
        <f t="shared" si="2"/>
        <v>2550</v>
      </c>
      <c r="J28" s="301">
        <f t="shared" si="3"/>
        <v>-118.88111888111888</v>
      </c>
    </row>
    <row r="29" spans="1:10" x14ac:dyDescent="0.2">
      <c r="A29" s="118" t="s">
        <v>89</v>
      </c>
      <c r="B29" s="117"/>
      <c r="C29" s="336">
        <v>195666</v>
      </c>
      <c r="D29" s="371">
        <v>197908</v>
      </c>
      <c r="E29" s="307">
        <f t="shared" si="0"/>
        <v>-2242</v>
      </c>
      <c r="F29" s="301">
        <f t="shared" si="1"/>
        <v>-1.132849606888044</v>
      </c>
      <c r="G29" s="307">
        <v>63279</v>
      </c>
      <c r="H29" s="307">
        <v>59228</v>
      </c>
      <c r="I29" s="307">
        <f t="shared" si="2"/>
        <v>4051</v>
      </c>
      <c r="J29" s="301">
        <f t="shared" si="3"/>
        <v>6.8396704261497945</v>
      </c>
    </row>
    <row r="30" spans="1:10" x14ac:dyDescent="0.2">
      <c r="A30" s="118" t="s">
        <v>123</v>
      </c>
      <c r="B30" s="117"/>
      <c r="C30" s="336">
        <v>10654</v>
      </c>
      <c r="D30" s="371">
        <v>11961</v>
      </c>
      <c r="E30" s="307">
        <f t="shared" si="0"/>
        <v>-1307</v>
      </c>
      <c r="F30" s="301">
        <f t="shared" si="1"/>
        <v>-10.927180001672099</v>
      </c>
      <c r="G30" s="307">
        <v>2473</v>
      </c>
      <c r="H30" s="307">
        <v>3358</v>
      </c>
      <c r="I30" s="307">
        <f t="shared" si="2"/>
        <v>-885</v>
      </c>
      <c r="J30" s="301">
        <f t="shared" si="3"/>
        <v>-26.354973198332345</v>
      </c>
    </row>
    <row r="31" spans="1:10" ht="14.25" x14ac:dyDescent="0.2">
      <c r="A31" s="118" t="s">
        <v>135</v>
      </c>
      <c r="B31" s="119"/>
      <c r="C31" s="336">
        <v>213037</v>
      </c>
      <c r="D31" s="371">
        <v>191861</v>
      </c>
      <c r="E31" s="307">
        <f t="shared" si="0"/>
        <v>21176</v>
      </c>
      <c r="F31" s="301">
        <f t="shared" si="1"/>
        <v>11.037157108531702</v>
      </c>
      <c r="G31" s="307">
        <v>86274</v>
      </c>
      <c r="H31" s="307">
        <v>75132</v>
      </c>
      <c r="I31" s="307">
        <f t="shared" si="2"/>
        <v>11142</v>
      </c>
      <c r="J31" s="301">
        <f t="shared" si="3"/>
        <v>14.829899377096311</v>
      </c>
    </row>
    <row r="32" spans="1:10" x14ac:dyDescent="0.2">
      <c r="A32" s="118" t="s">
        <v>100</v>
      </c>
      <c r="B32" s="117"/>
      <c r="C32" s="336">
        <v>4337</v>
      </c>
      <c r="D32" s="371">
        <v>4335</v>
      </c>
      <c r="E32" s="307">
        <f t="shared" si="0"/>
        <v>2</v>
      </c>
      <c r="F32" s="301">
        <f t="shared" si="1"/>
        <v>4.613610149942815E-2</v>
      </c>
      <c r="G32" s="307">
        <v>-349</v>
      </c>
      <c r="H32" s="307">
        <v>-240</v>
      </c>
      <c r="I32" s="307">
        <f t="shared" si="2"/>
        <v>-109</v>
      </c>
      <c r="J32" s="301">
        <f t="shared" si="3"/>
        <v>45.416666666666657</v>
      </c>
    </row>
    <row r="33" spans="1:10" x14ac:dyDescent="0.2">
      <c r="A33" s="118" t="s">
        <v>124</v>
      </c>
      <c r="B33" s="117"/>
      <c r="C33" s="336">
        <v>14376</v>
      </c>
      <c r="D33" s="371">
        <v>15435</v>
      </c>
      <c r="E33" s="307">
        <f t="shared" si="0"/>
        <v>-1059</v>
      </c>
      <c r="F33" s="301">
        <f t="shared" si="1"/>
        <v>-6.8610301263362459</v>
      </c>
      <c r="G33" s="307">
        <v>4022</v>
      </c>
      <c r="H33" s="307">
        <v>4149</v>
      </c>
      <c r="I33" s="307">
        <f t="shared" si="2"/>
        <v>-127</v>
      </c>
      <c r="J33" s="301">
        <f t="shared" si="3"/>
        <v>-3.0609785490479595</v>
      </c>
    </row>
    <row r="34" spans="1:10" x14ac:dyDescent="0.2">
      <c r="A34" s="118" t="s">
        <v>125</v>
      </c>
      <c r="B34" s="117"/>
      <c r="C34" s="336">
        <v>7003</v>
      </c>
      <c r="D34" s="371">
        <v>6864</v>
      </c>
      <c r="E34" s="307">
        <f t="shared" si="0"/>
        <v>139</v>
      </c>
      <c r="F34" s="301">
        <f t="shared" si="1"/>
        <v>2.0250582750582709</v>
      </c>
      <c r="G34" s="307">
        <v>3209</v>
      </c>
      <c r="H34" s="307">
        <v>2861</v>
      </c>
      <c r="I34" s="307">
        <f t="shared" si="2"/>
        <v>348</v>
      </c>
      <c r="J34" s="301">
        <f t="shared" si="3"/>
        <v>12.163579168123036</v>
      </c>
    </row>
    <row r="35" spans="1:10" x14ac:dyDescent="0.2">
      <c r="A35" s="118" t="s">
        <v>92</v>
      </c>
      <c r="B35" s="117"/>
      <c r="C35" s="336">
        <v>35717</v>
      </c>
      <c r="D35" s="371">
        <v>41091</v>
      </c>
      <c r="E35" s="307">
        <f t="shared" si="0"/>
        <v>-5374</v>
      </c>
      <c r="F35" s="301">
        <f t="shared" si="1"/>
        <v>-13.078289649801661</v>
      </c>
      <c r="G35" s="307">
        <v>11255</v>
      </c>
      <c r="H35" s="307">
        <v>16940</v>
      </c>
      <c r="I35" s="307">
        <f t="shared" si="2"/>
        <v>-5685</v>
      </c>
      <c r="J35" s="301">
        <f t="shared" si="3"/>
        <v>-33.559622195985838</v>
      </c>
    </row>
    <row r="36" spans="1:10" x14ac:dyDescent="0.2">
      <c r="A36" s="118" t="s">
        <v>104</v>
      </c>
      <c r="B36" s="117"/>
      <c r="C36" s="336">
        <v>13274</v>
      </c>
      <c r="D36" s="371">
        <v>12957</v>
      </c>
      <c r="E36" s="307">
        <f t="shared" si="0"/>
        <v>317</v>
      </c>
      <c r="F36" s="301">
        <f t="shared" si="1"/>
        <v>2.446553986262245</v>
      </c>
      <c r="G36" s="307">
        <v>4581</v>
      </c>
      <c r="H36" s="307">
        <v>4126</v>
      </c>
      <c r="I36" s="307">
        <f t="shared" si="2"/>
        <v>455</v>
      </c>
      <c r="J36" s="301">
        <f t="shared" si="3"/>
        <v>11.027629665535628</v>
      </c>
    </row>
    <row r="37" spans="1:10" x14ac:dyDescent="0.2">
      <c r="A37" s="118" t="s">
        <v>126</v>
      </c>
      <c r="B37" s="117"/>
      <c r="C37" s="336">
        <v>56373</v>
      </c>
      <c r="D37" s="371">
        <v>57280</v>
      </c>
      <c r="E37" s="307">
        <f t="shared" si="0"/>
        <v>-907</v>
      </c>
      <c r="F37" s="301">
        <f t="shared" si="1"/>
        <v>-1.5834497206703873</v>
      </c>
      <c r="G37" s="307">
        <v>18197</v>
      </c>
      <c r="H37" s="307">
        <v>16256</v>
      </c>
      <c r="I37" s="307">
        <f t="shared" si="2"/>
        <v>1941</v>
      </c>
      <c r="J37" s="301">
        <f t="shared" si="3"/>
        <v>11.940206692913392</v>
      </c>
    </row>
    <row r="38" spans="1:10" ht="14.25" x14ac:dyDescent="0.2">
      <c r="A38" s="118" t="s">
        <v>91</v>
      </c>
      <c r="B38" s="416">
        <v>1</v>
      </c>
      <c r="C38" s="336">
        <v>19159</v>
      </c>
      <c r="D38" s="371">
        <v>18576</v>
      </c>
      <c r="E38" s="307">
        <f t="shared" si="0"/>
        <v>583</v>
      </c>
      <c r="F38" s="301">
        <f t="shared" si="1"/>
        <v>3.1384582256675344</v>
      </c>
      <c r="G38" s="307">
        <v>-530</v>
      </c>
      <c r="H38" s="307">
        <v>-658</v>
      </c>
      <c r="I38" s="307">
        <f t="shared" si="2"/>
        <v>128</v>
      </c>
      <c r="J38" s="301">
        <f t="shared" si="3"/>
        <v>-19.452887537993917</v>
      </c>
    </row>
    <row r="39" spans="1:10" x14ac:dyDescent="0.2">
      <c r="A39" s="118" t="s">
        <v>127</v>
      </c>
      <c r="B39" s="117"/>
      <c r="C39" s="336">
        <v>1004</v>
      </c>
      <c r="D39" s="371">
        <v>1100</v>
      </c>
      <c r="E39" s="307">
        <f t="shared" si="0"/>
        <v>-96</v>
      </c>
      <c r="F39" s="301">
        <f t="shared" si="1"/>
        <v>-8.7272727272727337</v>
      </c>
      <c r="G39" s="307">
        <v>527</v>
      </c>
      <c r="H39" s="307">
        <v>603</v>
      </c>
      <c r="I39" s="307">
        <f t="shared" si="2"/>
        <v>-76</v>
      </c>
      <c r="J39" s="301">
        <f t="shared" si="3"/>
        <v>-12.603648424543948</v>
      </c>
    </row>
    <row r="40" spans="1:10" x14ac:dyDescent="0.2">
      <c r="A40" s="118"/>
      <c r="B40" s="117"/>
      <c r="C40" s="330"/>
      <c r="D40" s="330"/>
      <c r="E40" s="307"/>
      <c r="F40" s="301"/>
      <c r="G40" s="307"/>
      <c r="H40" s="307"/>
      <c r="I40" s="307"/>
      <c r="J40" s="301"/>
    </row>
    <row r="41" spans="1:10" x14ac:dyDescent="0.2">
      <c r="A41" s="118" t="s">
        <v>326</v>
      </c>
      <c r="B41" s="117"/>
      <c r="C41" s="330">
        <f>C13+C18+C21+C25+C27+C15+C20+C38+C19+C35+C30+C17+C28+C32</f>
        <v>252259</v>
      </c>
      <c r="D41" s="330">
        <f>D13+D18+D21+D25+D27+D15+D20+D38+D19+D35+D30+D17+D28+D32</f>
        <v>256702</v>
      </c>
      <c r="E41" s="307">
        <f t="shared" si="0"/>
        <v>-4443</v>
      </c>
      <c r="F41" s="301">
        <f t="shared" si="1"/>
        <v>-1.7308006949692611</v>
      </c>
      <c r="G41" s="307">
        <f>G13+G18+G21+G25+G27+G15+G20+G38+G19+G35+G30+G17+G28+G32</f>
        <v>71954</v>
      </c>
      <c r="H41" s="307">
        <f>H13+H18+H21+H25+H27+H15+H20+H38+H19+H35+H30+H17+H28+H32</f>
        <v>77411</v>
      </c>
      <c r="I41" s="307">
        <f t="shared" si="2"/>
        <v>-5457</v>
      </c>
      <c r="J41" s="301">
        <f t="shared" si="3"/>
        <v>-7.049385746211783</v>
      </c>
    </row>
    <row r="42" spans="1:10" x14ac:dyDescent="0.2">
      <c r="A42" s="118" t="s">
        <v>233</v>
      </c>
      <c r="B42" s="117"/>
      <c r="C42" s="330">
        <f>C16+C23+C24+C26+C29+C33+C34+C36+C37+C39</f>
        <v>305433</v>
      </c>
      <c r="D42" s="330">
        <f>D16+D23+D24+D26+D29+D33+D34+D36+D37+D39</f>
        <v>308903</v>
      </c>
      <c r="E42" s="307">
        <f t="shared" si="0"/>
        <v>-3470</v>
      </c>
      <c r="F42" s="301">
        <f t="shared" si="1"/>
        <v>-1.1233299773715402</v>
      </c>
      <c r="G42" s="307">
        <f>G16+G23+G24+G26+G29+G33+G34+G36+G37+G39</f>
        <v>99706</v>
      </c>
      <c r="H42" s="307">
        <f>H16+H23+H24+H26+H29+H33+H34+H36+H37+H39</f>
        <v>91261</v>
      </c>
      <c r="I42" s="307">
        <f t="shared" si="2"/>
        <v>8445</v>
      </c>
      <c r="J42" s="301">
        <f t="shared" si="3"/>
        <v>9.2536790085578673</v>
      </c>
    </row>
    <row r="43" spans="1:10" x14ac:dyDescent="0.2">
      <c r="A43" s="118" t="s">
        <v>234</v>
      </c>
      <c r="B43" s="117"/>
      <c r="C43" s="330">
        <f>C14+C31</f>
        <v>296616</v>
      </c>
      <c r="D43" s="330">
        <f>D14+D31</f>
        <v>269651</v>
      </c>
      <c r="E43" s="307">
        <f t="shared" si="0"/>
        <v>26965</v>
      </c>
      <c r="F43" s="301">
        <f t="shared" si="1"/>
        <v>9.9999629150271971</v>
      </c>
      <c r="G43" s="307">
        <f>G14+G31</f>
        <v>124124</v>
      </c>
      <c r="H43" s="307">
        <f>H14+H31</f>
        <v>108431</v>
      </c>
      <c r="I43" s="307">
        <f t="shared" si="2"/>
        <v>15693</v>
      </c>
      <c r="J43" s="301">
        <f t="shared" si="3"/>
        <v>14.472798369469984</v>
      </c>
    </row>
    <row r="44" spans="1:10" s="297" customFormat="1" x14ac:dyDescent="0.2">
      <c r="A44" s="329" t="s">
        <v>327</v>
      </c>
      <c r="B44" s="305"/>
      <c r="C44" s="330">
        <f>C22</f>
        <v>57412</v>
      </c>
      <c r="D44" s="330">
        <f>D22</f>
        <v>44240</v>
      </c>
      <c r="E44" s="307">
        <f t="shared" si="0"/>
        <v>13172</v>
      </c>
      <c r="F44" s="301">
        <f t="shared" si="1"/>
        <v>29.773960216998205</v>
      </c>
      <c r="G44" s="307">
        <f>G22</f>
        <v>36727</v>
      </c>
      <c r="H44" s="307">
        <f>H22</f>
        <v>26913</v>
      </c>
      <c r="I44" s="307">
        <f t="shared" si="2"/>
        <v>9814</v>
      </c>
      <c r="J44" s="301">
        <f t="shared" si="3"/>
        <v>36.465648571322419</v>
      </c>
    </row>
    <row r="45" spans="1:10" x14ac:dyDescent="0.2">
      <c r="A45" s="65"/>
      <c r="B45" s="115"/>
      <c r="C45" s="296"/>
      <c r="D45" s="60"/>
      <c r="E45" s="308"/>
      <c r="F45" s="300"/>
      <c r="G45" s="307"/>
      <c r="H45" s="307"/>
      <c r="I45" s="308"/>
      <c r="J45" s="300"/>
    </row>
    <row r="46" spans="1:10" ht="12.75" customHeight="1" x14ac:dyDescent="0.2">
      <c r="A46" s="65" t="s">
        <v>235</v>
      </c>
      <c r="B46" s="119"/>
      <c r="C46" s="298">
        <f>SUM(C13:C39)</f>
        <v>911720</v>
      </c>
      <c r="D46" s="298">
        <f>SUM(D13:D39)</f>
        <v>879496</v>
      </c>
      <c r="E46" s="308">
        <f t="shared" si="0"/>
        <v>32224</v>
      </c>
      <c r="F46" s="300">
        <f t="shared" si="1"/>
        <v>3.6639166067838858</v>
      </c>
      <c r="G46" s="308">
        <f>SUM(G13:G39)</f>
        <v>332511</v>
      </c>
      <c r="H46" s="308">
        <f>SUM(H13:H39)</f>
        <v>304016</v>
      </c>
      <c r="I46" s="308">
        <f t="shared" si="2"/>
        <v>28495</v>
      </c>
      <c r="J46" s="300">
        <f t="shared" si="3"/>
        <v>9.3728619546339615</v>
      </c>
    </row>
    <row r="47" spans="1:10" x14ac:dyDescent="0.2">
      <c r="B47" s="117"/>
      <c r="C47" s="298"/>
      <c r="D47" s="63"/>
      <c r="E47" s="308"/>
      <c r="F47" s="300"/>
      <c r="G47" s="307"/>
      <c r="H47" s="307"/>
      <c r="I47" s="308"/>
      <c r="J47" s="300"/>
    </row>
    <row r="48" spans="1:10" x14ac:dyDescent="0.2">
      <c r="A48" s="109" t="s">
        <v>330</v>
      </c>
      <c r="B48" s="117"/>
      <c r="C48" s="298"/>
      <c r="D48" s="63"/>
      <c r="E48" s="308"/>
      <c r="F48" s="300"/>
      <c r="G48" s="307"/>
      <c r="H48" s="307"/>
      <c r="I48" s="308"/>
      <c r="J48" s="300"/>
    </row>
    <row r="49" spans="1:10" x14ac:dyDescent="0.2">
      <c r="A49" s="118" t="s">
        <v>129</v>
      </c>
      <c r="B49" s="117"/>
      <c r="C49" s="336">
        <v>68932</v>
      </c>
      <c r="D49" s="371">
        <v>13094</v>
      </c>
      <c r="E49" s="307">
        <f t="shared" si="0"/>
        <v>55838</v>
      </c>
      <c r="F49" s="301">
        <f t="shared" si="1"/>
        <v>426.43959065220713</v>
      </c>
      <c r="G49" s="307">
        <v>47042</v>
      </c>
      <c r="H49" s="307">
        <v>10227</v>
      </c>
      <c r="I49" s="307">
        <f t="shared" si="2"/>
        <v>36815</v>
      </c>
      <c r="J49" s="301">
        <f t="shared" si="3"/>
        <v>359.97848831524396</v>
      </c>
    </row>
    <row r="50" spans="1:10" x14ac:dyDescent="0.2">
      <c r="A50" s="118" t="s">
        <v>130</v>
      </c>
      <c r="B50" s="117"/>
      <c r="C50" s="336">
        <v>23</v>
      </c>
      <c r="D50" s="371">
        <v>16</v>
      </c>
      <c r="E50" s="307">
        <f t="shared" si="0"/>
        <v>7</v>
      </c>
      <c r="F50" s="301">
        <f t="shared" si="1"/>
        <v>43.75</v>
      </c>
      <c r="G50" s="307">
        <v>12</v>
      </c>
      <c r="H50" s="307">
        <v>0</v>
      </c>
      <c r="I50" s="307">
        <f t="shared" si="2"/>
        <v>12</v>
      </c>
      <c r="J50" s="301" t="e">
        <f t="shared" si="3"/>
        <v>#DIV/0!</v>
      </c>
    </row>
    <row r="51" spans="1:10" x14ac:dyDescent="0.2">
      <c r="A51" s="118" t="s">
        <v>131</v>
      </c>
      <c r="B51" s="117"/>
      <c r="C51" s="336">
        <v>22968</v>
      </c>
      <c r="D51" s="371">
        <v>20605</v>
      </c>
      <c r="E51" s="307">
        <f t="shared" si="0"/>
        <v>2363</v>
      </c>
      <c r="F51" s="301">
        <f t="shared" si="1"/>
        <v>11.468090269352103</v>
      </c>
      <c r="G51" s="307">
        <v>7064</v>
      </c>
      <c r="H51" s="307">
        <v>7374</v>
      </c>
      <c r="I51" s="307">
        <f t="shared" si="2"/>
        <v>-310</v>
      </c>
      <c r="J51" s="301">
        <f t="shared" si="3"/>
        <v>-4.2039598589639269</v>
      </c>
    </row>
    <row r="52" spans="1:10" x14ac:dyDescent="0.2">
      <c r="A52" s="118" t="s">
        <v>128</v>
      </c>
      <c r="B52" s="117"/>
      <c r="C52" s="336">
        <v>336</v>
      </c>
      <c r="D52" s="383">
        <v>334</v>
      </c>
      <c r="E52" s="307">
        <f t="shared" si="0"/>
        <v>2</v>
      </c>
      <c r="F52" s="301">
        <f t="shared" si="1"/>
        <v>0.59880239520957446</v>
      </c>
      <c r="G52" s="307">
        <v>81</v>
      </c>
      <c r="H52" s="307">
        <v>48</v>
      </c>
      <c r="I52" s="307">
        <f t="shared" si="2"/>
        <v>33</v>
      </c>
      <c r="J52" s="301">
        <f t="shared" si="3"/>
        <v>68.75</v>
      </c>
    </row>
    <row r="53" spans="1:10" x14ac:dyDescent="0.2">
      <c r="A53" s="118" t="s">
        <v>221</v>
      </c>
      <c r="B53" s="117"/>
      <c r="C53" s="336">
        <v>41492</v>
      </c>
      <c r="D53" s="371">
        <v>20012</v>
      </c>
      <c r="E53" s="307">
        <f t="shared" si="0"/>
        <v>21480</v>
      </c>
      <c r="F53" s="301">
        <f t="shared" si="1"/>
        <v>107.3355986408155</v>
      </c>
      <c r="G53" s="307">
        <v>20137</v>
      </c>
      <c r="H53" s="307">
        <v>14283</v>
      </c>
      <c r="I53" s="307">
        <f t="shared" si="2"/>
        <v>5854</v>
      </c>
      <c r="J53" s="301">
        <f t="shared" si="3"/>
        <v>40.985787299586917</v>
      </c>
    </row>
    <row r="54" spans="1:10" x14ac:dyDescent="0.2">
      <c r="A54" s="118" t="s">
        <v>134</v>
      </c>
      <c r="B54" s="117"/>
      <c r="C54" s="336">
        <v>24694</v>
      </c>
      <c r="D54" s="371">
        <v>14727</v>
      </c>
      <c r="E54" s="307">
        <f t="shared" si="0"/>
        <v>9967</v>
      </c>
      <c r="F54" s="301">
        <f t="shared" si="1"/>
        <v>67.678413797786391</v>
      </c>
      <c r="G54" s="307">
        <v>12422</v>
      </c>
      <c r="H54" s="307">
        <v>5381</v>
      </c>
      <c r="I54" s="307">
        <f t="shared" si="2"/>
        <v>7041</v>
      </c>
      <c r="J54" s="301">
        <f t="shared" si="3"/>
        <v>130.84928451960602</v>
      </c>
    </row>
    <row r="55" spans="1:10" x14ac:dyDescent="0.2">
      <c r="A55" s="118" t="s">
        <v>137</v>
      </c>
      <c r="B55" s="117"/>
      <c r="C55" s="336">
        <v>5207</v>
      </c>
      <c r="D55" s="383">
        <v>2318</v>
      </c>
      <c r="E55" s="307">
        <f t="shared" si="0"/>
        <v>2889</v>
      </c>
      <c r="F55" s="301">
        <f t="shared" si="1"/>
        <v>124.63330457290769</v>
      </c>
      <c r="G55" s="307">
        <v>3234</v>
      </c>
      <c r="H55" s="307">
        <v>1468</v>
      </c>
      <c r="I55" s="307">
        <f t="shared" si="2"/>
        <v>1766</v>
      </c>
      <c r="J55" s="301">
        <f t="shared" si="3"/>
        <v>120.29972752043597</v>
      </c>
    </row>
    <row r="56" spans="1:10" x14ac:dyDescent="0.2">
      <c r="A56" s="118" t="s">
        <v>110</v>
      </c>
      <c r="B56" s="117"/>
      <c r="C56" s="336">
        <v>2118</v>
      </c>
      <c r="D56" s="371">
        <v>1973</v>
      </c>
      <c r="E56" s="307">
        <f t="shared" si="0"/>
        <v>145</v>
      </c>
      <c r="F56" s="301">
        <f t="shared" si="1"/>
        <v>7.3492143943233685</v>
      </c>
      <c r="G56" s="307">
        <v>6</v>
      </c>
      <c r="H56" s="307">
        <v>-293</v>
      </c>
      <c r="I56" s="307">
        <f t="shared" si="2"/>
        <v>299</v>
      </c>
      <c r="J56" s="301">
        <f t="shared" si="3"/>
        <v>-102.04778156996586</v>
      </c>
    </row>
    <row r="57" spans="1:10" x14ac:dyDescent="0.2">
      <c r="A57" s="118" t="s">
        <v>97</v>
      </c>
      <c r="B57" s="117"/>
      <c r="C57" s="336">
        <v>25082</v>
      </c>
      <c r="D57" s="371">
        <v>23352</v>
      </c>
      <c r="E57" s="307">
        <f t="shared" si="0"/>
        <v>1730</v>
      </c>
      <c r="F57" s="301">
        <f t="shared" si="1"/>
        <v>7.4083590270640656</v>
      </c>
      <c r="G57" s="307">
        <v>13206</v>
      </c>
      <c r="H57" s="307">
        <v>8858</v>
      </c>
      <c r="I57" s="307">
        <f t="shared" si="2"/>
        <v>4348</v>
      </c>
      <c r="J57" s="301">
        <f t="shared" si="3"/>
        <v>49.085572363964786</v>
      </c>
    </row>
    <row r="58" spans="1:10" x14ac:dyDescent="0.2">
      <c r="A58" s="118" t="s">
        <v>88</v>
      </c>
      <c r="B58" s="117"/>
      <c r="C58" s="336">
        <v>18466</v>
      </c>
      <c r="D58" s="371">
        <v>18437</v>
      </c>
      <c r="E58" s="307">
        <f t="shared" si="0"/>
        <v>29</v>
      </c>
      <c r="F58" s="301">
        <f t="shared" si="1"/>
        <v>0.15729240114985998</v>
      </c>
      <c r="G58" s="307">
        <v>-5576</v>
      </c>
      <c r="H58" s="307">
        <v>-7444</v>
      </c>
      <c r="I58" s="307">
        <f t="shared" si="2"/>
        <v>1868</v>
      </c>
      <c r="J58" s="301">
        <f t="shared" si="3"/>
        <v>-25.094035464803866</v>
      </c>
    </row>
    <row r="59" spans="1:10" ht="14.25" x14ac:dyDescent="0.2">
      <c r="A59" s="118" t="s">
        <v>136</v>
      </c>
      <c r="B59" s="119"/>
      <c r="C59" s="336">
        <v>42594</v>
      </c>
      <c r="D59" s="371">
        <v>39828</v>
      </c>
      <c r="E59" s="307">
        <f t="shared" si="0"/>
        <v>2766</v>
      </c>
      <c r="F59" s="301">
        <f t="shared" si="1"/>
        <v>6.9448629105152122</v>
      </c>
      <c r="G59" s="307">
        <v>8242</v>
      </c>
      <c r="H59" s="307">
        <v>15601</v>
      </c>
      <c r="I59" s="307">
        <f t="shared" si="2"/>
        <v>-7359</v>
      </c>
      <c r="J59" s="301">
        <f t="shared" si="3"/>
        <v>-47.170053201717842</v>
      </c>
    </row>
    <row r="60" spans="1:10" ht="14.25" x14ac:dyDescent="0.2">
      <c r="A60" s="118" t="s">
        <v>99</v>
      </c>
      <c r="B60" s="119"/>
      <c r="C60" s="336">
        <v>32684</v>
      </c>
      <c r="D60" s="371">
        <v>27805</v>
      </c>
      <c r="E60" s="307">
        <f t="shared" si="0"/>
        <v>4879</v>
      </c>
      <c r="F60" s="301">
        <f t="shared" si="1"/>
        <v>17.547203740334467</v>
      </c>
      <c r="G60" s="307">
        <v>2144</v>
      </c>
      <c r="H60" s="307">
        <v>-4136</v>
      </c>
      <c r="I60" s="307">
        <f t="shared" si="2"/>
        <v>6280</v>
      </c>
      <c r="J60" s="301">
        <f t="shared" si="3"/>
        <v>-151.83752417794972</v>
      </c>
    </row>
    <row r="61" spans="1:10" x14ac:dyDescent="0.2">
      <c r="A61" s="118" t="s">
        <v>138</v>
      </c>
      <c r="B61" s="117"/>
      <c r="C61" s="336">
        <v>16073</v>
      </c>
      <c r="D61" s="383">
        <v>13527</v>
      </c>
      <c r="E61" s="307">
        <f t="shared" si="0"/>
        <v>2546</v>
      </c>
      <c r="F61" s="301">
        <f t="shared" si="1"/>
        <v>18.821616027204854</v>
      </c>
      <c r="G61" s="307">
        <v>11180</v>
      </c>
      <c r="H61" s="307">
        <v>9222</v>
      </c>
      <c r="I61" s="307">
        <f t="shared" si="2"/>
        <v>1958</v>
      </c>
      <c r="J61" s="301">
        <f t="shared" si="3"/>
        <v>21.231836911732813</v>
      </c>
    </row>
    <row r="62" spans="1:10" x14ac:dyDescent="0.2">
      <c r="A62" s="118" t="s">
        <v>224</v>
      </c>
      <c r="B62" s="117"/>
      <c r="C62" s="336">
        <v>2310</v>
      </c>
      <c r="D62" s="371">
        <v>1954</v>
      </c>
      <c r="E62" s="307">
        <f t="shared" si="0"/>
        <v>356</v>
      </c>
      <c r="F62" s="301">
        <f t="shared" si="1"/>
        <v>18.219037871033777</v>
      </c>
      <c r="G62" s="307">
        <v>1242</v>
      </c>
      <c r="H62" s="307">
        <v>871</v>
      </c>
      <c r="I62" s="307">
        <f t="shared" si="2"/>
        <v>371</v>
      </c>
      <c r="J62" s="301">
        <f t="shared" si="3"/>
        <v>42.594718714121711</v>
      </c>
    </row>
    <row r="63" spans="1:10" x14ac:dyDescent="0.2">
      <c r="A63" s="118" t="s">
        <v>139</v>
      </c>
      <c r="B63" s="117"/>
      <c r="C63" s="330">
        <v>6592</v>
      </c>
      <c r="D63" s="330">
        <f>D10-SUM(D46:D62)</f>
        <v>3677</v>
      </c>
      <c r="E63" s="307">
        <f t="shared" si="0"/>
        <v>2915</v>
      </c>
      <c r="F63" s="301">
        <f t="shared" si="1"/>
        <v>79.27658417187925</v>
      </c>
      <c r="G63" s="307">
        <f>G10-SUM(G46:G62)</f>
        <v>4458</v>
      </c>
      <c r="H63" s="307">
        <f>H10-SUM(H46:H62)</f>
        <v>2437</v>
      </c>
      <c r="I63" s="307">
        <f t="shared" si="2"/>
        <v>2021</v>
      </c>
      <c r="J63" s="301">
        <f t="shared" si="3"/>
        <v>82.929831760361111</v>
      </c>
    </row>
    <row r="64" spans="1:10" x14ac:dyDescent="0.2">
      <c r="A64" s="118"/>
      <c r="B64" s="117"/>
      <c r="C64" s="296"/>
      <c r="D64" s="60"/>
      <c r="E64" s="308"/>
      <c r="F64" s="300"/>
      <c r="G64" s="285"/>
      <c r="H64" s="307"/>
      <c r="I64" s="308"/>
      <c r="J64" s="300"/>
    </row>
    <row r="65" spans="1:10" ht="12.75" customHeight="1" x14ac:dyDescent="0.2">
      <c r="A65" s="65" t="s">
        <v>334</v>
      </c>
      <c r="B65" s="119"/>
      <c r="C65" s="298">
        <f>SUM(C49:C63)</f>
        <v>309571</v>
      </c>
      <c r="D65" s="298">
        <f>SUM(D49:D63)</f>
        <v>201659</v>
      </c>
      <c r="E65" s="308">
        <f>C65-D65</f>
        <v>107912</v>
      </c>
      <c r="F65" s="300">
        <f t="shared" si="1"/>
        <v>53.512116989571496</v>
      </c>
      <c r="G65" s="298">
        <f>SUM(G49:G63)</f>
        <v>124894</v>
      </c>
      <c r="H65" s="308">
        <f>SUM(H49:H63)</f>
        <v>63897</v>
      </c>
      <c r="I65" s="308">
        <f t="shared" si="2"/>
        <v>60997</v>
      </c>
      <c r="J65" s="300">
        <f t="shared" si="3"/>
        <v>95.461445764276874</v>
      </c>
    </row>
    <row r="66" spans="1:10" x14ac:dyDescent="0.2">
      <c r="A66" s="118"/>
      <c r="B66" s="117"/>
      <c r="C66" s="298"/>
      <c r="D66" s="298"/>
      <c r="E66" s="308"/>
      <c r="F66" s="300"/>
      <c r="G66" s="308"/>
      <c r="H66" s="308"/>
      <c r="I66" s="308"/>
      <c r="J66" s="300"/>
    </row>
    <row r="67" spans="1:10" x14ac:dyDescent="0.2">
      <c r="A67" s="114" t="s">
        <v>140</v>
      </c>
      <c r="B67" s="115"/>
      <c r="C67" s="332">
        <v>880820</v>
      </c>
      <c r="D67" s="331">
        <v>375494</v>
      </c>
      <c r="E67" s="308">
        <f t="shared" si="0"/>
        <v>505326</v>
      </c>
      <c r="F67" s="300">
        <f t="shared" si="1"/>
        <v>134.57631813024975</v>
      </c>
      <c r="G67" s="308">
        <v>668422</v>
      </c>
      <c r="H67" s="308">
        <v>189398</v>
      </c>
      <c r="I67" s="308">
        <f t="shared" si="2"/>
        <v>479024</v>
      </c>
      <c r="J67" s="300">
        <f t="shared" si="3"/>
        <v>252.91924941129264</v>
      </c>
    </row>
    <row r="68" spans="1:10" x14ac:dyDescent="0.2">
      <c r="A68" s="109"/>
      <c r="B68" s="115"/>
      <c r="C68" s="298"/>
      <c r="D68" s="298"/>
      <c r="E68" s="308"/>
      <c r="F68" s="300"/>
      <c r="G68" s="308"/>
      <c r="H68" s="308"/>
      <c r="I68" s="308"/>
      <c r="J68" s="300"/>
    </row>
    <row r="69" spans="1:10" x14ac:dyDescent="0.2">
      <c r="A69" s="114" t="s">
        <v>141</v>
      </c>
      <c r="B69" s="115"/>
      <c r="C69" s="332">
        <v>115905</v>
      </c>
      <c r="D69" s="388">
        <v>75313</v>
      </c>
      <c r="E69" s="308">
        <f t="shared" si="0"/>
        <v>40592</v>
      </c>
      <c r="F69" s="300">
        <f t="shared" si="1"/>
        <v>53.897733459030974</v>
      </c>
      <c r="G69" s="308">
        <v>82520</v>
      </c>
      <c r="H69" s="308">
        <v>47878</v>
      </c>
      <c r="I69" s="308">
        <f t="shared" si="2"/>
        <v>34642</v>
      </c>
      <c r="J69" s="300">
        <f t="shared" si="3"/>
        <v>72.354734951334649</v>
      </c>
    </row>
    <row r="70" spans="1:10" x14ac:dyDescent="0.2">
      <c r="B70" s="117"/>
      <c r="C70" s="296"/>
      <c r="D70" s="296"/>
      <c r="E70" s="308"/>
      <c r="F70" s="300"/>
      <c r="G70" s="307"/>
      <c r="H70" s="307"/>
      <c r="I70" s="308"/>
      <c r="J70" s="300"/>
    </row>
    <row r="71" spans="1:10" x14ac:dyDescent="0.2">
      <c r="A71" s="118" t="s">
        <v>142</v>
      </c>
      <c r="B71" s="117"/>
      <c r="C71" s="336">
        <v>7144</v>
      </c>
      <c r="D71" s="371">
        <v>5389</v>
      </c>
      <c r="E71" s="307">
        <f t="shared" si="0"/>
        <v>1755</v>
      </c>
      <c r="F71" s="301">
        <f t="shared" si="1"/>
        <v>32.566338838374463</v>
      </c>
      <c r="G71" s="307">
        <v>4142</v>
      </c>
      <c r="H71" s="307">
        <v>2839</v>
      </c>
      <c r="I71" s="307">
        <f t="shared" si="2"/>
        <v>1303</v>
      </c>
      <c r="J71" s="301">
        <f t="shared" si="3"/>
        <v>45.896442409299055</v>
      </c>
    </row>
    <row r="72" spans="1:10" x14ac:dyDescent="0.2">
      <c r="A72" s="118" t="s">
        <v>143</v>
      </c>
      <c r="B72" s="117"/>
      <c r="C72" s="336">
        <v>10497</v>
      </c>
      <c r="D72" s="371">
        <v>3799</v>
      </c>
      <c r="E72" s="307">
        <f t="shared" si="0"/>
        <v>6698</v>
      </c>
      <c r="F72" s="301">
        <f t="shared" si="1"/>
        <v>176.3095551460911</v>
      </c>
      <c r="G72" s="307">
        <v>7033</v>
      </c>
      <c r="H72" s="307">
        <v>1904</v>
      </c>
      <c r="I72" s="307">
        <f t="shared" si="2"/>
        <v>5129</v>
      </c>
      <c r="J72" s="301">
        <f t="shared" si="3"/>
        <v>269.38025210084032</v>
      </c>
    </row>
    <row r="73" spans="1:10" x14ac:dyDescent="0.2">
      <c r="A73" s="118" t="s">
        <v>144</v>
      </c>
      <c r="B73" s="117"/>
      <c r="C73" s="336">
        <v>330</v>
      </c>
      <c r="D73" s="371">
        <v>350</v>
      </c>
      <c r="E73" s="307">
        <f t="shared" si="0"/>
        <v>-20</v>
      </c>
      <c r="F73" s="301">
        <f t="shared" si="1"/>
        <v>-5.7142857142857082</v>
      </c>
      <c r="G73" s="307">
        <v>11</v>
      </c>
      <c r="H73" s="307">
        <v>-114</v>
      </c>
      <c r="I73" s="307">
        <f t="shared" si="2"/>
        <v>125</v>
      </c>
      <c r="J73" s="301">
        <f t="shared" si="3"/>
        <v>-109.64912280701755</v>
      </c>
    </row>
    <row r="74" spans="1:10" x14ac:dyDescent="0.2">
      <c r="A74" s="118" t="s">
        <v>145</v>
      </c>
      <c r="B74" s="117"/>
      <c r="C74" s="336">
        <v>3633</v>
      </c>
      <c r="D74" s="371">
        <v>1916</v>
      </c>
      <c r="E74" s="307">
        <f t="shared" si="0"/>
        <v>1717</v>
      </c>
      <c r="F74" s="301">
        <f t="shared" si="1"/>
        <v>89.613778705636747</v>
      </c>
      <c r="G74" s="307">
        <v>2862</v>
      </c>
      <c r="H74" s="307">
        <v>1144</v>
      </c>
      <c r="I74" s="307">
        <f t="shared" si="2"/>
        <v>1718</v>
      </c>
      <c r="J74" s="301">
        <f t="shared" si="3"/>
        <v>150.17482517482517</v>
      </c>
    </row>
    <row r="75" spans="1:10" x14ac:dyDescent="0.2">
      <c r="A75" s="118" t="s">
        <v>321</v>
      </c>
      <c r="B75" s="117"/>
      <c r="C75" s="336">
        <v>1257</v>
      </c>
      <c r="D75" s="383">
        <v>515</v>
      </c>
      <c r="E75" s="307">
        <f t="shared" ref="E75:E138" si="4">C75-D75</f>
        <v>742</v>
      </c>
      <c r="F75" s="301">
        <f t="shared" ref="F75:F138" si="5">(100*C75/D75)-100</f>
        <v>144.07766990291262</v>
      </c>
      <c r="G75" s="307">
        <v>965</v>
      </c>
      <c r="H75" s="307">
        <v>239</v>
      </c>
      <c r="I75" s="307">
        <f t="shared" ref="I75:I138" si="6">G75-H75</f>
        <v>726</v>
      </c>
      <c r="J75" s="301">
        <f t="shared" ref="J75:J138" si="7">(100*G75/H75)-100</f>
        <v>303.76569037656901</v>
      </c>
    </row>
    <row r="76" spans="1:10" x14ac:dyDescent="0.2">
      <c r="A76" s="118" t="s">
        <v>146</v>
      </c>
      <c r="B76" s="117"/>
      <c r="C76" s="336">
        <v>4318</v>
      </c>
      <c r="D76" s="371">
        <v>2677</v>
      </c>
      <c r="E76" s="307">
        <f t="shared" si="4"/>
        <v>1641</v>
      </c>
      <c r="F76" s="301">
        <f t="shared" si="5"/>
        <v>61.299962644751588</v>
      </c>
      <c r="G76" s="307">
        <v>2954</v>
      </c>
      <c r="H76" s="307">
        <v>1543</v>
      </c>
      <c r="I76" s="307">
        <f t="shared" si="6"/>
        <v>1411</v>
      </c>
      <c r="J76" s="301">
        <f t="shared" si="7"/>
        <v>91.445236552171082</v>
      </c>
    </row>
    <row r="77" spans="1:10" x14ac:dyDescent="0.2">
      <c r="A77" s="118" t="s">
        <v>147</v>
      </c>
      <c r="B77" s="117"/>
      <c r="C77" s="336">
        <v>3018</v>
      </c>
      <c r="D77" s="371">
        <v>2652</v>
      </c>
      <c r="E77" s="307">
        <f t="shared" si="4"/>
        <v>366</v>
      </c>
      <c r="F77" s="301">
        <f t="shared" si="5"/>
        <v>13.800904977375566</v>
      </c>
      <c r="G77" s="307">
        <v>2092</v>
      </c>
      <c r="H77" s="307">
        <v>1711</v>
      </c>
      <c r="I77" s="307">
        <f t="shared" si="6"/>
        <v>381</v>
      </c>
      <c r="J77" s="301">
        <f t="shared" si="7"/>
        <v>22.267679719462308</v>
      </c>
    </row>
    <row r="78" spans="1:10" x14ac:dyDescent="0.2">
      <c r="A78" s="118" t="s">
        <v>148</v>
      </c>
      <c r="B78" s="117"/>
      <c r="C78" s="336">
        <v>1202</v>
      </c>
      <c r="D78" s="371">
        <v>1175</v>
      </c>
      <c r="E78" s="307">
        <f t="shared" si="4"/>
        <v>27</v>
      </c>
      <c r="F78" s="301">
        <f t="shared" si="5"/>
        <v>2.2978723404255277</v>
      </c>
      <c r="G78" s="307">
        <v>518</v>
      </c>
      <c r="H78" s="307">
        <v>541</v>
      </c>
      <c r="I78" s="307">
        <f t="shared" si="6"/>
        <v>-23</v>
      </c>
      <c r="J78" s="301">
        <f t="shared" si="7"/>
        <v>-4.2513863216266117</v>
      </c>
    </row>
    <row r="79" spans="1:10" x14ac:dyDescent="0.2">
      <c r="A79" s="118" t="s">
        <v>149</v>
      </c>
      <c r="B79" s="117"/>
      <c r="C79" s="336">
        <v>269</v>
      </c>
      <c r="D79" s="371">
        <v>195</v>
      </c>
      <c r="E79" s="307">
        <f t="shared" si="4"/>
        <v>74</v>
      </c>
      <c r="F79" s="301">
        <f t="shared" si="5"/>
        <v>37.948717948717956</v>
      </c>
      <c r="G79" s="307">
        <v>128</v>
      </c>
      <c r="H79" s="307">
        <v>50</v>
      </c>
      <c r="I79" s="307">
        <f t="shared" si="6"/>
        <v>78</v>
      </c>
      <c r="J79" s="301">
        <f t="shared" si="7"/>
        <v>156</v>
      </c>
    </row>
    <row r="80" spans="1:10" ht="14.25" x14ac:dyDescent="0.2">
      <c r="A80" s="118" t="s">
        <v>150</v>
      </c>
      <c r="B80" s="119"/>
      <c r="C80" s="336">
        <v>354</v>
      </c>
      <c r="D80" s="371">
        <v>269</v>
      </c>
      <c r="E80" s="307">
        <f t="shared" si="4"/>
        <v>85</v>
      </c>
      <c r="F80" s="301">
        <f t="shared" si="5"/>
        <v>31.59851301115242</v>
      </c>
      <c r="G80" s="307">
        <v>121</v>
      </c>
      <c r="H80" s="307">
        <v>41</v>
      </c>
      <c r="I80" s="307">
        <f t="shared" si="6"/>
        <v>80</v>
      </c>
      <c r="J80" s="301">
        <f t="shared" si="7"/>
        <v>195.1219512195122</v>
      </c>
    </row>
    <row r="81" spans="1:10" x14ac:dyDescent="0.2">
      <c r="A81" s="118" t="s">
        <v>151</v>
      </c>
      <c r="B81" s="117"/>
      <c r="C81" s="336">
        <v>2693</v>
      </c>
      <c r="D81" s="371">
        <v>4568</v>
      </c>
      <c r="E81" s="307">
        <f t="shared" si="4"/>
        <v>-1875</v>
      </c>
      <c r="F81" s="301">
        <f t="shared" si="5"/>
        <v>-41.046409807355516</v>
      </c>
      <c r="G81" s="307">
        <v>759</v>
      </c>
      <c r="H81" s="307">
        <v>2335</v>
      </c>
      <c r="I81" s="307">
        <f t="shared" si="6"/>
        <v>-1576</v>
      </c>
      <c r="J81" s="301">
        <f t="shared" si="7"/>
        <v>-67.494646680942182</v>
      </c>
    </row>
    <row r="82" spans="1:10" x14ac:dyDescent="0.2">
      <c r="A82" s="118" t="s">
        <v>152</v>
      </c>
      <c r="B82" s="117"/>
      <c r="C82" s="336">
        <v>10057</v>
      </c>
      <c r="D82" s="371">
        <v>5671</v>
      </c>
      <c r="E82" s="307">
        <f t="shared" si="4"/>
        <v>4386</v>
      </c>
      <c r="F82" s="301">
        <f t="shared" si="5"/>
        <v>77.340856991712229</v>
      </c>
      <c r="G82" s="307">
        <v>5948</v>
      </c>
      <c r="H82" s="307">
        <v>2361</v>
      </c>
      <c r="I82" s="307">
        <f t="shared" si="6"/>
        <v>3587</v>
      </c>
      <c r="J82" s="301">
        <f t="shared" si="7"/>
        <v>151.92714951291825</v>
      </c>
    </row>
    <row r="83" spans="1:10" x14ac:dyDescent="0.2">
      <c r="A83" s="118" t="s">
        <v>153</v>
      </c>
      <c r="B83" s="117"/>
      <c r="C83" s="336">
        <v>389</v>
      </c>
      <c r="D83" s="371">
        <v>372</v>
      </c>
      <c r="E83" s="307">
        <f t="shared" si="4"/>
        <v>17</v>
      </c>
      <c r="F83" s="301">
        <f t="shared" si="5"/>
        <v>4.5698924731182728</v>
      </c>
      <c r="G83" s="307">
        <v>120</v>
      </c>
      <c r="H83" s="307">
        <v>86</v>
      </c>
      <c r="I83" s="307">
        <f t="shared" si="6"/>
        <v>34</v>
      </c>
      <c r="J83" s="301">
        <f t="shared" si="7"/>
        <v>39.534883720930225</v>
      </c>
    </row>
    <row r="84" spans="1:10" x14ac:dyDescent="0.2">
      <c r="A84" s="118" t="s">
        <v>154</v>
      </c>
      <c r="B84" s="117"/>
      <c r="C84" s="336">
        <v>292</v>
      </c>
      <c r="D84" s="371">
        <v>219</v>
      </c>
      <c r="E84" s="307">
        <f t="shared" si="4"/>
        <v>73</v>
      </c>
      <c r="F84" s="301">
        <f t="shared" si="5"/>
        <v>33.333333333333343</v>
      </c>
      <c r="G84" s="307">
        <v>155</v>
      </c>
      <c r="H84" s="307">
        <v>103</v>
      </c>
      <c r="I84" s="307">
        <f t="shared" si="6"/>
        <v>52</v>
      </c>
      <c r="J84" s="301">
        <f t="shared" si="7"/>
        <v>50.485436893203882</v>
      </c>
    </row>
    <row r="85" spans="1:10" x14ac:dyDescent="0.2">
      <c r="A85" s="118" t="s">
        <v>155</v>
      </c>
      <c r="B85" s="117"/>
      <c r="C85" s="336">
        <v>11039</v>
      </c>
      <c r="D85" s="371">
        <v>5383</v>
      </c>
      <c r="E85" s="307">
        <f t="shared" si="4"/>
        <v>5656</v>
      </c>
      <c r="F85" s="301">
        <f t="shared" si="5"/>
        <v>105.07152145643693</v>
      </c>
      <c r="G85" s="307">
        <v>8989</v>
      </c>
      <c r="H85" s="307">
        <v>3855</v>
      </c>
      <c r="I85" s="307">
        <f t="shared" si="6"/>
        <v>5134</v>
      </c>
      <c r="J85" s="301">
        <f t="shared" si="7"/>
        <v>133.17769130998704</v>
      </c>
    </row>
    <row r="86" spans="1:10" x14ac:dyDescent="0.2">
      <c r="A86" s="118" t="s">
        <v>156</v>
      </c>
      <c r="B86" s="117"/>
      <c r="C86" s="336">
        <v>153</v>
      </c>
      <c r="D86" s="371">
        <v>182</v>
      </c>
      <c r="E86" s="307">
        <f t="shared" si="4"/>
        <v>-29</v>
      </c>
      <c r="F86" s="301">
        <f t="shared" si="5"/>
        <v>-15.934065934065927</v>
      </c>
      <c r="G86" s="307">
        <v>58</v>
      </c>
      <c r="H86" s="307">
        <v>91</v>
      </c>
      <c r="I86" s="307">
        <f t="shared" si="6"/>
        <v>-33</v>
      </c>
      <c r="J86" s="301">
        <f t="shared" si="7"/>
        <v>-36.263736263736263</v>
      </c>
    </row>
    <row r="87" spans="1:10" x14ac:dyDescent="0.2">
      <c r="A87" s="118" t="s">
        <v>157</v>
      </c>
      <c r="B87" s="117"/>
      <c r="C87" s="336">
        <v>2158</v>
      </c>
      <c r="D87" s="371">
        <v>1173</v>
      </c>
      <c r="E87" s="307">
        <f t="shared" si="4"/>
        <v>985</v>
      </c>
      <c r="F87" s="301">
        <f t="shared" si="5"/>
        <v>83.972719522591632</v>
      </c>
      <c r="G87" s="307">
        <v>1683</v>
      </c>
      <c r="H87" s="307">
        <v>696</v>
      </c>
      <c r="I87" s="307">
        <f t="shared" si="6"/>
        <v>987</v>
      </c>
      <c r="J87" s="301">
        <f t="shared" si="7"/>
        <v>141.81034482758622</v>
      </c>
    </row>
    <row r="88" spans="1:10" x14ac:dyDescent="0.2">
      <c r="A88" s="118" t="s">
        <v>158</v>
      </c>
      <c r="B88" s="117"/>
      <c r="C88" s="336">
        <v>10120</v>
      </c>
      <c r="D88" s="371">
        <v>6303</v>
      </c>
      <c r="E88" s="307">
        <f t="shared" si="4"/>
        <v>3817</v>
      </c>
      <c r="F88" s="301">
        <f t="shared" si="5"/>
        <v>60.558464223385698</v>
      </c>
      <c r="G88" s="307">
        <v>7990</v>
      </c>
      <c r="H88" s="307">
        <v>5189</v>
      </c>
      <c r="I88" s="307">
        <f t="shared" si="6"/>
        <v>2801</v>
      </c>
      <c r="J88" s="301">
        <f t="shared" si="7"/>
        <v>53.979572171902106</v>
      </c>
    </row>
    <row r="89" spans="1:10" x14ac:dyDescent="0.2">
      <c r="A89" s="118" t="s">
        <v>103</v>
      </c>
      <c r="B89" s="117"/>
      <c r="C89" s="336">
        <v>2244</v>
      </c>
      <c r="D89" s="371">
        <v>2102</v>
      </c>
      <c r="E89" s="307">
        <f t="shared" si="4"/>
        <v>142</v>
      </c>
      <c r="F89" s="301">
        <f t="shared" si="5"/>
        <v>6.7554709800190267</v>
      </c>
      <c r="G89" s="307">
        <v>700</v>
      </c>
      <c r="H89" s="307">
        <v>371</v>
      </c>
      <c r="I89" s="307">
        <f t="shared" si="6"/>
        <v>329</v>
      </c>
      <c r="J89" s="301">
        <f t="shared" si="7"/>
        <v>88.679245283018872</v>
      </c>
    </row>
    <row r="90" spans="1:10" x14ac:dyDescent="0.2">
      <c r="A90" s="118" t="s">
        <v>159</v>
      </c>
      <c r="B90" s="117"/>
      <c r="C90" s="336">
        <v>447</v>
      </c>
      <c r="D90" s="371">
        <v>413</v>
      </c>
      <c r="E90" s="307">
        <f t="shared" si="4"/>
        <v>34</v>
      </c>
      <c r="F90" s="301">
        <f t="shared" si="5"/>
        <v>8.2324455205811091</v>
      </c>
      <c r="G90" s="307">
        <v>119</v>
      </c>
      <c r="H90" s="307">
        <v>119</v>
      </c>
      <c r="I90" s="307">
        <f t="shared" si="6"/>
        <v>0</v>
      </c>
      <c r="J90" s="301">
        <f t="shared" si="7"/>
        <v>0</v>
      </c>
    </row>
    <row r="91" spans="1:10" x14ac:dyDescent="0.2">
      <c r="A91" s="118" t="s">
        <v>160</v>
      </c>
      <c r="B91" s="117"/>
      <c r="C91" s="336">
        <v>5376</v>
      </c>
      <c r="D91" s="371">
        <v>4998</v>
      </c>
      <c r="E91" s="307">
        <f t="shared" si="4"/>
        <v>378</v>
      </c>
      <c r="F91" s="301">
        <f t="shared" si="5"/>
        <v>7.5630252100840352</v>
      </c>
      <c r="G91" s="307">
        <v>2968</v>
      </c>
      <c r="H91" s="307">
        <v>2621</v>
      </c>
      <c r="I91" s="307">
        <f t="shared" si="6"/>
        <v>347</v>
      </c>
      <c r="J91" s="301">
        <f t="shared" si="7"/>
        <v>13.239221671117889</v>
      </c>
    </row>
    <row r="92" spans="1:10" x14ac:dyDescent="0.2">
      <c r="A92" s="118" t="s">
        <v>161</v>
      </c>
      <c r="B92" s="117"/>
      <c r="C92" s="336">
        <v>400</v>
      </c>
      <c r="D92" s="371">
        <v>349</v>
      </c>
      <c r="E92" s="307">
        <f t="shared" si="4"/>
        <v>51</v>
      </c>
      <c r="F92" s="301">
        <f t="shared" si="5"/>
        <v>14.613180515759311</v>
      </c>
      <c r="G92" s="307">
        <v>190</v>
      </c>
      <c r="H92" s="307">
        <v>136</v>
      </c>
      <c r="I92" s="307">
        <f t="shared" si="6"/>
        <v>54</v>
      </c>
      <c r="J92" s="301">
        <f t="shared" si="7"/>
        <v>39.705882352941188</v>
      </c>
    </row>
    <row r="93" spans="1:10" x14ac:dyDescent="0.2">
      <c r="A93" s="118" t="s">
        <v>162</v>
      </c>
      <c r="B93" s="117"/>
      <c r="C93" s="336">
        <v>85</v>
      </c>
      <c r="D93" s="383">
        <v>88</v>
      </c>
      <c r="E93" s="307">
        <f t="shared" si="4"/>
        <v>-3</v>
      </c>
      <c r="F93" s="301">
        <f t="shared" si="5"/>
        <v>-3.4090909090909065</v>
      </c>
      <c r="G93" s="307">
        <v>43</v>
      </c>
      <c r="H93" s="307">
        <v>57</v>
      </c>
      <c r="I93" s="307">
        <f t="shared" si="6"/>
        <v>-14</v>
      </c>
      <c r="J93" s="301">
        <f t="shared" si="7"/>
        <v>-24.561403508771932</v>
      </c>
    </row>
    <row r="94" spans="1:10" x14ac:dyDescent="0.2">
      <c r="A94" s="118" t="s">
        <v>163</v>
      </c>
      <c r="B94" s="117"/>
      <c r="C94" s="330">
        <v>38430</v>
      </c>
      <c r="D94" s="330">
        <f>D69-SUM(D71:D93)</f>
        <v>24555</v>
      </c>
      <c r="E94" s="307">
        <f t="shared" si="4"/>
        <v>13875</v>
      </c>
      <c r="F94" s="301">
        <f t="shared" si="5"/>
        <v>56.505803298717154</v>
      </c>
      <c r="G94" s="307">
        <v>31972</v>
      </c>
      <c r="H94" s="307">
        <f>H69-SUM(H71:H93)</f>
        <v>19960</v>
      </c>
      <c r="I94" s="307">
        <f t="shared" si="6"/>
        <v>12012</v>
      </c>
      <c r="J94" s="301">
        <f t="shared" si="7"/>
        <v>60.180360721442895</v>
      </c>
    </row>
    <row r="95" spans="1:10" x14ac:dyDescent="0.2">
      <c r="A95" s="118"/>
      <c r="B95" s="117"/>
      <c r="C95" s="296"/>
      <c r="D95" s="296"/>
      <c r="E95" s="308"/>
      <c r="F95" s="300"/>
      <c r="G95" s="285"/>
      <c r="H95" s="307"/>
      <c r="I95" s="308"/>
      <c r="J95" s="300"/>
    </row>
    <row r="96" spans="1:10" x14ac:dyDescent="0.2">
      <c r="A96" s="120" t="s">
        <v>164</v>
      </c>
      <c r="B96" s="115"/>
      <c r="C96" s="332">
        <v>69171</v>
      </c>
      <c r="D96" s="388">
        <v>67799</v>
      </c>
      <c r="E96" s="308">
        <f t="shared" si="4"/>
        <v>1372</v>
      </c>
      <c r="F96" s="300">
        <f t="shared" si="5"/>
        <v>2.0236286670894827</v>
      </c>
      <c r="G96" s="308">
        <v>8229</v>
      </c>
      <c r="H96" s="308">
        <v>7101</v>
      </c>
      <c r="I96" s="308">
        <f t="shared" si="6"/>
        <v>1128</v>
      </c>
      <c r="J96" s="300">
        <f t="shared" si="7"/>
        <v>15.885086607520066</v>
      </c>
    </row>
    <row r="97" spans="1:10" x14ac:dyDescent="0.2">
      <c r="B97" s="117"/>
      <c r="C97" s="296"/>
      <c r="D97" s="296"/>
      <c r="E97" s="308"/>
      <c r="F97" s="300"/>
      <c r="G97" s="307"/>
      <c r="H97" s="307"/>
      <c r="I97" s="308"/>
      <c r="J97" s="300"/>
    </row>
    <row r="98" spans="1:10" x14ac:dyDescent="0.2">
      <c r="A98" s="118" t="s">
        <v>165</v>
      </c>
      <c r="B98" s="117"/>
      <c r="C98" s="336">
        <v>1891</v>
      </c>
      <c r="D98" s="383">
        <v>1865</v>
      </c>
      <c r="E98" s="307">
        <f t="shared" si="4"/>
        <v>26</v>
      </c>
      <c r="F98" s="301">
        <f t="shared" si="5"/>
        <v>1.3941018766756059</v>
      </c>
      <c r="G98" s="307">
        <v>511</v>
      </c>
      <c r="H98" s="307">
        <v>488</v>
      </c>
      <c r="I98" s="307">
        <f t="shared" si="6"/>
        <v>23</v>
      </c>
      <c r="J98" s="301">
        <f t="shared" si="7"/>
        <v>4.7131147540983562</v>
      </c>
    </row>
    <row r="99" spans="1:10" x14ac:dyDescent="0.2">
      <c r="A99" s="118" t="s">
        <v>166</v>
      </c>
      <c r="B99" s="117"/>
      <c r="C99" s="336">
        <v>537</v>
      </c>
      <c r="D99" s="383">
        <v>546</v>
      </c>
      <c r="E99" s="307">
        <f t="shared" si="4"/>
        <v>-9</v>
      </c>
      <c r="F99" s="301">
        <f t="shared" si="5"/>
        <v>-1.6483516483516496</v>
      </c>
      <c r="G99" s="307">
        <v>170</v>
      </c>
      <c r="H99" s="307">
        <v>160</v>
      </c>
      <c r="I99" s="307">
        <f t="shared" si="6"/>
        <v>10</v>
      </c>
      <c r="J99" s="301">
        <f t="shared" si="7"/>
        <v>6.25</v>
      </c>
    </row>
    <row r="100" spans="1:10" x14ac:dyDescent="0.2">
      <c r="A100" s="118" t="s">
        <v>102</v>
      </c>
      <c r="B100" s="117"/>
      <c r="C100" s="336">
        <v>10513</v>
      </c>
      <c r="D100" s="383">
        <v>10872</v>
      </c>
      <c r="E100" s="307">
        <f t="shared" si="4"/>
        <v>-359</v>
      </c>
      <c r="F100" s="301">
        <f t="shared" si="5"/>
        <v>-3.302060338484182</v>
      </c>
      <c r="G100" s="307">
        <v>2217</v>
      </c>
      <c r="H100" s="307">
        <v>3178</v>
      </c>
      <c r="I100" s="307">
        <f t="shared" si="6"/>
        <v>-961</v>
      </c>
      <c r="J100" s="301">
        <f t="shared" si="7"/>
        <v>-30.239144115796094</v>
      </c>
    </row>
    <row r="101" spans="1:10" x14ac:dyDescent="0.2">
      <c r="A101" s="118" t="s">
        <v>167</v>
      </c>
      <c r="B101" s="117"/>
      <c r="C101" s="336">
        <v>1997</v>
      </c>
      <c r="D101" s="383">
        <v>1526</v>
      </c>
      <c r="E101" s="307">
        <f t="shared" si="4"/>
        <v>471</v>
      </c>
      <c r="F101" s="301">
        <f t="shared" si="5"/>
        <v>30.865006553079951</v>
      </c>
      <c r="G101" s="307">
        <v>686</v>
      </c>
      <c r="H101" s="307">
        <v>319</v>
      </c>
      <c r="I101" s="307">
        <f t="shared" si="6"/>
        <v>367</v>
      </c>
      <c r="J101" s="301">
        <f t="shared" si="7"/>
        <v>115.04702194357367</v>
      </c>
    </row>
    <row r="102" spans="1:10" x14ac:dyDescent="0.2">
      <c r="A102" s="118" t="s">
        <v>168</v>
      </c>
      <c r="B102" s="117"/>
      <c r="C102" s="336">
        <v>510</v>
      </c>
      <c r="D102" s="383">
        <v>466</v>
      </c>
      <c r="E102" s="307">
        <f t="shared" si="4"/>
        <v>44</v>
      </c>
      <c r="F102" s="301">
        <f t="shared" si="5"/>
        <v>9.4420600858369141</v>
      </c>
      <c r="G102" s="307">
        <v>123</v>
      </c>
      <c r="H102" s="307">
        <v>98</v>
      </c>
      <c r="I102" s="307">
        <f t="shared" si="6"/>
        <v>25</v>
      </c>
      <c r="J102" s="301">
        <f t="shared" si="7"/>
        <v>25.510204081632651</v>
      </c>
    </row>
    <row r="103" spans="1:10" x14ac:dyDescent="0.2">
      <c r="A103" s="118" t="s">
        <v>169</v>
      </c>
      <c r="B103" s="117"/>
      <c r="C103" s="336">
        <v>216</v>
      </c>
      <c r="D103" s="383">
        <v>147</v>
      </c>
      <c r="E103" s="307">
        <f t="shared" si="4"/>
        <v>69</v>
      </c>
      <c r="F103" s="301">
        <f t="shared" si="5"/>
        <v>46.938775510204096</v>
      </c>
      <c r="G103" s="307">
        <v>134</v>
      </c>
      <c r="H103" s="307">
        <v>53</v>
      </c>
      <c r="I103" s="307">
        <f t="shared" si="6"/>
        <v>81</v>
      </c>
      <c r="J103" s="301">
        <f t="shared" si="7"/>
        <v>152.83018867924528</v>
      </c>
    </row>
    <row r="104" spans="1:10" x14ac:dyDescent="0.2">
      <c r="A104" s="118" t="s">
        <v>96</v>
      </c>
      <c r="B104" s="117"/>
      <c r="C104" s="336">
        <v>5511</v>
      </c>
      <c r="D104" s="383">
        <v>5613</v>
      </c>
      <c r="E104" s="307">
        <f t="shared" si="4"/>
        <v>-102</v>
      </c>
      <c r="F104" s="301">
        <f t="shared" si="5"/>
        <v>-1.8172100481026234</v>
      </c>
      <c r="G104" s="307">
        <v>453</v>
      </c>
      <c r="H104" s="307">
        <v>58</v>
      </c>
      <c r="I104" s="307">
        <f t="shared" si="6"/>
        <v>395</v>
      </c>
      <c r="J104" s="301">
        <f t="shared" si="7"/>
        <v>681.0344827586207</v>
      </c>
    </row>
    <row r="105" spans="1:10" x14ac:dyDescent="0.2">
      <c r="A105" s="118" t="s">
        <v>170</v>
      </c>
      <c r="B105" s="117"/>
      <c r="C105" s="336">
        <v>3006</v>
      </c>
      <c r="D105" s="383">
        <v>2735</v>
      </c>
      <c r="E105" s="307">
        <f t="shared" si="4"/>
        <v>271</v>
      </c>
      <c r="F105" s="301">
        <f t="shared" si="5"/>
        <v>9.9085923217550231</v>
      </c>
      <c r="G105" s="307">
        <v>1025</v>
      </c>
      <c r="H105" s="307">
        <v>783</v>
      </c>
      <c r="I105" s="307">
        <f t="shared" si="6"/>
        <v>242</v>
      </c>
      <c r="J105" s="301">
        <f t="shared" si="7"/>
        <v>30.906768837803327</v>
      </c>
    </row>
    <row r="106" spans="1:10" x14ac:dyDescent="0.2">
      <c r="A106" s="118" t="s">
        <v>171</v>
      </c>
      <c r="B106" s="117"/>
      <c r="C106" s="336">
        <v>5477</v>
      </c>
      <c r="D106" s="383">
        <v>5600</v>
      </c>
      <c r="E106" s="307">
        <f t="shared" si="4"/>
        <v>-123</v>
      </c>
      <c r="F106" s="301">
        <f t="shared" si="5"/>
        <v>-2.1964285714285694</v>
      </c>
      <c r="G106" s="307">
        <v>506</v>
      </c>
      <c r="H106" s="307">
        <v>1974</v>
      </c>
      <c r="I106" s="307">
        <f t="shared" si="6"/>
        <v>-1468</v>
      </c>
      <c r="J106" s="301">
        <f t="shared" si="7"/>
        <v>-74.366767983789259</v>
      </c>
    </row>
    <row r="107" spans="1:10" x14ac:dyDescent="0.2">
      <c r="A107" s="118" t="s">
        <v>172</v>
      </c>
      <c r="B107" s="117"/>
      <c r="C107" s="336">
        <v>164</v>
      </c>
      <c r="D107" s="383">
        <v>166</v>
      </c>
      <c r="E107" s="307">
        <f t="shared" si="4"/>
        <v>-2</v>
      </c>
      <c r="F107" s="301">
        <f t="shared" si="5"/>
        <v>-1.2048192771084274</v>
      </c>
      <c r="G107" s="307">
        <v>69</v>
      </c>
      <c r="H107" s="307">
        <v>34</v>
      </c>
      <c r="I107" s="307">
        <f t="shared" si="6"/>
        <v>35</v>
      </c>
      <c r="J107" s="301">
        <f t="shared" si="7"/>
        <v>102.94117647058823</v>
      </c>
    </row>
    <row r="108" spans="1:10" x14ac:dyDescent="0.2">
      <c r="A108" s="118" t="s">
        <v>173</v>
      </c>
      <c r="B108" s="117"/>
      <c r="C108" s="336">
        <v>578</v>
      </c>
      <c r="D108" s="383">
        <v>611</v>
      </c>
      <c r="E108" s="307">
        <f t="shared" si="4"/>
        <v>-33</v>
      </c>
      <c r="F108" s="301">
        <f t="shared" si="5"/>
        <v>-5.4009819967266708</v>
      </c>
      <c r="G108" s="307">
        <v>59</v>
      </c>
      <c r="H108" s="307">
        <v>120</v>
      </c>
      <c r="I108" s="307">
        <f t="shared" si="6"/>
        <v>-61</v>
      </c>
      <c r="J108" s="301">
        <f t="shared" si="7"/>
        <v>-50.833333333333336</v>
      </c>
    </row>
    <row r="109" spans="1:10" x14ac:dyDescent="0.2">
      <c r="A109" s="118" t="s">
        <v>174</v>
      </c>
      <c r="B109" s="117"/>
      <c r="C109" s="336">
        <v>1210</v>
      </c>
      <c r="D109" s="383">
        <v>1125</v>
      </c>
      <c r="E109" s="307">
        <f t="shared" si="4"/>
        <v>85</v>
      </c>
      <c r="F109" s="301">
        <f t="shared" si="5"/>
        <v>7.5555555555555571</v>
      </c>
      <c r="G109" s="307">
        <v>381</v>
      </c>
      <c r="H109" s="307">
        <v>295</v>
      </c>
      <c r="I109" s="307">
        <f t="shared" si="6"/>
        <v>86</v>
      </c>
      <c r="J109" s="301">
        <f t="shared" si="7"/>
        <v>29.152542372881356</v>
      </c>
    </row>
    <row r="110" spans="1:10" x14ac:dyDescent="0.2">
      <c r="A110" s="118" t="s">
        <v>175</v>
      </c>
      <c r="B110" s="117"/>
      <c r="C110" s="336">
        <v>258</v>
      </c>
      <c r="D110" s="383">
        <v>189</v>
      </c>
      <c r="E110" s="307">
        <f t="shared" si="4"/>
        <v>69</v>
      </c>
      <c r="F110" s="301">
        <f t="shared" si="5"/>
        <v>36.507936507936506</v>
      </c>
      <c r="G110" s="307">
        <v>30</v>
      </c>
      <c r="H110" s="307">
        <v>-19</v>
      </c>
      <c r="I110" s="307">
        <f t="shared" si="6"/>
        <v>49</v>
      </c>
      <c r="J110" s="301">
        <f t="shared" si="7"/>
        <v>-257.89473684210526</v>
      </c>
    </row>
    <row r="111" spans="1:10" x14ac:dyDescent="0.2">
      <c r="A111" s="118" t="s">
        <v>176</v>
      </c>
      <c r="B111" s="117"/>
      <c r="C111" s="336">
        <v>1262</v>
      </c>
      <c r="D111" s="383">
        <v>1103</v>
      </c>
      <c r="E111" s="307">
        <f t="shared" si="4"/>
        <v>159</v>
      </c>
      <c r="F111" s="301">
        <f t="shared" si="5"/>
        <v>14.415231187669988</v>
      </c>
      <c r="G111" s="307">
        <v>839</v>
      </c>
      <c r="H111" s="307">
        <v>621</v>
      </c>
      <c r="I111" s="307">
        <f t="shared" si="6"/>
        <v>218</v>
      </c>
      <c r="J111" s="301">
        <f t="shared" si="7"/>
        <v>35.10466988727859</v>
      </c>
    </row>
    <row r="112" spans="1:10" x14ac:dyDescent="0.2">
      <c r="A112" s="118" t="s">
        <v>105</v>
      </c>
      <c r="B112" s="117"/>
      <c r="C112" s="336">
        <v>32430</v>
      </c>
      <c r="D112" s="383">
        <v>31861</v>
      </c>
      <c r="E112" s="307">
        <f t="shared" si="4"/>
        <v>569</v>
      </c>
      <c r="F112" s="301">
        <f t="shared" si="5"/>
        <v>1.7858824267913747</v>
      </c>
      <c r="G112" s="307">
        <v>-40</v>
      </c>
      <c r="H112" s="307">
        <v>-1902</v>
      </c>
      <c r="I112" s="307">
        <f t="shared" si="6"/>
        <v>1862</v>
      </c>
      <c r="J112" s="301">
        <f t="shared" si="7"/>
        <v>-97.89695057833859</v>
      </c>
    </row>
    <row r="113" spans="1:10" x14ac:dyDescent="0.2">
      <c r="A113" s="118" t="s">
        <v>177</v>
      </c>
      <c r="B113" s="117"/>
      <c r="C113" s="330">
        <v>3611</v>
      </c>
      <c r="D113" s="330">
        <f>D96-SUM(D98:D112)</f>
        <v>3374</v>
      </c>
      <c r="E113" s="307">
        <f t="shared" si="4"/>
        <v>237</v>
      </c>
      <c r="F113" s="301">
        <f t="shared" si="5"/>
        <v>7.0243034973325393</v>
      </c>
      <c r="G113" s="307">
        <v>1066</v>
      </c>
      <c r="H113" s="307">
        <f>H96-SUM(H98:H112)</f>
        <v>841</v>
      </c>
      <c r="I113" s="307">
        <f t="shared" si="6"/>
        <v>225</v>
      </c>
      <c r="J113" s="301">
        <f t="shared" si="7"/>
        <v>26.753864447086798</v>
      </c>
    </row>
    <row r="114" spans="1:10" x14ac:dyDescent="0.2">
      <c r="A114" s="118"/>
      <c r="B114" s="117"/>
      <c r="C114" s="296"/>
      <c r="D114" s="296"/>
      <c r="E114" s="308"/>
      <c r="F114" s="300"/>
      <c r="G114" s="326"/>
      <c r="H114" s="307"/>
      <c r="I114" s="308"/>
      <c r="J114" s="300"/>
    </row>
    <row r="115" spans="1:10" x14ac:dyDescent="0.2">
      <c r="A115" s="120" t="s">
        <v>178</v>
      </c>
      <c r="B115" s="115"/>
      <c r="C115" s="324">
        <v>687848</v>
      </c>
      <c r="D115" s="44">
        <v>224889</v>
      </c>
      <c r="E115" s="308">
        <f t="shared" si="4"/>
        <v>462959</v>
      </c>
      <c r="F115" s="300">
        <f t="shared" si="5"/>
        <v>205.86111370498332</v>
      </c>
      <c r="G115" s="308">
        <v>577481</v>
      </c>
      <c r="H115" s="308">
        <v>134754</v>
      </c>
      <c r="I115" s="308">
        <f t="shared" si="6"/>
        <v>442727</v>
      </c>
      <c r="J115" s="300">
        <f t="shared" si="7"/>
        <v>328.54460721017557</v>
      </c>
    </row>
    <row r="116" spans="1:10" x14ac:dyDescent="0.2">
      <c r="B116" s="117"/>
      <c r="C116" s="296"/>
      <c r="D116" s="296"/>
      <c r="E116" s="308"/>
      <c r="F116" s="300"/>
      <c r="G116" s="285"/>
      <c r="H116" s="307"/>
      <c r="I116" s="308"/>
      <c r="J116" s="300"/>
    </row>
    <row r="117" spans="1:10" x14ac:dyDescent="0.2">
      <c r="A117" s="118" t="s">
        <v>179</v>
      </c>
      <c r="B117" s="117"/>
      <c r="C117" s="336">
        <v>94902</v>
      </c>
      <c r="D117" s="371">
        <v>12567</v>
      </c>
      <c r="E117" s="307">
        <f t="shared" si="4"/>
        <v>82335</v>
      </c>
      <c r="F117" s="301">
        <f t="shared" si="5"/>
        <v>655.16829792313206</v>
      </c>
      <c r="G117" s="307">
        <v>89931</v>
      </c>
      <c r="H117" s="307">
        <v>10578</v>
      </c>
      <c r="I117" s="307">
        <f t="shared" si="6"/>
        <v>79353</v>
      </c>
      <c r="J117" s="301">
        <f t="shared" si="7"/>
        <v>750.17016449234256</v>
      </c>
    </row>
    <row r="118" spans="1:10" x14ac:dyDescent="0.2">
      <c r="A118" s="118" t="s">
        <v>180</v>
      </c>
      <c r="B118" s="117"/>
      <c r="C118" s="336">
        <v>4538</v>
      </c>
      <c r="D118" s="371">
        <v>3032</v>
      </c>
      <c r="E118" s="307">
        <f t="shared" si="4"/>
        <v>1506</v>
      </c>
      <c r="F118" s="301">
        <f t="shared" si="5"/>
        <v>49.670184696569919</v>
      </c>
      <c r="G118" s="307">
        <v>3635</v>
      </c>
      <c r="H118" s="307">
        <v>2309</v>
      </c>
      <c r="I118" s="307">
        <f t="shared" si="6"/>
        <v>1326</v>
      </c>
      <c r="J118" s="301">
        <f t="shared" si="7"/>
        <v>57.427457773928097</v>
      </c>
    </row>
    <row r="119" spans="1:10" x14ac:dyDescent="0.2">
      <c r="A119" s="118" t="s">
        <v>181</v>
      </c>
      <c r="B119" s="117"/>
      <c r="C119" s="336">
        <v>3419</v>
      </c>
      <c r="D119" s="371">
        <v>2178</v>
      </c>
      <c r="E119" s="307">
        <f t="shared" si="4"/>
        <v>1241</v>
      </c>
      <c r="F119" s="301">
        <f t="shared" si="5"/>
        <v>56.978879706152441</v>
      </c>
      <c r="G119" s="307">
        <v>2482</v>
      </c>
      <c r="H119" s="307">
        <v>1350</v>
      </c>
      <c r="I119" s="307">
        <f t="shared" si="6"/>
        <v>1132</v>
      </c>
      <c r="J119" s="301">
        <f t="shared" si="7"/>
        <v>83.851851851851848</v>
      </c>
    </row>
    <row r="120" spans="1:10" x14ac:dyDescent="0.2">
      <c r="A120" s="118" t="s">
        <v>109</v>
      </c>
      <c r="B120" s="117"/>
      <c r="C120" s="336">
        <v>28193</v>
      </c>
      <c r="D120" s="383">
        <v>25285</v>
      </c>
      <c r="E120" s="307">
        <f t="shared" si="4"/>
        <v>2908</v>
      </c>
      <c r="F120" s="301">
        <f t="shared" si="5"/>
        <v>11.500889855645639</v>
      </c>
      <c r="G120" s="307">
        <v>10315</v>
      </c>
      <c r="H120" s="307">
        <v>8898</v>
      </c>
      <c r="I120" s="307">
        <f t="shared" si="6"/>
        <v>1417</v>
      </c>
      <c r="J120" s="301">
        <f t="shared" si="7"/>
        <v>15.924926949876379</v>
      </c>
    </row>
    <row r="121" spans="1:10" x14ac:dyDescent="0.2">
      <c r="A121" s="118" t="s">
        <v>182</v>
      </c>
      <c r="B121" s="117"/>
      <c r="C121" s="336">
        <v>6624</v>
      </c>
      <c r="D121" s="383">
        <v>5391</v>
      </c>
      <c r="E121" s="307">
        <f t="shared" si="4"/>
        <v>1233</v>
      </c>
      <c r="F121" s="301">
        <f t="shared" si="5"/>
        <v>22.871452420701175</v>
      </c>
      <c r="G121" s="307">
        <v>3377</v>
      </c>
      <c r="H121" s="307">
        <v>2273</v>
      </c>
      <c r="I121" s="307">
        <f t="shared" si="6"/>
        <v>1104</v>
      </c>
      <c r="J121" s="301">
        <f t="shared" si="7"/>
        <v>48.57017157941047</v>
      </c>
    </row>
    <row r="122" spans="1:10" x14ac:dyDescent="0.2">
      <c r="A122" s="118" t="s">
        <v>183</v>
      </c>
      <c r="B122" s="117"/>
      <c r="C122" s="336">
        <v>24997</v>
      </c>
      <c r="D122" s="383">
        <v>21304</v>
      </c>
      <c r="E122" s="307">
        <f t="shared" si="4"/>
        <v>3693</v>
      </c>
      <c r="F122" s="301">
        <f t="shared" si="5"/>
        <v>17.334772812617345</v>
      </c>
      <c r="G122" s="307">
        <v>10214</v>
      </c>
      <c r="H122" s="307">
        <v>8538</v>
      </c>
      <c r="I122" s="307">
        <f t="shared" si="6"/>
        <v>1676</v>
      </c>
      <c r="J122" s="301">
        <f t="shared" si="7"/>
        <v>19.62988990395877</v>
      </c>
    </row>
    <row r="123" spans="1:10" x14ac:dyDescent="0.2">
      <c r="A123" s="118" t="s">
        <v>184</v>
      </c>
      <c r="B123" s="117"/>
      <c r="C123" s="336">
        <v>2714</v>
      </c>
      <c r="D123" s="383">
        <v>2792</v>
      </c>
      <c r="E123" s="307">
        <f t="shared" si="4"/>
        <v>-78</v>
      </c>
      <c r="F123" s="301">
        <f t="shared" si="5"/>
        <v>-2.793696275071639</v>
      </c>
      <c r="G123" s="307">
        <v>814</v>
      </c>
      <c r="H123" s="307">
        <v>896</v>
      </c>
      <c r="I123" s="307">
        <f t="shared" si="6"/>
        <v>-82</v>
      </c>
      <c r="J123" s="301">
        <f t="shared" si="7"/>
        <v>-9.1517857142857082</v>
      </c>
    </row>
    <row r="124" spans="1:10" x14ac:dyDescent="0.2">
      <c r="A124" s="118" t="s">
        <v>185</v>
      </c>
      <c r="B124" s="117"/>
      <c r="C124" s="336">
        <v>73122</v>
      </c>
      <c r="D124" s="383">
        <v>8615</v>
      </c>
      <c r="E124" s="307">
        <f t="shared" si="4"/>
        <v>64507</v>
      </c>
      <c r="F124" s="301">
        <f t="shared" si="5"/>
        <v>748.77539175856066</v>
      </c>
      <c r="G124" s="307">
        <v>67345</v>
      </c>
      <c r="H124" s="307">
        <v>4863</v>
      </c>
      <c r="I124" s="307">
        <f t="shared" si="6"/>
        <v>62482</v>
      </c>
      <c r="J124" s="301">
        <f t="shared" si="7"/>
        <v>1284.8447460415382</v>
      </c>
    </row>
    <row r="125" spans="1:10" x14ac:dyDescent="0.2">
      <c r="A125" s="118" t="s">
        <v>186</v>
      </c>
      <c r="B125" s="117"/>
      <c r="C125" s="336">
        <v>19414</v>
      </c>
      <c r="D125" s="383">
        <v>7199</v>
      </c>
      <c r="E125" s="307">
        <f t="shared" si="4"/>
        <v>12215</v>
      </c>
      <c r="F125" s="301">
        <f t="shared" si="5"/>
        <v>169.67634393665787</v>
      </c>
      <c r="G125" s="307">
        <v>16295</v>
      </c>
      <c r="H125" s="307">
        <v>4488</v>
      </c>
      <c r="I125" s="307">
        <f t="shared" si="6"/>
        <v>11807</v>
      </c>
      <c r="J125" s="301">
        <f t="shared" si="7"/>
        <v>263.07932263814615</v>
      </c>
    </row>
    <row r="126" spans="1:10" x14ac:dyDescent="0.2">
      <c r="A126" s="118" t="s">
        <v>187</v>
      </c>
      <c r="B126" s="117"/>
      <c r="C126" s="336">
        <v>3174</v>
      </c>
      <c r="D126" s="383">
        <v>3095</v>
      </c>
      <c r="E126" s="307">
        <f t="shared" si="4"/>
        <v>79</v>
      </c>
      <c r="F126" s="301">
        <f t="shared" si="5"/>
        <v>2.5525040387722129</v>
      </c>
      <c r="G126" s="307">
        <v>1249</v>
      </c>
      <c r="H126" s="307">
        <v>1147</v>
      </c>
      <c r="I126" s="307">
        <f t="shared" si="6"/>
        <v>102</v>
      </c>
      <c r="J126" s="301">
        <f t="shared" si="7"/>
        <v>8.8927637314734085</v>
      </c>
    </row>
    <row r="127" spans="1:10" x14ac:dyDescent="0.2">
      <c r="A127" s="118" t="s">
        <v>188</v>
      </c>
      <c r="B127" s="117"/>
      <c r="C127" s="336">
        <v>7212</v>
      </c>
      <c r="D127" s="383">
        <v>6991</v>
      </c>
      <c r="E127" s="307">
        <f t="shared" si="4"/>
        <v>221</v>
      </c>
      <c r="F127" s="301">
        <f t="shared" si="5"/>
        <v>3.1612072664854765</v>
      </c>
      <c r="G127" s="307">
        <v>593</v>
      </c>
      <c r="H127" s="307">
        <v>233</v>
      </c>
      <c r="I127" s="307">
        <f t="shared" si="6"/>
        <v>360</v>
      </c>
      <c r="J127" s="301">
        <f t="shared" si="7"/>
        <v>154.50643776824035</v>
      </c>
    </row>
    <row r="128" spans="1:10" x14ac:dyDescent="0.2">
      <c r="A128" s="118" t="s">
        <v>189</v>
      </c>
      <c r="B128" s="117"/>
      <c r="C128" s="336">
        <v>992</v>
      </c>
      <c r="D128" s="383">
        <v>604</v>
      </c>
      <c r="E128" s="307">
        <f t="shared" si="4"/>
        <v>388</v>
      </c>
      <c r="F128" s="301">
        <f t="shared" si="5"/>
        <v>64.238410596026483</v>
      </c>
      <c r="G128" s="307">
        <v>789</v>
      </c>
      <c r="H128" s="307">
        <v>373</v>
      </c>
      <c r="I128" s="307">
        <f t="shared" si="6"/>
        <v>416</v>
      </c>
      <c r="J128" s="301">
        <f t="shared" si="7"/>
        <v>111.52815013404825</v>
      </c>
    </row>
    <row r="129" spans="1:10" x14ac:dyDescent="0.2">
      <c r="A129" s="118" t="s">
        <v>190</v>
      </c>
      <c r="B129" s="117"/>
      <c r="C129" s="336">
        <v>2576</v>
      </c>
      <c r="D129" s="383">
        <v>2027</v>
      </c>
      <c r="E129" s="307">
        <f t="shared" si="4"/>
        <v>549</v>
      </c>
      <c r="F129" s="301">
        <f t="shared" si="5"/>
        <v>27.084361124815004</v>
      </c>
      <c r="G129" s="307">
        <v>1414</v>
      </c>
      <c r="H129" s="307">
        <v>861</v>
      </c>
      <c r="I129" s="307">
        <f t="shared" si="6"/>
        <v>553</v>
      </c>
      <c r="J129" s="301">
        <f t="shared" si="7"/>
        <v>64.227642276422756</v>
      </c>
    </row>
    <row r="130" spans="1:10" x14ac:dyDescent="0.2">
      <c r="A130" s="118" t="s">
        <v>191</v>
      </c>
      <c r="B130" s="117"/>
      <c r="C130" s="336">
        <v>4241</v>
      </c>
      <c r="D130" s="383">
        <v>4691</v>
      </c>
      <c r="E130" s="307">
        <f t="shared" si="4"/>
        <v>-450</v>
      </c>
      <c r="F130" s="301">
        <f t="shared" si="5"/>
        <v>-9.5928373481134059</v>
      </c>
      <c r="G130" s="307">
        <v>2904</v>
      </c>
      <c r="H130" s="307">
        <v>3204</v>
      </c>
      <c r="I130" s="307">
        <f t="shared" si="6"/>
        <v>-300</v>
      </c>
      <c r="J130" s="301">
        <f t="shared" si="7"/>
        <v>-9.3632958801498063</v>
      </c>
    </row>
    <row r="131" spans="1:10" x14ac:dyDescent="0.2">
      <c r="A131" s="118" t="s">
        <v>225</v>
      </c>
      <c r="B131" s="117"/>
      <c r="C131" s="336">
        <v>851</v>
      </c>
      <c r="D131" s="383">
        <v>749</v>
      </c>
      <c r="E131" s="307">
        <f t="shared" si="4"/>
        <v>102</v>
      </c>
      <c r="F131" s="301">
        <f t="shared" si="5"/>
        <v>13.618157543391192</v>
      </c>
      <c r="G131" s="307">
        <v>366</v>
      </c>
      <c r="H131" s="307">
        <v>287</v>
      </c>
      <c r="I131" s="307">
        <f t="shared" si="6"/>
        <v>79</v>
      </c>
      <c r="J131" s="301">
        <f t="shared" si="7"/>
        <v>27.526132404181183</v>
      </c>
    </row>
    <row r="132" spans="1:10" x14ac:dyDescent="0.2">
      <c r="A132" s="118" t="s">
        <v>192</v>
      </c>
      <c r="B132" s="117"/>
      <c r="C132" s="336">
        <v>295</v>
      </c>
      <c r="D132" s="383">
        <v>309</v>
      </c>
      <c r="E132" s="307">
        <f t="shared" si="4"/>
        <v>-14</v>
      </c>
      <c r="F132" s="301">
        <f t="shared" si="5"/>
        <v>-4.5307443365695832</v>
      </c>
      <c r="G132" s="307">
        <v>-1</v>
      </c>
      <c r="H132" s="307">
        <v>-10</v>
      </c>
      <c r="I132" s="307">
        <f t="shared" si="6"/>
        <v>9</v>
      </c>
      <c r="J132" s="301">
        <f t="shared" si="7"/>
        <v>-90</v>
      </c>
    </row>
    <row r="133" spans="1:10" x14ac:dyDescent="0.2">
      <c r="A133" s="118" t="s">
        <v>193</v>
      </c>
      <c r="B133" s="117"/>
      <c r="C133" s="336">
        <v>7129</v>
      </c>
      <c r="D133" s="383">
        <v>6233</v>
      </c>
      <c r="E133" s="307">
        <f t="shared" si="4"/>
        <v>896</v>
      </c>
      <c r="F133" s="301">
        <f t="shared" si="5"/>
        <v>14.375100272741861</v>
      </c>
      <c r="G133" s="307">
        <v>1978</v>
      </c>
      <c r="H133" s="307">
        <v>1498</v>
      </c>
      <c r="I133" s="307">
        <f t="shared" si="6"/>
        <v>480</v>
      </c>
      <c r="J133" s="301">
        <f t="shared" si="7"/>
        <v>32.042723631508665</v>
      </c>
    </row>
    <row r="134" spans="1:10" x14ac:dyDescent="0.2">
      <c r="A134" s="118" t="s">
        <v>194</v>
      </c>
      <c r="B134" s="117"/>
      <c r="C134" s="336">
        <v>2348</v>
      </c>
      <c r="D134" s="383">
        <v>1614</v>
      </c>
      <c r="E134" s="307">
        <f t="shared" si="4"/>
        <v>734</v>
      </c>
      <c r="F134" s="301">
        <f t="shared" si="5"/>
        <v>45.477075588599746</v>
      </c>
      <c r="G134" s="307">
        <v>902</v>
      </c>
      <c r="H134" s="307">
        <v>784</v>
      </c>
      <c r="I134" s="307">
        <f t="shared" si="6"/>
        <v>118</v>
      </c>
      <c r="J134" s="301">
        <f t="shared" si="7"/>
        <v>15.051020408163268</v>
      </c>
    </row>
    <row r="135" spans="1:10" x14ac:dyDescent="0.2">
      <c r="A135" s="118" t="s">
        <v>195</v>
      </c>
      <c r="B135" s="117"/>
      <c r="C135" s="336">
        <v>8976</v>
      </c>
      <c r="D135" s="383">
        <v>4959</v>
      </c>
      <c r="E135" s="307">
        <f t="shared" si="4"/>
        <v>4017</v>
      </c>
      <c r="F135" s="301">
        <f t="shared" si="5"/>
        <v>81.004234724742901</v>
      </c>
      <c r="G135" s="307">
        <v>7089</v>
      </c>
      <c r="H135" s="307">
        <v>3173</v>
      </c>
      <c r="I135" s="307">
        <f t="shared" si="6"/>
        <v>3916</v>
      </c>
      <c r="J135" s="301">
        <f t="shared" si="7"/>
        <v>123.41632524424836</v>
      </c>
    </row>
    <row r="136" spans="1:10" x14ac:dyDescent="0.2">
      <c r="A136" s="118" t="s">
        <v>196</v>
      </c>
      <c r="B136" s="117"/>
      <c r="C136" s="336">
        <v>25161</v>
      </c>
      <c r="D136" s="383">
        <v>8528</v>
      </c>
      <c r="E136" s="307">
        <f t="shared" si="4"/>
        <v>16633</v>
      </c>
      <c r="F136" s="301">
        <f t="shared" si="5"/>
        <v>195.03986866791746</v>
      </c>
      <c r="G136" s="307">
        <v>21581</v>
      </c>
      <c r="H136" s="307">
        <v>5958</v>
      </c>
      <c r="I136" s="307">
        <f t="shared" si="6"/>
        <v>15623</v>
      </c>
      <c r="J136" s="301">
        <f t="shared" si="7"/>
        <v>262.21886539107084</v>
      </c>
    </row>
    <row r="137" spans="1:10" x14ac:dyDescent="0.2">
      <c r="A137" s="118" t="s">
        <v>197</v>
      </c>
      <c r="B137" s="117"/>
      <c r="C137" s="336">
        <v>2391</v>
      </c>
      <c r="D137" s="383">
        <v>2145</v>
      </c>
      <c r="E137" s="307">
        <f t="shared" si="4"/>
        <v>246</v>
      </c>
      <c r="F137" s="301">
        <f t="shared" si="5"/>
        <v>11.468531468531467</v>
      </c>
      <c r="G137" s="307">
        <v>756</v>
      </c>
      <c r="H137" s="307">
        <v>751</v>
      </c>
      <c r="I137" s="307">
        <f t="shared" si="6"/>
        <v>5</v>
      </c>
      <c r="J137" s="301">
        <f t="shared" si="7"/>
        <v>0.66577896138481663</v>
      </c>
    </row>
    <row r="138" spans="1:10" x14ac:dyDescent="0.2">
      <c r="A138" s="118" t="s">
        <v>198</v>
      </c>
      <c r="B138" s="117"/>
      <c r="C138" s="336">
        <v>3627</v>
      </c>
      <c r="D138" s="383">
        <v>2678</v>
      </c>
      <c r="E138" s="307">
        <f t="shared" si="4"/>
        <v>949</v>
      </c>
      <c r="F138" s="301">
        <f t="shared" si="5"/>
        <v>35.4368932038835</v>
      </c>
      <c r="G138" s="307">
        <v>1242</v>
      </c>
      <c r="H138" s="307">
        <v>798</v>
      </c>
      <c r="I138" s="307">
        <f t="shared" si="6"/>
        <v>444</v>
      </c>
      <c r="J138" s="301">
        <f t="shared" si="7"/>
        <v>55.639097744360896</v>
      </c>
    </row>
    <row r="139" spans="1:10" x14ac:dyDescent="0.2">
      <c r="A139" s="118" t="s">
        <v>199</v>
      </c>
      <c r="B139" s="117"/>
      <c r="C139" s="336">
        <v>1707</v>
      </c>
      <c r="D139" s="383">
        <v>1675</v>
      </c>
      <c r="E139" s="307">
        <f t="shared" ref="E139:E162" si="8">C139-D139</f>
        <v>32</v>
      </c>
      <c r="F139" s="301">
        <f t="shared" ref="F139:F162" si="9">(100*C139/D139)-100</f>
        <v>1.9104477611940354</v>
      </c>
      <c r="G139" s="307">
        <v>203</v>
      </c>
      <c r="H139" s="307">
        <v>261</v>
      </c>
      <c r="I139" s="307">
        <f t="shared" ref="I139:I162" si="10">G139-H139</f>
        <v>-58</v>
      </c>
      <c r="J139" s="301">
        <f t="shared" ref="J139:J162" si="11">(100*G139/H139)-100</f>
        <v>-22.222222222222229</v>
      </c>
    </row>
    <row r="140" spans="1:10" x14ac:dyDescent="0.2">
      <c r="A140" s="118" t="s">
        <v>333</v>
      </c>
      <c r="B140" s="117"/>
      <c r="C140" s="336">
        <v>326872</v>
      </c>
      <c r="D140" s="383">
        <v>64952</v>
      </c>
      <c r="E140" s="307">
        <f t="shared" si="8"/>
        <v>261920</v>
      </c>
      <c r="F140" s="301">
        <f t="shared" si="9"/>
        <v>403.2516319743811</v>
      </c>
      <c r="G140" s="307">
        <v>316732</v>
      </c>
      <c r="H140" s="307">
        <v>62173</v>
      </c>
      <c r="I140" s="307">
        <f t="shared" si="10"/>
        <v>254559</v>
      </c>
      <c r="J140" s="301">
        <f t="shared" si="11"/>
        <v>409.43657214546505</v>
      </c>
    </row>
    <row r="141" spans="1:10" x14ac:dyDescent="0.2">
      <c r="A141" s="118" t="s">
        <v>227</v>
      </c>
      <c r="B141" s="117"/>
      <c r="C141" s="336">
        <v>1246</v>
      </c>
      <c r="D141" s="383">
        <v>700</v>
      </c>
      <c r="E141" s="307">
        <f t="shared" si="8"/>
        <v>546</v>
      </c>
      <c r="F141" s="301">
        <f t="shared" si="9"/>
        <v>78</v>
      </c>
      <c r="G141" s="307">
        <v>862</v>
      </c>
      <c r="H141" s="307">
        <v>481</v>
      </c>
      <c r="I141" s="307">
        <f t="shared" si="10"/>
        <v>381</v>
      </c>
      <c r="J141" s="301">
        <f t="shared" si="11"/>
        <v>79.209979209979224</v>
      </c>
    </row>
    <row r="142" spans="1:10" x14ac:dyDescent="0.2">
      <c r="A142" s="118" t="s">
        <v>106</v>
      </c>
      <c r="B142" s="117"/>
      <c r="C142" s="336">
        <v>4789</v>
      </c>
      <c r="D142" s="383">
        <v>4519</v>
      </c>
      <c r="E142" s="307">
        <f t="shared" si="8"/>
        <v>270</v>
      </c>
      <c r="F142" s="301">
        <f t="shared" si="9"/>
        <v>5.9747731799070607</v>
      </c>
      <c r="G142" s="307">
        <v>909</v>
      </c>
      <c r="H142" s="307">
        <v>409</v>
      </c>
      <c r="I142" s="307">
        <f t="shared" si="10"/>
        <v>500</v>
      </c>
      <c r="J142" s="301">
        <f t="shared" si="11"/>
        <v>122.24938875305622</v>
      </c>
    </row>
    <row r="143" spans="1:10" x14ac:dyDescent="0.2">
      <c r="A143" s="118" t="s">
        <v>200</v>
      </c>
      <c r="B143" s="117"/>
      <c r="C143" s="336">
        <v>696</v>
      </c>
      <c r="D143" s="383">
        <v>509</v>
      </c>
      <c r="E143" s="307">
        <f t="shared" si="8"/>
        <v>187</v>
      </c>
      <c r="F143" s="301">
        <f t="shared" si="9"/>
        <v>36.738703339882136</v>
      </c>
      <c r="G143" s="307">
        <v>361</v>
      </c>
      <c r="H143" s="307">
        <v>162</v>
      </c>
      <c r="I143" s="307">
        <f t="shared" si="10"/>
        <v>199</v>
      </c>
      <c r="J143" s="301">
        <f t="shared" si="11"/>
        <v>122.83950617283949</v>
      </c>
    </row>
    <row r="144" spans="1:10" x14ac:dyDescent="0.2">
      <c r="A144" s="118" t="s">
        <v>222</v>
      </c>
      <c r="B144" s="117"/>
      <c r="C144" s="336">
        <v>4554</v>
      </c>
      <c r="D144" s="383">
        <v>4016</v>
      </c>
      <c r="E144" s="307">
        <f t="shared" si="8"/>
        <v>538</v>
      </c>
      <c r="F144" s="301">
        <f t="shared" si="9"/>
        <v>13.396414342629484</v>
      </c>
      <c r="G144" s="307">
        <v>1311</v>
      </c>
      <c r="H144" s="307">
        <v>741</v>
      </c>
      <c r="I144" s="307">
        <f t="shared" si="10"/>
        <v>570</v>
      </c>
      <c r="J144" s="301">
        <f t="shared" si="11"/>
        <v>76.923076923076934</v>
      </c>
    </row>
    <row r="145" spans="1:10" x14ac:dyDescent="0.2">
      <c r="A145" s="118" t="s">
        <v>201</v>
      </c>
      <c r="B145" s="117"/>
      <c r="C145" s="336">
        <v>4842</v>
      </c>
      <c r="D145" s="383">
        <v>4115</v>
      </c>
      <c r="E145" s="307">
        <f t="shared" si="8"/>
        <v>727</v>
      </c>
      <c r="F145" s="301">
        <f t="shared" si="9"/>
        <v>17.667071688942897</v>
      </c>
      <c r="G145" s="307">
        <v>2671</v>
      </c>
      <c r="H145" s="307">
        <v>1907</v>
      </c>
      <c r="I145" s="307">
        <f t="shared" si="10"/>
        <v>764</v>
      </c>
      <c r="J145" s="301">
        <f t="shared" si="11"/>
        <v>40.062926061877306</v>
      </c>
    </row>
    <row r="146" spans="1:10" x14ac:dyDescent="0.2">
      <c r="A146" s="118" t="s">
        <v>202</v>
      </c>
      <c r="B146" s="117"/>
      <c r="C146" s="330">
        <v>16246</v>
      </c>
      <c r="D146" s="330">
        <f>D115-SUM(D117:D145)</f>
        <v>11417</v>
      </c>
      <c r="E146" s="307">
        <f t="shared" si="8"/>
        <v>4829</v>
      </c>
      <c r="F146" s="301">
        <f t="shared" si="9"/>
        <v>42.296575282473498</v>
      </c>
      <c r="G146" s="307">
        <v>9162</v>
      </c>
      <c r="H146" s="307">
        <f>H115-SUM(H117:H145)</f>
        <v>5370</v>
      </c>
      <c r="I146" s="307">
        <f t="shared" si="10"/>
        <v>3792</v>
      </c>
      <c r="J146" s="301">
        <f t="shared" si="11"/>
        <v>70.614525139664806</v>
      </c>
    </row>
    <row r="147" spans="1:10" x14ac:dyDescent="0.2">
      <c r="B147" s="117"/>
      <c r="C147" s="296"/>
      <c r="D147" s="60"/>
      <c r="E147" s="308"/>
      <c r="F147" s="300"/>
      <c r="G147" s="285"/>
      <c r="H147" s="307"/>
      <c r="I147" s="308"/>
      <c r="J147" s="300"/>
    </row>
    <row r="148" spans="1:10" x14ac:dyDescent="0.2">
      <c r="A148" s="114" t="s">
        <v>203</v>
      </c>
      <c r="B148" s="115"/>
      <c r="C148" s="325">
        <v>7896</v>
      </c>
      <c r="D148" s="388">
        <v>7493</v>
      </c>
      <c r="E148" s="308">
        <f t="shared" si="8"/>
        <v>403</v>
      </c>
      <c r="F148" s="300">
        <f t="shared" si="9"/>
        <v>5.3783531295876088</v>
      </c>
      <c r="G148" s="308">
        <v>192</v>
      </c>
      <c r="H148" s="308">
        <v>-335</v>
      </c>
      <c r="I148" s="308">
        <f t="shared" si="10"/>
        <v>527</v>
      </c>
      <c r="J148" s="300">
        <f t="shared" si="11"/>
        <v>-157.31343283582089</v>
      </c>
    </row>
    <row r="149" spans="1:10" x14ac:dyDescent="0.2">
      <c r="B149" s="117"/>
      <c r="C149" s="298"/>
      <c r="D149" s="63"/>
      <c r="E149" s="308"/>
      <c r="F149" s="300"/>
      <c r="G149" s="307"/>
      <c r="H149" s="307"/>
      <c r="I149" s="308"/>
      <c r="J149" s="300"/>
    </row>
    <row r="150" spans="1:10" s="297" customFormat="1" x14ac:dyDescent="0.2">
      <c r="A150" s="118" t="s">
        <v>98</v>
      </c>
      <c r="B150" s="117"/>
      <c r="C150" s="336">
        <v>6013</v>
      </c>
      <c r="D150" s="383">
        <v>5752</v>
      </c>
      <c r="E150" s="307">
        <f t="shared" si="8"/>
        <v>261</v>
      </c>
      <c r="F150" s="301">
        <f t="shared" si="9"/>
        <v>4.5375521557719054</v>
      </c>
      <c r="G150" s="307">
        <v>268</v>
      </c>
      <c r="H150" s="307">
        <v>-79</v>
      </c>
      <c r="I150" s="307">
        <f t="shared" si="10"/>
        <v>347</v>
      </c>
      <c r="J150" s="301">
        <f t="shared" si="11"/>
        <v>-439.24050632911394</v>
      </c>
    </row>
    <row r="151" spans="1:10" s="297" customFormat="1" x14ac:dyDescent="0.2">
      <c r="A151" s="118" t="s">
        <v>204</v>
      </c>
      <c r="B151" s="117"/>
      <c r="C151" s="336">
        <v>1718</v>
      </c>
      <c r="D151" s="383">
        <v>1541</v>
      </c>
      <c r="E151" s="307">
        <f t="shared" si="8"/>
        <v>177</v>
      </c>
      <c r="F151" s="301">
        <f t="shared" si="9"/>
        <v>11.486048020765736</v>
      </c>
      <c r="G151" s="307">
        <v>-80</v>
      </c>
      <c r="H151" s="307">
        <v>-271</v>
      </c>
      <c r="I151" s="307">
        <f t="shared" si="10"/>
        <v>191</v>
      </c>
      <c r="J151" s="301">
        <f t="shared" si="11"/>
        <v>-70.479704797047972</v>
      </c>
    </row>
    <row r="152" spans="1:10" s="297" customFormat="1" x14ac:dyDescent="0.2">
      <c r="A152" s="118" t="s">
        <v>205</v>
      </c>
      <c r="B152" s="117"/>
      <c r="C152" s="383">
        <v>165</v>
      </c>
      <c r="D152" s="383">
        <f>D148-D150-D151</f>
        <v>200</v>
      </c>
      <c r="E152" s="307">
        <f t="shared" si="8"/>
        <v>-35</v>
      </c>
      <c r="F152" s="301">
        <f t="shared" si="9"/>
        <v>-17.5</v>
      </c>
      <c r="G152" s="307">
        <v>4</v>
      </c>
      <c r="H152" s="307">
        <f>H148-H150-H151</f>
        <v>15</v>
      </c>
      <c r="I152" s="307">
        <f t="shared" si="10"/>
        <v>-11</v>
      </c>
      <c r="J152" s="301">
        <f t="shared" si="11"/>
        <v>-73.333333333333329</v>
      </c>
    </row>
    <row r="153" spans="1:10" x14ac:dyDescent="0.2">
      <c r="B153" s="117"/>
      <c r="C153" s="298"/>
      <c r="D153" s="63"/>
      <c r="E153" s="308"/>
      <c r="F153" s="300"/>
      <c r="G153" s="327"/>
      <c r="H153" s="307"/>
      <c r="I153" s="308"/>
      <c r="J153" s="300"/>
    </row>
    <row r="154" spans="1:10" x14ac:dyDescent="0.2">
      <c r="A154" s="116" t="s">
        <v>206</v>
      </c>
      <c r="B154" s="115"/>
      <c r="C154" s="332">
        <v>2457</v>
      </c>
      <c r="D154" s="298">
        <v>0</v>
      </c>
      <c r="E154" s="298">
        <v>0</v>
      </c>
      <c r="F154" s="298">
        <v>0</v>
      </c>
      <c r="G154" s="308">
        <v>-18</v>
      </c>
      <c r="H154" s="298">
        <v>0</v>
      </c>
      <c r="I154" s="298">
        <v>0</v>
      </c>
      <c r="J154" s="298">
        <v>0</v>
      </c>
    </row>
    <row r="155" spans="1:10" x14ac:dyDescent="0.2">
      <c r="A155" s="116"/>
      <c r="B155" s="115"/>
      <c r="C155" s="332"/>
      <c r="D155" s="298"/>
      <c r="E155" s="308"/>
      <c r="F155" s="308"/>
      <c r="G155" s="332"/>
      <c r="H155" s="308"/>
      <c r="I155" s="308"/>
      <c r="J155" s="308"/>
    </row>
    <row r="156" spans="1:10" x14ac:dyDescent="0.2">
      <c r="A156" s="116" t="s">
        <v>207</v>
      </c>
      <c r="B156" s="115"/>
      <c r="C156" s="332">
        <v>27699</v>
      </c>
      <c r="D156" s="298">
        <v>0</v>
      </c>
      <c r="E156" s="298">
        <v>0</v>
      </c>
      <c r="F156" s="298">
        <v>0</v>
      </c>
      <c r="G156" s="308">
        <v>12075</v>
      </c>
      <c r="H156" s="298">
        <v>0</v>
      </c>
      <c r="I156" s="298">
        <v>0</v>
      </c>
      <c r="J156" s="298">
        <v>0</v>
      </c>
    </row>
    <row r="157" spans="1:10" x14ac:dyDescent="0.2">
      <c r="A157" s="116"/>
      <c r="B157" s="115"/>
      <c r="C157" s="298"/>
      <c r="D157" s="298"/>
      <c r="E157" s="308"/>
      <c r="F157" s="308"/>
      <c r="G157" s="308"/>
      <c r="H157" s="308"/>
      <c r="I157" s="308"/>
      <c r="J157" s="308"/>
    </row>
    <row r="158" spans="1:10" x14ac:dyDescent="0.2">
      <c r="A158" s="116" t="s">
        <v>208</v>
      </c>
      <c r="B158" s="115"/>
      <c r="C158" s="332">
        <v>0</v>
      </c>
      <c r="D158" s="298">
        <v>0</v>
      </c>
      <c r="E158" s="298">
        <v>0</v>
      </c>
      <c r="F158" s="298">
        <v>0</v>
      </c>
      <c r="G158" s="308">
        <v>0</v>
      </c>
      <c r="H158" s="298">
        <v>0</v>
      </c>
      <c r="I158" s="298">
        <v>0</v>
      </c>
      <c r="J158" s="298">
        <v>0</v>
      </c>
    </row>
    <row r="159" spans="1:10" x14ac:dyDescent="0.2">
      <c r="A159" s="116"/>
      <c r="B159" s="115"/>
      <c r="C159" s="332"/>
      <c r="D159" s="298"/>
      <c r="E159" s="308"/>
      <c r="F159" s="300"/>
      <c r="G159" s="308"/>
      <c r="H159" s="338"/>
      <c r="I159" s="308"/>
      <c r="J159" s="300"/>
    </row>
    <row r="160" spans="1:10" x14ac:dyDescent="0.2">
      <c r="A160" s="116" t="s">
        <v>209</v>
      </c>
      <c r="B160" s="115"/>
      <c r="C160" s="332">
        <v>4687</v>
      </c>
      <c r="D160" s="298">
        <v>8075</v>
      </c>
      <c r="E160" s="298">
        <v>0</v>
      </c>
      <c r="F160" s="298">
        <v>0</v>
      </c>
      <c r="G160" s="308">
        <v>1519</v>
      </c>
      <c r="H160" s="308">
        <v>-6828</v>
      </c>
      <c r="I160" s="298">
        <v>0</v>
      </c>
      <c r="J160" s="298">
        <v>0</v>
      </c>
    </row>
    <row r="161" spans="1:10" x14ac:dyDescent="0.2">
      <c r="A161" s="114"/>
      <c r="B161" s="115"/>
      <c r="C161" s="298"/>
      <c r="D161" s="298"/>
      <c r="E161" s="308"/>
      <c r="F161" s="300"/>
      <c r="G161" s="308"/>
      <c r="H161" s="338"/>
      <c r="I161" s="308"/>
      <c r="J161" s="300"/>
    </row>
    <row r="162" spans="1:10" x14ac:dyDescent="0.2">
      <c r="A162" s="114" t="s">
        <v>82</v>
      </c>
      <c r="B162" s="115"/>
      <c r="C162" s="332">
        <v>2136954</v>
      </c>
      <c r="D162" s="388">
        <v>1464724</v>
      </c>
      <c r="E162" s="308">
        <f t="shared" si="8"/>
        <v>672230</v>
      </c>
      <c r="F162" s="300">
        <f t="shared" si="9"/>
        <v>45.894653190635239</v>
      </c>
      <c r="G162" s="431">
        <v>1139403</v>
      </c>
      <c r="H162" s="308">
        <v>550483</v>
      </c>
      <c r="I162" s="308">
        <f t="shared" si="10"/>
        <v>588920</v>
      </c>
      <c r="J162" s="300">
        <f t="shared" si="11"/>
        <v>106.98241362585222</v>
      </c>
    </row>
    <row r="163" spans="1:10" x14ac:dyDescent="0.2">
      <c r="C163" s="63"/>
      <c r="D163" s="63"/>
      <c r="E163" s="63"/>
    </row>
    <row r="164" spans="1:10" x14ac:dyDescent="0.2">
      <c r="A164" s="81"/>
      <c r="C164" s="60"/>
      <c r="D164" s="60"/>
      <c r="E164" s="60"/>
    </row>
    <row r="165" spans="1:10" x14ac:dyDescent="0.2">
      <c r="A165" s="66" t="s">
        <v>376</v>
      </c>
      <c r="C165" s="60"/>
      <c r="D165" s="60"/>
      <c r="E165" s="60"/>
    </row>
    <row r="166" spans="1:10" x14ac:dyDescent="0.2">
      <c r="A166" s="66" t="s">
        <v>397</v>
      </c>
      <c r="C166" s="60"/>
      <c r="D166" s="60"/>
      <c r="E166" s="60"/>
    </row>
    <row r="167" spans="1:10" x14ac:dyDescent="0.2">
      <c r="A167" s="66"/>
      <c r="C167" s="60"/>
      <c r="D167" s="60"/>
      <c r="E167" s="60"/>
    </row>
    <row r="168" spans="1:10" x14ac:dyDescent="0.2">
      <c r="A168" s="66"/>
      <c r="C168" s="60"/>
      <c r="D168" s="60"/>
      <c r="E168" s="60"/>
    </row>
    <row r="169" spans="1:10" hidden="1" x14ac:dyDescent="0.2">
      <c r="A169" s="66"/>
      <c r="C169" s="60"/>
      <c r="D169" s="60"/>
      <c r="E169" s="60"/>
    </row>
    <row r="170" spans="1:10" hidden="1" x14ac:dyDescent="0.2"/>
    <row r="171" spans="1:10" hidden="1" x14ac:dyDescent="0.2"/>
    <row r="172" spans="1:10" hidden="1" x14ac:dyDescent="0.2"/>
    <row r="173" spans="1:10" hidden="1" x14ac:dyDescent="0.2"/>
    <row r="174" spans="1:10" hidden="1" x14ac:dyDescent="0.2"/>
    <row r="175" spans="1:10" hidden="1" x14ac:dyDescent="0.2"/>
    <row r="176" spans="1:10"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sheetData>
  <mergeCells count="12">
    <mergeCell ref="E1:F1"/>
    <mergeCell ref="A5:B8"/>
    <mergeCell ref="C6:F6"/>
    <mergeCell ref="C7:C8"/>
    <mergeCell ref="D7:D8"/>
    <mergeCell ref="E7:F7"/>
    <mergeCell ref="A3:J3"/>
    <mergeCell ref="G6:J6"/>
    <mergeCell ref="G7:G8"/>
    <mergeCell ref="H7:H8"/>
    <mergeCell ref="I7:J7"/>
    <mergeCell ref="C5:J5"/>
  </mergeCells>
  <hyperlinks>
    <hyperlink ref="A1" location="Inhalt!A1" display="Inhalt"/>
  </hyperlinks>
  <printOptions horizontalCentered="1"/>
  <pageMargins left="0.39370078740157483" right="0.23622047244094491" top="0.19685039370078741" bottom="0.15748031496062992" header="0.15748031496062992" footer="0.15748031496062992"/>
  <pageSetup paperSize="9" scale="58" fitToHeight="2" orientation="portrait" r:id="rId1"/>
  <headerFooter alignWithMargins="0"/>
  <rowBreaks count="1" manualBreakCount="1">
    <brk id="94"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4"/>
  <sheetViews>
    <sheetView showGridLines="0" showWhiteSpace="0" zoomScale="90" zoomScaleNormal="90" workbookViewId="0">
      <pane ySplit="8" topLeftCell="A9" activePane="bottomLeft" state="frozen"/>
      <selection pane="bottomLeft"/>
    </sheetView>
  </sheetViews>
  <sheetFormatPr baseColWidth="10" defaultColWidth="0" defaultRowHeight="12.75" zeroHeight="1" x14ac:dyDescent="0.2"/>
  <cols>
    <col min="1" max="1" width="44.7109375" style="61" customWidth="1"/>
    <col min="2" max="2" width="2.85546875" style="61" customWidth="1"/>
    <col min="3" max="4" width="14.7109375" style="61" customWidth="1"/>
    <col min="5" max="6" width="15.28515625" style="61" customWidth="1"/>
    <col min="7" max="7" width="14.85546875" style="61" customWidth="1"/>
    <col min="8" max="8" width="14.7109375" style="61" customWidth="1"/>
    <col min="9" max="10" width="15.28515625" style="61" customWidth="1"/>
    <col min="11" max="11" width="0.85546875" style="61" customWidth="1"/>
    <col min="12" max="13" width="0" style="61" hidden="1" customWidth="1"/>
    <col min="14" max="16384" width="11.42578125" style="61" hidden="1"/>
  </cols>
  <sheetData>
    <row r="1" spans="1:13" x14ac:dyDescent="0.2">
      <c r="A1" s="253" t="s">
        <v>286</v>
      </c>
      <c r="E1" s="490"/>
      <c r="F1" s="490"/>
    </row>
    <row r="2" spans="1:13" ht="6.75" customHeight="1" x14ac:dyDescent="0.2"/>
    <row r="3" spans="1:13" ht="15" x14ac:dyDescent="0.2">
      <c r="A3" s="498" t="s">
        <v>417</v>
      </c>
      <c r="B3" s="498"/>
      <c r="C3" s="498"/>
      <c r="D3" s="498"/>
      <c r="E3" s="498"/>
      <c r="F3" s="498"/>
      <c r="G3" s="498"/>
      <c r="H3" s="498"/>
      <c r="I3" s="498"/>
      <c r="J3" s="498"/>
      <c r="K3" s="110"/>
      <c r="L3" s="110"/>
      <c r="M3" s="110"/>
    </row>
    <row r="4" spans="1:13" ht="6.75" customHeight="1" x14ac:dyDescent="0.2">
      <c r="A4" s="111"/>
      <c r="B4" s="111"/>
      <c r="C4" s="111"/>
      <c r="D4" s="111"/>
      <c r="E4" s="111"/>
      <c r="F4" s="111"/>
      <c r="G4" s="110"/>
      <c r="H4" s="110"/>
      <c r="I4" s="110"/>
      <c r="J4" s="110"/>
      <c r="K4" s="110"/>
      <c r="L4" s="110"/>
      <c r="M4" s="110"/>
    </row>
    <row r="5" spans="1:13" x14ac:dyDescent="0.2">
      <c r="A5" s="491" t="s">
        <v>322</v>
      </c>
      <c r="B5" s="471"/>
      <c r="C5" s="492" t="s">
        <v>230</v>
      </c>
      <c r="D5" s="493"/>
      <c r="E5" s="493"/>
      <c r="F5" s="493"/>
      <c r="G5" s="493"/>
      <c r="H5" s="493"/>
      <c r="I5" s="493"/>
      <c r="J5" s="493"/>
    </row>
    <row r="6" spans="1:13" x14ac:dyDescent="0.2">
      <c r="A6" s="491"/>
      <c r="B6" s="471"/>
      <c r="C6" s="492" t="s">
        <v>229</v>
      </c>
      <c r="D6" s="493"/>
      <c r="E6" s="493"/>
      <c r="F6" s="494"/>
      <c r="G6" s="492" t="s">
        <v>6</v>
      </c>
      <c r="H6" s="493"/>
      <c r="I6" s="493"/>
      <c r="J6" s="493"/>
    </row>
    <row r="7" spans="1:13" ht="12.75" customHeight="1" x14ac:dyDescent="0.2">
      <c r="A7" s="491"/>
      <c r="B7" s="471"/>
      <c r="C7" s="495" t="s">
        <v>396</v>
      </c>
      <c r="D7" s="495">
        <v>2014</v>
      </c>
      <c r="E7" s="496" t="s">
        <v>367</v>
      </c>
      <c r="F7" s="497"/>
      <c r="G7" s="495" t="s">
        <v>396</v>
      </c>
      <c r="H7" s="495">
        <v>2014</v>
      </c>
      <c r="I7" s="496" t="s">
        <v>367</v>
      </c>
      <c r="J7" s="497"/>
    </row>
    <row r="8" spans="1:13" x14ac:dyDescent="0.2">
      <c r="A8" s="476"/>
      <c r="B8" s="472"/>
      <c r="C8" s="495"/>
      <c r="D8" s="495"/>
      <c r="E8" s="71" t="s">
        <v>231</v>
      </c>
      <c r="F8" s="72" t="s">
        <v>232</v>
      </c>
      <c r="G8" s="495"/>
      <c r="H8" s="495"/>
      <c r="I8" s="282" t="s">
        <v>231</v>
      </c>
      <c r="J8" s="283" t="s">
        <v>232</v>
      </c>
    </row>
    <row r="9" spans="1:13" x14ac:dyDescent="0.2">
      <c r="A9" s="112"/>
      <c r="B9" s="112"/>
      <c r="C9" s="113"/>
      <c r="D9" s="113"/>
      <c r="E9" s="113"/>
      <c r="F9" s="113"/>
    </row>
    <row r="10" spans="1:13" x14ac:dyDescent="0.2">
      <c r="A10" s="114" t="s">
        <v>114</v>
      </c>
      <c r="B10" s="115"/>
      <c r="C10" s="332">
        <v>1149856</v>
      </c>
      <c r="D10" s="388">
        <v>1007732</v>
      </c>
      <c r="E10" s="308">
        <f>C10-D10</f>
        <v>142124</v>
      </c>
      <c r="F10" s="300">
        <f>(100*C10/D10)-100</f>
        <v>14.103352875566117</v>
      </c>
      <c r="G10" s="308">
        <v>471469</v>
      </c>
      <c r="H10" s="308">
        <v>383941</v>
      </c>
      <c r="I10" s="308">
        <f>G10-H10</f>
        <v>87528</v>
      </c>
      <c r="J10" s="300">
        <f>(100*G10/H10)-100</f>
        <v>22.797252702889253</v>
      </c>
    </row>
    <row r="11" spans="1:13" x14ac:dyDescent="0.2">
      <c r="A11" s="109"/>
      <c r="B11" s="115"/>
      <c r="C11" s="298"/>
      <c r="D11" s="298"/>
      <c r="E11" s="308"/>
      <c r="F11" s="300"/>
      <c r="G11" s="307"/>
      <c r="H11" s="307"/>
      <c r="I11" s="308"/>
      <c r="J11" s="300"/>
    </row>
    <row r="12" spans="1:13" x14ac:dyDescent="0.2">
      <c r="A12" s="284" t="s">
        <v>235</v>
      </c>
      <c r="B12" s="117"/>
      <c r="C12" s="298"/>
      <c r="D12" s="298"/>
      <c r="E12" s="308"/>
      <c r="F12" s="300"/>
      <c r="G12" s="307"/>
      <c r="H12" s="307"/>
      <c r="I12" s="308"/>
      <c r="J12" s="300"/>
    </row>
    <row r="13" spans="1:13" x14ac:dyDescent="0.2">
      <c r="A13" s="118" t="s">
        <v>95</v>
      </c>
      <c r="B13" s="117"/>
      <c r="C13" s="336">
        <v>4044</v>
      </c>
      <c r="D13" s="371">
        <v>4122</v>
      </c>
      <c r="E13" s="307">
        <f t="shared" ref="E13:E76" si="0">C13-D13</f>
        <v>-78</v>
      </c>
      <c r="F13" s="301">
        <f t="shared" ref="F13:F76" si="1">(100*C13/D13)-100</f>
        <v>-1.8922852983988321</v>
      </c>
      <c r="G13" s="307">
        <v>1092</v>
      </c>
      <c r="H13" s="307">
        <v>943</v>
      </c>
      <c r="I13" s="307">
        <f t="shared" ref="I13:I76" si="2">G13-H13</f>
        <v>149</v>
      </c>
      <c r="J13" s="301">
        <f t="shared" ref="J13:J76" si="3">(100*G13/H13)-100</f>
        <v>15.800636267232235</v>
      </c>
    </row>
    <row r="14" spans="1:13" ht="14.25" x14ac:dyDescent="0.2">
      <c r="A14" s="118" t="s">
        <v>132</v>
      </c>
      <c r="B14" s="119"/>
      <c r="C14" s="336">
        <v>83226</v>
      </c>
      <c r="D14" s="371">
        <v>77375</v>
      </c>
      <c r="E14" s="307">
        <f t="shared" si="0"/>
        <v>5851</v>
      </c>
      <c r="F14" s="301">
        <f t="shared" si="1"/>
        <v>7.5618739903069496</v>
      </c>
      <c r="G14" s="307">
        <v>37828</v>
      </c>
      <c r="H14" s="307">
        <v>33285</v>
      </c>
      <c r="I14" s="307">
        <f t="shared" si="2"/>
        <v>4543</v>
      </c>
      <c r="J14" s="301">
        <f t="shared" si="3"/>
        <v>13.648790746582549</v>
      </c>
    </row>
    <row r="15" spans="1:13" x14ac:dyDescent="0.2">
      <c r="A15" s="118" t="s">
        <v>116</v>
      </c>
      <c r="B15" s="117"/>
      <c r="C15" s="336">
        <v>2563</v>
      </c>
      <c r="D15" s="371">
        <v>2662</v>
      </c>
      <c r="E15" s="307">
        <f t="shared" si="0"/>
        <v>-99</v>
      </c>
      <c r="F15" s="301">
        <f t="shared" si="1"/>
        <v>-3.7190082644628149</v>
      </c>
      <c r="G15" s="307">
        <v>35</v>
      </c>
      <c r="H15" s="307">
        <v>269</v>
      </c>
      <c r="I15" s="307">
        <f t="shared" si="2"/>
        <v>-234</v>
      </c>
      <c r="J15" s="301">
        <f t="shared" si="3"/>
        <v>-86.988847583643121</v>
      </c>
    </row>
    <row r="16" spans="1:13" x14ac:dyDescent="0.2">
      <c r="A16" s="118" t="s">
        <v>117</v>
      </c>
      <c r="B16" s="117"/>
      <c r="C16" s="336">
        <v>994</v>
      </c>
      <c r="D16" s="371">
        <v>1112</v>
      </c>
      <c r="E16" s="307">
        <f t="shared" si="0"/>
        <v>-118</v>
      </c>
      <c r="F16" s="301">
        <f t="shared" si="1"/>
        <v>-10.611510791366911</v>
      </c>
      <c r="G16" s="307">
        <v>237</v>
      </c>
      <c r="H16" s="307">
        <v>254</v>
      </c>
      <c r="I16" s="307">
        <f t="shared" si="2"/>
        <v>-17</v>
      </c>
      <c r="J16" s="301">
        <f t="shared" si="3"/>
        <v>-6.6929133858267704</v>
      </c>
    </row>
    <row r="17" spans="1:10" x14ac:dyDescent="0.2">
      <c r="A17" s="118" t="s">
        <v>118</v>
      </c>
      <c r="B17" s="117"/>
      <c r="C17" s="336">
        <v>2396</v>
      </c>
      <c r="D17" s="371">
        <v>2384</v>
      </c>
      <c r="E17" s="307">
        <f t="shared" si="0"/>
        <v>12</v>
      </c>
      <c r="F17" s="301">
        <f t="shared" si="1"/>
        <v>0.50335570469798085</v>
      </c>
      <c r="G17" s="307">
        <v>430</v>
      </c>
      <c r="H17" s="307">
        <v>283</v>
      </c>
      <c r="I17" s="307">
        <f t="shared" si="2"/>
        <v>147</v>
      </c>
      <c r="J17" s="301">
        <f t="shared" si="3"/>
        <v>51.943462897526501</v>
      </c>
    </row>
    <row r="18" spans="1:10" x14ac:dyDescent="0.2">
      <c r="A18" s="118" t="s">
        <v>108</v>
      </c>
      <c r="B18" s="117"/>
      <c r="C18" s="336">
        <v>16656</v>
      </c>
      <c r="D18" s="371">
        <v>17307</v>
      </c>
      <c r="E18" s="307">
        <f t="shared" si="0"/>
        <v>-651</v>
      </c>
      <c r="F18" s="301">
        <f t="shared" si="1"/>
        <v>-3.7614837926850413</v>
      </c>
      <c r="G18" s="307">
        <v>2949</v>
      </c>
      <c r="H18" s="307">
        <v>4146</v>
      </c>
      <c r="I18" s="307">
        <f t="shared" si="2"/>
        <v>-1197</v>
      </c>
      <c r="J18" s="301">
        <f t="shared" si="3"/>
        <v>-28.871201157742405</v>
      </c>
    </row>
    <row r="19" spans="1:10" x14ac:dyDescent="0.2">
      <c r="A19" s="118" t="s">
        <v>101</v>
      </c>
      <c r="B19" s="117"/>
      <c r="C19" s="336">
        <v>31528</v>
      </c>
      <c r="D19" s="371">
        <v>30602</v>
      </c>
      <c r="E19" s="307">
        <f t="shared" si="0"/>
        <v>926</v>
      </c>
      <c r="F19" s="301">
        <f t="shared" si="1"/>
        <v>3.0259460166002157</v>
      </c>
      <c r="G19" s="307">
        <v>15294</v>
      </c>
      <c r="H19" s="307">
        <v>14239</v>
      </c>
      <c r="I19" s="307">
        <f t="shared" si="2"/>
        <v>1055</v>
      </c>
      <c r="J19" s="301">
        <f t="shared" si="3"/>
        <v>7.4092281761359686</v>
      </c>
    </row>
    <row r="20" spans="1:10" x14ac:dyDescent="0.2">
      <c r="A20" s="118" t="s">
        <v>107</v>
      </c>
      <c r="B20" s="117"/>
      <c r="C20" s="336">
        <v>2209</v>
      </c>
      <c r="D20" s="371">
        <v>2196</v>
      </c>
      <c r="E20" s="307">
        <f t="shared" si="0"/>
        <v>13</v>
      </c>
      <c r="F20" s="301">
        <f t="shared" si="1"/>
        <v>0.59198542805100374</v>
      </c>
      <c r="G20" s="307">
        <v>738</v>
      </c>
      <c r="H20" s="307">
        <v>779</v>
      </c>
      <c r="I20" s="307">
        <f t="shared" si="2"/>
        <v>-41</v>
      </c>
      <c r="J20" s="301">
        <f t="shared" si="3"/>
        <v>-5.2631578947368354</v>
      </c>
    </row>
    <row r="21" spans="1:10" x14ac:dyDescent="0.2">
      <c r="A21" s="118" t="s">
        <v>94</v>
      </c>
      <c r="B21" s="117"/>
      <c r="C21" s="336">
        <v>71505</v>
      </c>
      <c r="D21" s="371">
        <v>70388</v>
      </c>
      <c r="E21" s="307">
        <f t="shared" si="0"/>
        <v>1117</v>
      </c>
      <c r="F21" s="301">
        <f t="shared" si="1"/>
        <v>1.586918224697385</v>
      </c>
      <c r="G21" s="307">
        <v>35567</v>
      </c>
      <c r="H21" s="307">
        <v>36556</v>
      </c>
      <c r="I21" s="307">
        <f t="shared" si="2"/>
        <v>-989</v>
      </c>
      <c r="J21" s="301">
        <f t="shared" si="3"/>
        <v>-2.705438231754016</v>
      </c>
    </row>
    <row r="22" spans="1:10" s="297" customFormat="1" x14ac:dyDescent="0.2">
      <c r="A22" s="329" t="s">
        <v>133</v>
      </c>
      <c r="B22" s="305"/>
      <c r="C22" s="336">
        <v>57006</v>
      </c>
      <c r="D22" s="383">
        <v>43843</v>
      </c>
      <c r="E22" s="307">
        <f t="shared" si="0"/>
        <v>13163</v>
      </c>
      <c r="F22" s="301">
        <f t="shared" si="1"/>
        <v>30.02303674474831</v>
      </c>
      <c r="G22" s="307">
        <v>36767</v>
      </c>
      <c r="H22" s="307">
        <v>26983</v>
      </c>
      <c r="I22" s="307">
        <f t="shared" si="2"/>
        <v>9784</v>
      </c>
      <c r="J22" s="301">
        <f t="shared" si="3"/>
        <v>36.259867323870594</v>
      </c>
    </row>
    <row r="23" spans="1:10" x14ac:dyDescent="0.2">
      <c r="A23" s="118" t="s">
        <v>119</v>
      </c>
      <c r="B23" s="117"/>
      <c r="C23" s="336">
        <v>6536</v>
      </c>
      <c r="D23" s="371">
        <v>7356</v>
      </c>
      <c r="E23" s="307">
        <f t="shared" si="0"/>
        <v>-820</v>
      </c>
      <c r="F23" s="301">
        <f t="shared" si="1"/>
        <v>-11.147362697117998</v>
      </c>
      <c r="G23" s="307">
        <v>1742</v>
      </c>
      <c r="H23" s="307">
        <v>1624</v>
      </c>
      <c r="I23" s="307">
        <f t="shared" si="2"/>
        <v>118</v>
      </c>
      <c r="J23" s="301">
        <f t="shared" si="3"/>
        <v>7.2660098522167544</v>
      </c>
    </row>
    <row r="24" spans="1:10" x14ac:dyDescent="0.2">
      <c r="A24" s="118" t="s">
        <v>120</v>
      </c>
      <c r="B24" s="117"/>
      <c r="C24" s="336">
        <v>9617</v>
      </c>
      <c r="D24" s="371">
        <v>8344</v>
      </c>
      <c r="E24" s="307">
        <f t="shared" si="0"/>
        <v>1273</v>
      </c>
      <c r="F24" s="301">
        <f t="shared" si="1"/>
        <v>15.256471716203265</v>
      </c>
      <c r="G24" s="307">
        <v>3926</v>
      </c>
      <c r="H24" s="307">
        <v>2221</v>
      </c>
      <c r="I24" s="307">
        <f t="shared" si="2"/>
        <v>1705</v>
      </c>
      <c r="J24" s="301">
        <f t="shared" si="3"/>
        <v>76.767221972084656</v>
      </c>
    </row>
    <row r="25" spans="1:10" x14ac:dyDescent="0.2">
      <c r="A25" s="118" t="s">
        <v>121</v>
      </c>
      <c r="B25" s="117"/>
      <c r="C25" s="336">
        <v>3387</v>
      </c>
      <c r="D25" s="371">
        <v>2998</v>
      </c>
      <c r="E25" s="307">
        <f t="shared" si="0"/>
        <v>389</v>
      </c>
      <c r="F25" s="301">
        <f t="shared" si="1"/>
        <v>12.975316877918615</v>
      </c>
      <c r="G25" s="307">
        <v>1414</v>
      </c>
      <c r="H25" s="307">
        <v>1024</v>
      </c>
      <c r="I25" s="307">
        <f t="shared" si="2"/>
        <v>390</v>
      </c>
      <c r="J25" s="301">
        <f t="shared" si="3"/>
        <v>38.0859375</v>
      </c>
    </row>
    <row r="26" spans="1:10" x14ac:dyDescent="0.2">
      <c r="A26" s="118" t="s">
        <v>122</v>
      </c>
      <c r="B26" s="117"/>
      <c r="C26" s="336">
        <v>173</v>
      </c>
      <c r="D26" s="371">
        <v>161</v>
      </c>
      <c r="E26" s="307">
        <f t="shared" si="0"/>
        <v>12</v>
      </c>
      <c r="F26" s="301">
        <f t="shared" si="1"/>
        <v>7.4534161490683175</v>
      </c>
      <c r="G26" s="307">
        <v>33</v>
      </c>
      <c r="H26" s="307">
        <v>21</v>
      </c>
      <c r="I26" s="307">
        <f t="shared" si="2"/>
        <v>12</v>
      </c>
      <c r="J26" s="301">
        <f t="shared" si="3"/>
        <v>57.142857142857139</v>
      </c>
    </row>
    <row r="27" spans="1:10" x14ac:dyDescent="0.2">
      <c r="A27" s="118" t="s">
        <v>93</v>
      </c>
      <c r="B27" s="117"/>
      <c r="C27" s="336">
        <v>11524</v>
      </c>
      <c r="D27" s="371">
        <v>11427</v>
      </c>
      <c r="E27" s="307">
        <f t="shared" si="0"/>
        <v>97</v>
      </c>
      <c r="F27" s="301">
        <f t="shared" si="1"/>
        <v>0.84886671917388412</v>
      </c>
      <c r="G27" s="307">
        <v>2665</v>
      </c>
      <c r="H27" s="307">
        <v>3167</v>
      </c>
      <c r="I27" s="307">
        <f t="shared" si="2"/>
        <v>-502</v>
      </c>
      <c r="J27" s="301">
        <f t="shared" si="3"/>
        <v>-15.850963056520371</v>
      </c>
    </row>
    <row r="28" spans="1:10" x14ac:dyDescent="0.2">
      <c r="A28" s="118" t="s">
        <v>90</v>
      </c>
      <c r="B28" s="117"/>
      <c r="C28" s="336">
        <v>13480</v>
      </c>
      <c r="D28" s="371">
        <v>12284</v>
      </c>
      <c r="E28" s="307">
        <f t="shared" si="0"/>
        <v>1196</v>
      </c>
      <c r="F28" s="301">
        <f t="shared" si="1"/>
        <v>9.7362422663627513</v>
      </c>
      <c r="G28" s="307">
        <v>3812</v>
      </c>
      <c r="H28" s="307">
        <v>1635</v>
      </c>
      <c r="I28" s="307">
        <f t="shared" si="2"/>
        <v>2177</v>
      </c>
      <c r="J28" s="301">
        <f t="shared" si="3"/>
        <v>133.14984709480123</v>
      </c>
    </row>
    <row r="29" spans="1:10" x14ac:dyDescent="0.2">
      <c r="A29" s="118" t="s">
        <v>89</v>
      </c>
      <c r="B29" s="117"/>
      <c r="C29" s="336">
        <v>189768</v>
      </c>
      <c r="D29" s="371">
        <v>190926</v>
      </c>
      <c r="E29" s="307">
        <f t="shared" si="0"/>
        <v>-1158</v>
      </c>
      <c r="F29" s="301">
        <f t="shared" si="1"/>
        <v>-0.6065177084315394</v>
      </c>
      <c r="G29" s="307">
        <v>62917</v>
      </c>
      <c r="H29" s="307">
        <v>58500</v>
      </c>
      <c r="I29" s="307">
        <f t="shared" si="2"/>
        <v>4417</v>
      </c>
      <c r="J29" s="301">
        <f t="shared" si="3"/>
        <v>7.5504273504273556</v>
      </c>
    </row>
    <row r="30" spans="1:10" x14ac:dyDescent="0.2">
      <c r="A30" s="118" t="s">
        <v>123</v>
      </c>
      <c r="B30" s="117"/>
      <c r="C30" s="336">
        <v>9872</v>
      </c>
      <c r="D30" s="371">
        <v>11155</v>
      </c>
      <c r="E30" s="307">
        <f t="shared" si="0"/>
        <v>-1283</v>
      </c>
      <c r="F30" s="301">
        <f t="shared" si="1"/>
        <v>-11.501568803227258</v>
      </c>
      <c r="G30" s="307">
        <v>2559</v>
      </c>
      <c r="H30" s="307">
        <v>3355</v>
      </c>
      <c r="I30" s="307">
        <f t="shared" si="2"/>
        <v>-796</v>
      </c>
      <c r="J30" s="301">
        <f t="shared" si="3"/>
        <v>-23.725782414307005</v>
      </c>
    </row>
    <row r="31" spans="1:10" ht="14.25" x14ac:dyDescent="0.2">
      <c r="A31" s="118" t="s">
        <v>135</v>
      </c>
      <c r="B31" s="119"/>
      <c r="C31" s="336">
        <v>212182</v>
      </c>
      <c r="D31" s="371">
        <v>190931</v>
      </c>
      <c r="E31" s="307">
        <f t="shared" si="0"/>
        <v>21251</v>
      </c>
      <c r="F31" s="301">
        <f t="shared" si="1"/>
        <v>11.13019886765376</v>
      </c>
      <c r="G31" s="307">
        <v>86248</v>
      </c>
      <c r="H31" s="307">
        <v>75040</v>
      </c>
      <c r="I31" s="307">
        <f t="shared" si="2"/>
        <v>11208</v>
      </c>
      <c r="J31" s="301">
        <f t="shared" si="3"/>
        <v>14.936034115138597</v>
      </c>
    </row>
    <row r="32" spans="1:10" x14ac:dyDescent="0.2">
      <c r="A32" s="118" t="s">
        <v>100</v>
      </c>
      <c r="B32" s="117"/>
      <c r="C32" s="336">
        <v>3277</v>
      </c>
      <c r="D32" s="371">
        <v>3320</v>
      </c>
      <c r="E32" s="307">
        <f t="shared" si="0"/>
        <v>-43</v>
      </c>
      <c r="F32" s="301">
        <f t="shared" si="1"/>
        <v>-1.2951807228915726</v>
      </c>
      <c r="G32" s="307">
        <v>362</v>
      </c>
      <c r="H32" s="307">
        <v>556</v>
      </c>
      <c r="I32" s="307">
        <f t="shared" si="2"/>
        <v>-194</v>
      </c>
      <c r="J32" s="301">
        <f t="shared" si="3"/>
        <v>-34.892086330935257</v>
      </c>
    </row>
    <row r="33" spans="1:10" x14ac:dyDescent="0.2">
      <c r="A33" s="118" t="s">
        <v>124</v>
      </c>
      <c r="B33" s="117"/>
      <c r="C33" s="336">
        <v>14260</v>
      </c>
      <c r="D33" s="371">
        <v>15283</v>
      </c>
      <c r="E33" s="307">
        <f t="shared" si="0"/>
        <v>-1023</v>
      </c>
      <c r="F33" s="301">
        <f t="shared" si="1"/>
        <v>-6.6937119675456387</v>
      </c>
      <c r="G33" s="307">
        <v>4061</v>
      </c>
      <c r="H33" s="307">
        <v>4164</v>
      </c>
      <c r="I33" s="307">
        <f t="shared" si="2"/>
        <v>-103</v>
      </c>
      <c r="J33" s="301">
        <f t="shared" si="3"/>
        <v>-2.4735830931796414</v>
      </c>
    </row>
    <row r="34" spans="1:10" x14ac:dyDescent="0.2">
      <c r="A34" s="118" t="s">
        <v>125</v>
      </c>
      <c r="B34" s="117"/>
      <c r="C34" s="336">
        <v>6925</v>
      </c>
      <c r="D34" s="371">
        <v>6745</v>
      </c>
      <c r="E34" s="307">
        <f t="shared" si="0"/>
        <v>180</v>
      </c>
      <c r="F34" s="301">
        <f t="shared" si="1"/>
        <v>2.6686434395848835</v>
      </c>
      <c r="G34" s="307">
        <v>3263</v>
      </c>
      <c r="H34" s="307">
        <v>2899</v>
      </c>
      <c r="I34" s="307">
        <f t="shared" si="2"/>
        <v>364</v>
      </c>
      <c r="J34" s="301">
        <f t="shared" si="3"/>
        <v>12.556053811659197</v>
      </c>
    </row>
    <row r="35" spans="1:10" x14ac:dyDescent="0.2">
      <c r="A35" s="118" t="s">
        <v>92</v>
      </c>
      <c r="B35" s="117"/>
      <c r="C35" s="336">
        <v>29629</v>
      </c>
      <c r="D35" s="371">
        <v>34376</v>
      </c>
      <c r="E35" s="307">
        <f t="shared" si="0"/>
        <v>-4747</v>
      </c>
      <c r="F35" s="301">
        <f t="shared" si="1"/>
        <v>-13.809052827554112</v>
      </c>
      <c r="G35" s="307">
        <v>11383</v>
      </c>
      <c r="H35" s="307">
        <v>16380</v>
      </c>
      <c r="I35" s="307">
        <f t="shared" si="2"/>
        <v>-4997</v>
      </c>
      <c r="J35" s="301">
        <f t="shared" si="3"/>
        <v>-30.506715506715508</v>
      </c>
    </row>
    <row r="36" spans="1:10" x14ac:dyDescent="0.2">
      <c r="A36" s="118" t="s">
        <v>104</v>
      </c>
      <c r="B36" s="117"/>
      <c r="C36" s="336">
        <v>12665</v>
      </c>
      <c r="D36" s="371">
        <v>12226</v>
      </c>
      <c r="E36" s="307">
        <f t="shared" si="0"/>
        <v>439</v>
      </c>
      <c r="F36" s="301">
        <f t="shared" si="1"/>
        <v>3.5907083265172588</v>
      </c>
      <c r="G36" s="307">
        <v>4870</v>
      </c>
      <c r="H36" s="307">
        <v>4294</v>
      </c>
      <c r="I36" s="307">
        <f t="shared" si="2"/>
        <v>576</v>
      </c>
      <c r="J36" s="301">
        <f t="shared" si="3"/>
        <v>13.414066138798319</v>
      </c>
    </row>
    <row r="37" spans="1:10" x14ac:dyDescent="0.2">
      <c r="A37" s="118" t="s">
        <v>126</v>
      </c>
      <c r="B37" s="117"/>
      <c r="C37" s="336">
        <v>55618</v>
      </c>
      <c r="D37" s="371">
        <v>56439</v>
      </c>
      <c r="E37" s="307">
        <f t="shared" si="0"/>
        <v>-821</v>
      </c>
      <c r="F37" s="301">
        <f t="shared" si="1"/>
        <v>-1.4546678715072971</v>
      </c>
      <c r="G37" s="307">
        <v>18377</v>
      </c>
      <c r="H37" s="307">
        <v>16508</v>
      </c>
      <c r="I37" s="307">
        <f t="shared" si="2"/>
        <v>1869</v>
      </c>
      <c r="J37" s="301">
        <f t="shared" si="3"/>
        <v>11.321783377756233</v>
      </c>
    </row>
    <row r="38" spans="1:10" ht="14.25" x14ac:dyDescent="0.2">
      <c r="A38" s="118" t="s">
        <v>91</v>
      </c>
      <c r="B38" s="416">
        <v>1</v>
      </c>
      <c r="C38" s="336">
        <v>13116</v>
      </c>
      <c r="D38" s="371">
        <v>12673</v>
      </c>
      <c r="E38" s="307">
        <f t="shared" si="0"/>
        <v>443</v>
      </c>
      <c r="F38" s="301">
        <f t="shared" si="1"/>
        <v>3.4956206107472525</v>
      </c>
      <c r="G38" s="307">
        <v>2344</v>
      </c>
      <c r="H38" s="307">
        <v>2146</v>
      </c>
      <c r="I38" s="307">
        <f t="shared" si="2"/>
        <v>198</v>
      </c>
      <c r="J38" s="301">
        <f t="shared" si="3"/>
        <v>9.2264678471575081</v>
      </c>
    </row>
    <row r="39" spans="1:10" x14ac:dyDescent="0.2">
      <c r="A39" s="118" t="s">
        <v>127</v>
      </c>
      <c r="B39" s="117"/>
      <c r="C39" s="336">
        <v>827</v>
      </c>
      <c r="D39" s="371">
        <v>931</v>
      </c>
      <c r="E39" s="307">
        <f t="shared" si="0"/>
        <v>-104</v>
      </c>
      <c r="F39" s="301">
        <f t="shared" si="1"/>
        <v>-11.170784103114926</v>
      </c>
      <c r="G39" s="307">
        <v>505</v>
      </c>
      <c r="H39" s="307">
        <v>584</v>
      </c>
      <c r="I39" s="307">
        <f t="shared" si="2"/>
        <v>-79</v>
      </c>
      <c r="J39" s="301">
        <f t="shared" si="3"/>
        <v>-13.527397260273972</v>
      </c>
    </row>
    <row r="40" spans="1:10" s="297" customFormat="1" x14ac:dyDescent="0.2">
      <c r="A40" s="329"/>
      <c r="B40" s="305"/>
      <c r="C40" s="330"/>
      <c r="D40" s="330"/>
      <c r="E40" s="307"/>
      <c r="F40" s="301"/>
      <c r="G40" s="307"/>
      <c r="H40" s="307"/>
      <c r="I40" s="307"/>
      <c r="J40" s="301"/>
    </row>
    <row r="41" spans="1:10" x14ac:dyDescent="0.2">
      <c r="A41" s="118" t="s">
        <v>326</v>
      </c>
      <c r="B41" s="117"/>
      <c r="C41" s="330">
        <f>C13+C18+C21+C25+C27+C15+C20+C38+C19+C35+C30+C17+C28+C32</f>
        <v>215186</v>
      </c>
      <c r="D41" s="330">
        <v>217894</v>
      </c>
      <c r="E41" s="307">
        <f t="shared" si="0"/>
        <v>-2708</v>
      </c>
      <c r="F41" s="301">
        <f t="shared" si="1"/>
        <v>-1.242806135093204</v>
      </c>
      <c r="G41" s="307">
        <f>G13+G18+G21+G25+G27+G15+G20+G38+G19+G35+G30+G17+G28+G32</f>
        <v>80644</v>
      </c>
      <c r="H41" s="307">
        <f>H13+H18+H21+H25+H27+H15+H20+H38+H19+H35+H30+H17+H28+H32</f>
        <v>85478</v>
      </c>
      <c r="I41" s="307">
        <f t="shared" si="2"/>
        <v>-4834</v>
      </c>
      <c r="J41" s="301">
        <f t="shared" si="3"/>
        <v>-5.6552563232644673</v>
      </c>
    </row>
    <row r="42" spans="1:10" x14ac:dyDescent="0.2">
      <c r="A42" s="118" t="s">
        <v>233</v>
      </c>
      <c r="B42" s="117"/>
      <c r="C42" s="330">
        <f>C16+C23+C24+C26+C29+C33+C34+C36+C37+C39</f>
        <v>297383</v>
      </c>
      <c r="D42" s="330">
        <v>299523</v>
      </c>
      <c r="E42" s="307">
        <f t="shared" si="0"/>
        <v>-2140</v>
      </c>
      <c r="F42" s="301">
        <f t="shared" si="1"/>
        <v>-0.71446933958327463</v>
      </c>
      <c r="G42" s="307">
        <f>G16+G23+G24+G26+G29+G33+G34+G36+G37+G39</f>
        <v>99931</v>
      </c>
      <c r="H42" s="307">
        <f>H16+H23+H24+H26+H29+H33+H34+H36+H37+H39</f>
        <v>91069</v>
      </c>
      <c r="I42" s="307">
        <f t="shared" si="2"/>
        <v>8862</v>
      </c>
      <c r="J42" s="301">
        <f t="shared" si="3"/>
        <v>9.7310830249590907</v>
      </c>
    </row>
    <row r="43" spans="1:10" x14ac:dyDescent="0.2">
      <c r="A43" s="118" t="s">
        <v>234</v>
      </c>
      <c r="B43" s="117"/>
      <c r="C43" s="330">
        <f>C14+C31</f>
        <v>295408</v>
      </c>
      <c r="D43" s="330">
        <v>268306</v>
      </c>
      <c r="E43" s="307">
        <f t="shared" si="0"/>
        <v>27102</v>
      </c>
      <c r="F43" s="301">
        <f t="shared" si="1"/>
        <v>10.101153160943099</v>
      </c>
      <c r="G43" s="307">
        <f>G14+G31</f>
        <v>124076</v>
      </c>
      <c r="H43" s="307">
        <f>H14+H31</f>
        <v>108325</v>
      </c>
      <c r="I43" s="307">
        <f t="shared" si="2"/>
        <v>15751</v>
      </c>
      <c r="J43" s="301">
        <f t="shared" si="3"/>
        <v>14.540503115624276</v>
      </c>
    </row>
    <row r="44" spans="1:10" s="297" customFormat="1" x14ac:dyDescent="0.2">
      <c r="A44" s="329" t="s">
        <v>327</v>
      </c>
      <c r="B44" s="305"/>
      <c r="C44" s="330">
        <f>C22</f>
        <v>57006</v>
      </c>
      <c r="D44" s="330">
        <v>43843</v>
      </c>
      <c r="E44" s="307">
        <f t="shared" si="0"/>
        <v>13163</v>
      </c>
      <c r="F44" s="301">
        <f t="shared" si="1"/>
        <v>30.02303674474831</v>
      </c>
      <c r="G44" s="307">
        <f>G22</f>
        <v>36767</v>
      </c>
      <c r="H44" s="307">
        <f>H22</f>
        <v>26983</v>
      </c>
      <c r="I44" s="307">
        <f t="shared" si="2"/>
        <v>9784</v>
      </c>
      <c r="J44" s="301">
        <f t="shared" si="3"/>
        <v>36.259867323870594</v>
      </c>
    </row>
    <row r="45" spans="1:10" x14ac:dyDescent="0.2">
      <c r="A45" s="65"/>
      <c r="B45" s="115"/>
      <c r="C45" s="330">
        <f>SUM(C43:C44)</f>
        <v>352414</v>
      </c>
      <c r="D45" s="330"/>
      <c r="E45" s="308"/>
      <c r="F45" s="300"/>
      <c r="G45" s="307"/>
      <c r="H45" s="307"/>
      <c r="I45" s="308"/>
      <c r="J45" s="300"/>
    </row>
    <row r="46" spans="1:10" ht="12.75" customHeight="1" x14ac:dyDescent="0.2">
      <c r="A46" s="65" t="s">
        <v>235</v>
      </c>
      <c r="B46" s="119"/>
      <c r="C46" s="298">
        <f>SUM(C13:C39)</f>
        <v>864983</v>
      </c>
      <c r="D46" s="298">
        <v>829566</v>
      </c>
      <c r="E46" s="308">
        <f t="shared" si="0"/>
        <v>35417</v>
      </c>
      <c r="F46" s="300">
        <f t="shared" si="1"/>
        <v>4.2693408360516258</v>
      </c>
      <c r="G46" s="308">
        <f>SUM(G13:G39)</f>
        <v>341418</v>
      </c>
      <c r="H46" s="308">
        <f>SUM(H13:H39)</f>
        <v>311855</v>
      </c>
      <c r="I46" s="308">
        <f t="shared" si="2"/>
        <v>29563</v>
      </c>
      <c r="J46" s="300">
        <f t="shared" si="3"/>
        <v>9.4797261547834779</v>
      </c>
    </row>
    <row r="47" spans="1:10" ht="12.75" customHeight="1" x14ac:dyDescent="0.2">
      <c r="A47" s="65"/>
      <c r="B47" s="119"/>
      <c r="C47" s="298"/>
      <c r="D47" s="298"/>
      <c r="E47" s="308"/>
      <c r="F47" s="300"/>
      <c r="G47" s="307"/>
      <c r="H47" s="308"/>
      <c r="I47" s="308"/>
      <c r="J47" s="300"/>
    </row>
    <row r="48" spans="1:10" x14ac:dyDescent="0.2">
      <c r="A48" s="109" t="s">
        <v>330</v>
      </c>
      <c r="B48" s="117"/>
      <c r="C48" s="298"/>
      <c r="D48" s="298"/>
      <c r="E48" s="308"/>
      <c r="F48" s="300"/>
      <c r="G48" s="307"/>
      <c r="H48" s="308"/>
      <c r="I48" s="308"/>
      <c r="J48" s="300"/>
    </row>
    <row r="49" spans="1:10" x14ac:dyDescent="0.2">
      <c r="A49" s="118" t="s">
        <v>129</v>
      </c>
      <c r="B49" s="117"/>
      <c r="C49" s="336">
        <v>68838</v>
      </c>
      <c r="D49" s="371">
        <v>13036</v>
      </c>
      <c r="E49" s="307">
        <f t="shared" si="0"/>
        <v>55802</v>
      </c>
      <c r="F49" s="301">
        <f t="shared" si="1"/>
        <v>428.06075483277084</v>
      </c>
      <c r="G49" s="307">
        <v>46995</v>
      </c>
      <c r="H49" s="307">
        <v>10215</v>
      </c>
      <c r="I49" s="307">
        <f t="shared" si="2"/>
        <v>36780</v>
      </c>
      <c r="J49" s="301">
        <f t="shared" si="3"/>
        <v>360.05873715124818</v>
      </c>
    </row>
    <row r="50" spans="1:10" x14ac:dyDescent="0.2">
      <c r="A50" s="118" t="s">
        <v>130</v>
      </c>
      <c r="B50" s="117"/>
      <c r="C50" s="336">
        <v>11</v>
      </c>
      <c r="D50" s="371">
        <v>13</v>
      </c>
      <c r="E50" s="307">
        <f t="shared" si="0"/>
        <v>-2</v>
      </c>
      <c r="F50" s="301">
        <f t="shared" si="1"/>
        <v>-15.384615384615387</v>
      </c>
      <c r="G50" s="307">
        <v>4</v>
      </c>
      <c r="H50" s="307">
        <v>0</v>
      </c>
      <c r="I50" s="307">
        <f t="shared" si="2"/>
        <v>4</v>
      </c>
      <c r="J50" s="430" t="s">
        <v>451</v>
      </c>
    </row>
    <row r="51" spans="1:10" x14ac:dyDescent="0.2">
      <c r="A51" s="118" t="s">
        <v>131</v>
      </c>
      <c r="B51" s="117"/>
      <c r="C51" s="336">
        <v>22832</v>
      </c>
      <c r="D51" s="371">
        <v>20492</v>
      </c>
      <c r="E51" s="307">
        <f t="shared" si="0"/>
        <v>2340</v>
      </c>
      <c r="F51" s="301">
        <f t="shared" si="1"/>
        <v>11.419090376732385</v>
      </c>
      <c r="G51" s="307">
        <v>7063</v>
      </c>
      <c r="H51" s="307">
        <v>7405</v>
      </c>
      <c r="I51" s="307">
        <f t="shared" si="2"/>
        <v>-342</v>
      </c>
      <c r="J51" s="301">
        <f t="shared" si="3"/>
        <v>-4.6185010128291708</v>
      </c>
    </row>
    <row r="52" spans="1:10" x14ac:dyDescent="0.2">
      <c r="A52" s="118" t="s">
        <v>128</v>
      </c>
      <c r="B52" s="117"/>
      <c r="C52" s="336">
        <v>278</v>
      </c>
      <c r="D52" s="383">
        <v>275</v>
      </c>
      <c r="E52" s="307">
        <f t="shared" si="0"/>
        <v>3</v>
      </c>
      <c r="F52" s="301">
        <f t="shared" si="1"/>
        <v>1.0909090909090935</v>
      </c>
      <c r="G52" s="307">
        <v>121</v>
      </c>
      <c r="H52" s="307">
        <v>86</v>
      </c>
      <c r="I52" s="307">
        <f t="shared" si="2"/>
        <v>35</v>
      </c>
      <c r="J52" s="301">
        <f t="shared" si="3"/>
        <v>40.697674418604663</v>
      </c>
    </row>
    <row r="53" spans="1:10" x14ac:dyDescent="0.2">
      <c r="A53" s="118" t="s">
        <v>221</v>
      </c>
      <c r="B53" s="117"/>
      <c r="C53" s="336">
        <v>41317</v>
      </c>
      <c r="D53" s="371">
        <v>19829</v>
      </c>
      <c r="E53" s="307">
        <f t="shared" si="0"/>
        <v>21488</v>
      </c>
      <c r="F53" s="301">
        <f t="shared" si="1"/>
        <v>108.36653386454182</v>
      </c>
      <c r="G53" s="307">
        <v>20097</v>
      </c>
      <c r="H53" s="307">
        <v>14259</v>
      </c>
      <c r="I53" s="307">
        <f t="shared" si="2"/>
        <v>5838</v>
      </c>
      <c r="J53" s="301">
        <f t="shared" si="3"/>
        <v>40.942562592047125</v>
      </c>
    </row>
    <row r="54" spans="1:10" x14ac:dyDescent="0.2">
      <c r="A54" s="118" t="s">
        <v>134</v>
      </c>
      <c r="B54" s="117"/>
      <c r="C54" s="336">
        <v>24595</v>
      </c>
      <c r="D54" s="371">
        <v>14650</v>
      </c>
      <c r="E54" s="307">
        <f t="shared" si="0"/>
        <v>9945</v>
      </c>
      <c r="F54" s="301">
        <f t="shared" si="1"/>
        <v>67.883959044368595</v>
      </c>
      <c r="G54" s="307">
        <v>12388</v>
      </c>
      <c r="H54" s="307">
        <v>5383</v>
      </c>
      <c r="I54" s="307">
        <f t="shared" si="2"/>
        <v>7005</v>
      </c>
      <c r="J54" s="301">
        <f t="shared" si="3"/>
        <v>130.1318967118707</v>
      </c>
    </row>
    <row r="55" spans="1:10" x14ac:dyDescent="0.2">
      <c r="A55" s="118" t="s">
        <v>137</v>
      </c>
      <c r="B55" s="117"/>
      <c r="C55" s="336">
        <v>5161</v>
      </c>
      <c r="D55" s="383">
        <v>2283</v>
      </c>
      <c r="E55" s="307">
        <f t="shared" si="0"/>
        <v>2878</v>
      </c>
      <c r="F55" s="301">
        <f t="shared" si="1"/>
        <v>126.06219886114761</v>
      </c>
      <c r="G55" s="307">
        <v>3221</v>
      </c>
      <c r="H55" s="307">
        <v>1468</v>
      </c>
      <c r="I55" s="307">
        <f t="shared" si="2"/>
        <v>1753</v>
      </c>
      <c r="J55" s="301">
        <f t="shared" si="3"/>
        <v>119.41416893732969</v>
      </c>
    </row>
    <row r="56" spans="1:10" x14ac:dyDescent="0.2">
      <c r="A56" s="118" t="s">
        <v>110</v>
      </c>
      <c r="B56" s="117"/>
      <c r="C56" s="336">
        <v>1254</v>
      </c>
      <c r="D56" s="371">
        <v>1108</v>
      </c>
      <c r="E56" s="307">
        <f t="shared" si="0"/>
        <v>146</v>
      </c>
      <c r="F56" s="301">
        <f t="shared" si="1"/>
        <v>13.176895306859208</v>
      </c>
      <c r="G56" s="307">
        <v>310</v>
      </c>
      <c r="H56" s="307">
        <v>140</v>
      </c>
      <c r="I56" s="307">
        <f t="shared" si="2"/>
        <v>170</v>
      </c>
      <c r="J56" s="301">
        <f t="shared" si="3"/>
        <v>121.42857142857142</v>
      </c>
    </row>
    <row r="57" spans="1:10" x14ac:dyDescent="0.2">
      <c r="A57" s="118" t="s">
        <v>97</v>
      </c>
      <c r="B57" s="117"/>
      <c r="C57" s="336">
        <v>20499</v>
      </c>
      <c r="D57" s="371">
        <v>19133</v>
      </c>
      <c r="E57" s="307">
        <f t="shared" si="0"/>
        <v>1366</v>
      </c>
      <c r="F57" s="301">
        <f t="shared" si="1"/>
        <v>7.1394972037840319</v>
      </c>
      <c r="G57" s="307">
        <v>10964</v>
      </c>
      <c r="H57" s="307">
        <v>6939</v>
      </c>
      <c r="I57" s="307">
        <f t="shared" si="2"/>
        <v>4025</v>
      </c>
      <c r="J57" s="301">
        <f t="shared" si="3"/>
        <v>58.005476293414034</v>
      </c>
    </row>
    <row r="58" spans="1:10" x14ac:dyDescent="0.2">
      <c r="A58" s="118" t="s">
        <v>88</v>
      </c>
      <c r="B58" s="117"/>
      <c r="C58" s="336">
        <v>6402</v>
      </c>
      <c r="D58" s="371">
        <v>6413</v>
      </c>
      <c r="E58" s="307">
        <f t="shared" si="0"/>
        <v>-11</v>
      </c>
      <c r="F58" s="301">
        <f t="shared" si="1"/>
        <v>-0.1715265866209279</v>
      </c>
      <c r="G58" s="307">
        <v>626</v>
      </c>
      <c r="H58" s="307">
        <v>462</v>
      </c>
      <c r="I58" s="307">
        <f t="shared" si="2"/>
        <v>164</v>
      </c>
      <c r="J58" s="301">
        <f t="shared" si="3"/>
        <v>35.497835497835496</v>
      </c>
    </row>
    <row r="59" spans="1:10" ht="14.25" x14ac:dyDescent="0.2">
      <c r="A59" s="118" t="s">
        <v>136</v>
      </c>
      <c r="B59" s="119"/>
      <c r="C59" s="336">
        <v>42335</v>
      </c>
      <c r="D59" s="371">
        <v>39575</v>
      </c>
      <c r="E59" s="307">
        <f t="shared" si="0"/>
        <v>2760</v>
      </c>
      <c r="F59" s="301">
        <f t="shared" si="1"/>
        <v>6.9740998104864218</v>
      </c>
      <c r="G59" s="307">
        <v>8216</v>
      </c>
      <c r="H59" s="307">
        <v>15603</v>
      </c>
      <c r="I59" s="307">
        <f t="shared" si="2"/>
        <v>-7387</v>
      </c>
      <c r="J59" s="301">
        <f t="shared" si="3"/>
        <v>-47.343459591104278</v>
      </c>
    </row>
    <row r="60" spans="1:10" ht="14.25" x14ac:dyDescent="0.2">
      <c r="A60" s="118" t="s">
        <v>99</v>
      </c>
      <c r="B60" s="119"/>
      <c r="C60" s="336">
        <v>27952</v>
      </c>
      <c r="D60" s="371">
        <v>23502</v>
      </c>
      <c r="E60" s="307">
        <f t="shared" si="0"/>
        <v>4450</v>
      </c>
      <c r="F60" s="301">
        <f t="shared" si="1"/>
        <v>18.93455876095652</v>
      </c>
      <c r="G60" s="307">
        <v>4162</v>
      </c>
      <c r="H60" s="307">
        <v>-1646</v>
      </c>
      <c r="I60" s="307">
        <f t="shared" si="2"/>
        <v>5808</v>
      </c>
      <c r="J60" s="301">
        <f t="shared" si="3"/>
        <v>-352.85540704738764</v>
      </c>
    </row>
    <row r="61" spans="1:10" x14ac:dyDescent="0.2">
      <c r="A61" s="118" t="s">
        <v>138</v>
      </c>
      <c r="B61" s="117"/>
      <c r="C61" s="336">
        <v>14837</v>
      </c>
      <c r="D61" s="383">
        <v>12537</v>
      </c>
      <c r="E61" s="307">
        <f t="shared" si="0"/>
        <v>2300</v>
      </c>
      <c r="F61" s="301">
        <f t="shared" si="1"/>
        <v>18.345696737656539</v>
      </c>
      <c r="G61" s="307">
        <v>10217</v>
      </c>
      <c r="H61" s="307">
        <v>8522</v>
      </c>
      <c r="I61" s="307">
        <f t="shared" si="2"/>
        <v>1695</v>
      </c>
      <c r="J61" s="301">
        <f t="shared" si="3"/>
        <v>19.889697254165682</v>
      </c>
    </row>
    <row r="62" spans="1:10" x14ac:dyDescent="0.2">
      <c r="A62" s="118" t="s">
        <v>224</v>
      </c>
      <c r="B62" s="117"/>
      <c r="C62" s="336">
        <v>2114</v>
      </c>
      <c r="D62" s="371">
        <v>1797</v>
      </c>
      <c r="E62" s="307">
        <f t="shared" si="0"/>
        <v>317</v>
      </c>
      <c r="F62" s="301">
        <f t="shared" si="1"/>
        <v>17.640511964385084</v>
      </c>
      <c r="G62" s="307">
        <v>1205</v>
      </c>
      <c r="H62" s="307">
        <v>850</v>
      </c>
      <c r="I62" s="307">
        <f t="shared" si="2"/>
        <v>355</v>
      </c>
      <c r="J62" s="301">
        <f t="shared" si="3"/>
        <v>41.764705882352928</v>
      </c>
    </row>
    <row r="63" spans="1:10" x14ac:dyDescent="0.2">
      <c r="A63" s="118" t="s">
        <v>139</v>
      </c>
      <c r="B63" s="117"/>
      <c r="C63" s="330">
        <v>6448</v>
      </c>
      <c r="D63" s="330">
        <v>3523</v>
      </c>
      <c r="E63" s="307">
        <f t="shared" si="0"/>
        <v>2925</v>
      </c>
      <c r="F63" s="301">
        <f t="shared" si="1"/>
        <v>83.025830258302591</v>
      </c>
      <c r="G63" s="307">
        <v>4462</v>
      </c>
      <c r="H63" s="307">
        <f>H10-SUM(H46:H62)</f>
        <v>2400</v>
      </c>
      <c r="I63" s="307">
        <f t="shared" si="2"/>
        <v>2062</v>
      </c>
      <c r="J63" s="301">
        <f t="shared" si="3"/>
        <v>85.916666666666657</v>
      </c>
    </row>
    <row r="64" spans="1:10" x14ac:dyDescent="0.2">
      <c r="A64" s="118"/>
      <c r="B64" s="117"/>
      <c r="C64" s="330"/>
      <c r="D64" s="330"/>
      <c r="E64" s="308"/>
      <c r="F64" s="300"/>
      <c r="G64" s="307"/>
      <c r="H64" s="307"/>
      <c r="I64" s="308"/>
      <c r="J64" s="300"/>
    </row>
    <row r="65" spans="1:10" ht="12.75" customHeight="1" x14ac:dyDescent="0.2">
      <c r="A65" s="65" t="s">
        <v>334</v>
      </c>
      <c r="B65" s="119"/>
      <c r="C65" s="298">
        <f>SUM(C49:C63)</f>
        <v>284873</v>
      </c>
      <c r="D65" s="298">
        <v>178166</v>
      </c>
      <c r="E65" s="308">
        <f>C65-D65</f>
        <v>106707</v>
      </c>
      <c r="F65" s="300">
        <f t="shared" si="1"/>
        <v>59.891898566505404</v>
      </c>
      <c r="G65" s="308">
        <f>SUM(G49:G63)</f>
        <v>130051</v>
      </c>
      <c r="H65" s="308">
        <f>SUM(H49:H63)</f>
        <v>72086</v>
      </c>
      <c r="I65" s="308">
        <f t="shared" si="2"/>
        <v>57965</v>
      </c>
      <c r="J65" s="300">
        <f t="shared" si="3"/>
        <v>80.410898093943359</v>
      </c>
    </row>
    <row r="66" spans="1:10" x14ac:dyDescent="0.2">
      <c r="B66" s="117"/>
      <c r="C66" s="298"/>
      <c r="D66" s="298"/>
      <c r="E66" s="308"/>
      <c r="F66" s="300"/>
      <c r="G66" s="308"/>
      <c r="H66" s="308"/>
      <c r="I66" s="308"/>
      <c r="J66" s="300"/>
    </row>
    <row r="67" spans="1:10" x14ac:dyDescent="0.2">
      <c r="A67" s="114" t="s">
        <v>140</v>
      </c>
      <c r="B67" s="115"/>
      <c r="C67" s="332">
        <v>833740</v>
      </c>
      <c r="D67" s="331">
        <v>329025</v>
      </c>
      <c r="E67" s="308">
        <f t="shared" si="0"/>
        <v>504715</v>
      </c>
      <c r="F67" s="300">
        <f t="shared" si="1"/>
        <v>153.39715827064813</v>
      </c>
      <c r="G67" s="308">
        <v>667349</v>
      </c>
      <c r="H67" s="308">
        <v>192011</v>
      </c>
      <c r="I67" s="308">
        <f t="shared" si="2"/>
        <v>475338</v>
      </c>
      <c r="J67" s="300">
        <f t="shared" si="3"/>
        <v>247.55769200722875</v>
      </c>
    </row>
    <row r="68" spans="1:10" x14ac:dyDescent="0.2">
      <c r="A68" s="109"/>
      <c r="B68" s="115"/>
      <c r="C68" s="298"/>
      <c r="D68" s="298"/>
      <c r="E68" s="308"/>
      <c r="F68" s="300"/>
      <c r="G68" s="308"/>
      <c r="H68" s="308"/>
      <c r="I68" s="308"/>
      <c r="J68" s="300"/>
    </row>
    <row r="69" spans="1:10" x14ac:dyDescent="0.2">
      <c r="A69" s="114" t="s">
        <v>141</v>
      </c>
      <c r="B69" s="115"/>
      <c r="C69" s="332">
        <v>110212</v>
      </c>
      <c r="D69" s="388">
        <v>69307</v>
      </c>
      <c r="E69" s="308">
        <f t="shared" si="0"/>
        <v>40905</v>
      </c>
      <c r="F69" s="300">
        <f t="shared" si="1"/>
        <v>59.020012408559012</v>
      </c>
      <c r="G69" s="308">
        <v>81401</v>
      </c>
      <c r="H69" s="308">
        <v>47006</v>
      </c>
      <c r="I69" s="308">
        <f t="shared" si="2"/>
        <v>34395</v>
      </c>
      <c r="J69" s="300">
        <f t="shared" si="3"/>
        <v>73.171510019997442</v>
      </c>
    </row>
    <row r="70" spans="1:10" x14ac:dyDescent="0.2">
      <c r="B70" s="117"/>
      <c r="C70" s="330"/>
      <c r="D70" s="330"/>
      <c r="E70" s="308"/>
      <c r="F70" s="300"/>
      <c r="G70" s="307"/>
      <c r="H70" s="307"/>
      <c r="I70" s="308"/>
      <c r="J70" s="300"/>
    </row>
    <row r="71" spans="1:10" x14ac:dyDescent="0.2">
      <c r="A71" s="118" t="s">
        <v>142</v>
      </c>
      <c r="B71" s="117"/>
      <c r="C71" s="336">
        <v>6440</v>
      </c>
      <c r="D71" s="371">
        <v>4712</v>
      </c>
      <c r="E71" s="307">
        <f t="shared" si="0"/>
        <v>1728</v>
      </c>
      <c r="F71" s="301">
        <f t="shared" si="1"/>
        <v>36.672325976230894</v>
      </c>
      <c r="G71" s="307">
        <v>3987</v>
      </c>
      <c r="H71" s="307">
        <v>2734</v>
      </c>
      <c r="I71" s="307">
        <f t="shared" si="2"/>
        <v>1253</v>
      </c>
      <c r="J71" s="301">
        <f t="shared" si="3"/>
        <v>45.83028529626921</v>
      </c>
    </row>
    <row r="72" spans="1:10" x14ac:dyDescent="0.2">
      <c r="A72" s="118" t="s">
        <v>143</v>
      </c>
      <c r="B72" s="117"/>
      <c r="C72" s="336">
        <v>10315</v>
      </c>
      <c r="D72" s="371">
        <v>3639</v>
      </c>
      <c r="E72" s="307">
        <f t="shared" si="0"/>
        <v>6676</v>
      </c>
      <c r="F72" s="301">
        <f t="shared" si="1"/>
        <v>183.4569936795823</v>
      </c>
      <c r="G72" s="307">
        <v>7009</v>
      </c>
      <c r="H72" s="307">
        <v>1910</v>
      </c>
      <c r="I72" s="307">
        <f t="shared" si="2"/>
        <v>5099</v>
      </c>
      <c r="J72" s="301">
        <f t="shared" si="3"/>
        <v>266.96335078534031</v>
      </c>
    </row>
    <row r="73" spans="1:10" x14ac:dyDescent="0.2">
      <c r="A73" s="118" t="s">
        <v>144</v>
      </c>
      <c r="B73" s="117"/>
      <c r="C73" s="336">
        <v>284</v>
      </c>
      <c r="D73" s="371">
        <v>324</v>
      </c>
      <c r="E73" s="307">
        <f t="shared" si="0"/>
        <v>-40</v>
      </c>
      <c r="F73" s="301">
        <f t="shared" si="1"/>
        <v>-12.345679012345684</v>
      </c>
      <c r="G73" s="307">
        <v>2</v>
      </c>
      <c r="H73" s="307">
        <v>-108</v>
      </c>
      <c r="I73" s="307">
        <f t="shared" si="2"/>
        <v>110</v>
      </c>
      <c r="J73" s="301">
        <f t="shared" si="3"/>
        <v>-101.85185185185185</v>
      </c>
    </row>
    <row r="74" spans="1:10" x14ac:dyDescent="0.2">
      <c r="A74" s="118" t="s">
        <v>145</v>
      </c>
      <c r="B74" s="117"/>
      <c r="C74" s="336">
        <v>3464</v>
      </c>
      <c r="D74" s="371">
        <v>1752</v>
      </c>
      <c r="E74" s="307">
        <f t="shared" si="0"/>
        <v>1712</v>
      </c>
      <c r="F74" s="301">
        <f t="shared" si="1"/>
        <v>97.716894977168948</v>
      </c>
      <c r="G74" s="307">
        <v>2804</v>
      </c>
      <c r="H74" s="307">
        <v>1119</v>
      </c>
      <c r="I74" s="307">
        <f t="shared" si="2"/>
        <v>1685</v>
      </c>
      <c r="J74" s="301">
        <f t="shared" si="3"/>
        <v>150.58087578194818</v>
      </c>
    </row>
    <row r="75" spans="1:10" x14ac:dyDescent="0.2">
      <c r="A75" s="118" t="s">
        <v>321</v>
      </c>
      <c r="B75" s="117"/>
      <c r="C75" s="336">
        <v>1227</v>
      </c>
      <c r="D75" s="383">
        <v>481</v>
      </c>
      <c r="E75" s="307">
        <f t="shared" si="0"/>
        <v>746</v>
      </c>
      <c r="F75" s="301">
        <f t="shared" si="1"/>
        <v>155.0935550935551</v>
      </c>
      <c r="G75" s="307">
        <v>962</v>
      </c>
      <c r="H75" s="307">
        <v>233</v>
      </c>
      <c r="I75" s="307">
        <f t="shared" si="2"/>
        <v>729</v>
      </c>
      <c r="J75" s="301">
        <f t="shared" si="3"/>
        <v>312.87553648068672</v>
      </c>
    </row>
    <row r="76" spans="1:10" x14ac:dyDescent="0.2">
      <c r="A76" s="118" t="s">
        <v>146</v>
      </c>
      <c r="B76" s="117"/>
      <c r="C76" s="336">
        <v>4079</v>
      </c>
      <c r="D76" s="371">
        <v>2398</v>
      </c>
      <c r="E76" s="307">
        <f t="shared" si="0"/>
        <v>1681</v>
      </c>
      <c r="F76" s="301">
        <f t="shared" si="1"/>
        <v>70.100083402835708</v>
      </c>
      <c r="G76" s="307">
        <v>2874</v>
      </c>
      <c r="H76" s="307">
        <v>1449</v>
      </c>
      <c r="I76" s="307">
        <f t="shared" si="2"/>
        <v>1425</v>
      </c>
      <c r="J76" s="301">
        <f t="shared" si="3"/>
        <v>98.343685300207028</v>
      </c>
    </row>
    <row r="77" spans="1:10" x14ac:dyDescent="0.2">
      <c r="A77" s="118" t="s">
        <v>147</v>
      </c>
      <c r="B77" s="117"/>
      <c r="C77" s="336">
        <v>2914</v>
      </c>
      <c r="D77" s="371">
        <v>2527</v>
      </c>
      <c r="E77" s="307">
        <f t="shared" ref="E77:E140" si="4">C77-D77</f>
        <v>387</v>
      </c>
      <c r="F77" s="301">
        <f t="shared" ref="F77:F140" si="5">(100*C77/D77)-100</f>
        <v>15.314602295211714</v>
      </c>
      <c r="G77" s="307">
        <v>2068</v>
      </c>
      <c r="H77" s="307">
        <v>1678</v>
      </c>
      <c r="I77" s="307">
        <f t="shared" ref="I77:I140" si="6">G77-H77</f>
        <v>390</v>
      </c>
      <c r="J77" s="301">
        <f t="shared" ref="J77:J140" si="7">(100*G77/H77)-100</f>
        <v>23.241954707985698</v>
      </c>
    </row>
    <row r="78" spans="1:10" x14ac:dyDescent="0.2">
      <c r="A78" s="118" t="s">
        <v>148</v>
      </c>
      <c r="B78" s="117"/>
      <c r="C78" s="336">
        <v>906</v>
      </c>
      <c r="D78" s="371">
        <v>854</v>
      </c>
      <c r="E78" s="307">
        <f t="shared" si="4"/>
        <v>52</v>
      </c>
      <c r="F78" s="301">
        <f t="shared" si="5"/>
        <v>6.0889929742388773</v>
      </c>
      <c r="G78" s="307">
        <v>458</v>
      </c>
      <c r="H78" s="307">
        <v>450</v>
      </c>
      <c r="I78" s="307">
        <f t="shared" si="6"/>
        <v>8</v>
      </c>
      <c r="J78" s="301">
        <f t="shared" si="7"/>
        <v>1.7777777777777715</v>
      </c>
    </row>
    <row r="79" spans="1:10" x14ac:dyDescent="0.2">
      <c r="A79" s="118" t="s">
        <v>149</v>
      </c>
      <c r="B79" s="117"/>
      <c r="C79" s="336">
        <v>250</v>
      </c>
      <c r="D79" s="371">
        <v>174</v>
      </c>
      <c r="E79" s="307">
        <f t="shared" si="4"/>
        <v>76</v>
      </c>
      <c r="F79" s="301">
        <f t="shared" si="5"/>
        <v>43.678160919540232</v>
      </c>
      <c r="G79" s="307">
        <v>120</v>
      </c>
      <c r="H79" s="307">
        <v>45</v>
      </c>
      <c r="I79" s="307">
        <f t="shared" si="6"/>
        <v>75</v>
      </c>
      <c r="J79" s="301">
        <f t="shared" si="7"/>
        <v>166.66666666666669</v>
      </c>
    </row>
    <row r="80" spans="1:10" ht="14.25" x14ac:dyDescent="0.2">
      <c r="A80" s="118" t="s">
        <v>150</v>
      </c>
      <c r="B80" s="119"/>
      <c r="C80" s="336">
        <v>310</v>
      </c>
      <c r="D80" s="371">
        <v>228</v>
      </c>
      <c r="E80" s="307">
        <f t="shared" si="4"/>
        <v>82</v>
      </c>
      <c r="F80" s="301">
        <f t="shared" si="5"/>
        <v>35.964912280701753</v>
      </c>
      <c r="G80" s="307">
        <v>118</v>
      </c>
      <c r="H80" s="307">
        <v>26</v>
      </c>
      <c r="I80" s="307">
        <f t="shared" si="6"/>
        <v>92</v>
      </c>
      <c r="J80" s="301">
        <f t="shared" si="7"/>
        <v>353.84615384615387</v>
      </c>
    </row>
    <row r="81" spans="1:10" x14ac:dyDescent="0.2">
      <c r="A81" s="118" t="s">
        <v>151</v>
      </c>
      <c r="B81" s="117"/>
      <c r="C81" s="336">
        <v>2660</v>
      </c>
      <c r="D81" s="371">
        <v>4441</v>
      </c>
      <c r="E81" s="307">
        <f t="shared" si="4"/>
        <v>-1781</v>
      </c>
      <c r="F81" s="301">
        <f t="shared" si="5"/>
        <v>-40.103580274712904</v>
      </c>
      <c r="G81" s="307">
        <v>745</v>
      </c>
      <c r="H81" s="307">
        <v>2248</v>
      </c>
      <c r="I81" s="307">
        <f t="shared" si="6"/>
        <v>-1503</v>
      </c>
      <c r="J81" s="301">
        <f t="shared" si="7"/>
        <v>-66.859430604982208</v>
      </c>
    </row>
    <row r="82" spans="1:10" x14ac:dyDescent="0.2">
      <c r="A82" s="118" t="s">
        <v>152</v>
      </c>
      <c r="B82" s="117"/>
      <c r="C82" s="336">
        <v>9570</v>
      </c>
      <c r="D82" s="371">
        <v>5223</v>
      </c>
      <c r="E82" s="307">
        <f t="shared" si="4"/>
        <v>4347</v>
      </c>
      <c r="F82" s="301">
        <f t="shared" si="5"/>
        <v>83.228029867892019</v>
      </c>
      <c r="G82" s="307">
        <v>5927</v>
      </c>
      <c r="H82" s="307">
        <v>2456</v>
      </c>
      <c r="I82" s="307">
        <f t="shared" si="6"/>
        <v>3471</v>
      </c>
      <c r="J82" s="301">
        <f t="shared" si="7"/>
        <v>141.32736156351791</v>
      </c>
    </row>
    <row r="83" spans="1:10" x14ac:dyDescent="0.2">
      <c r="A83" s="118" t="s">
        <v>153</v>
      </c>
      <c r="B83" s="117"/>
      <c r="C83" s="336">
        <v>127</v>
      </c>
      <c r="D83" s="371">
        <v>102</v>
      </c>
      <c r="E83" s="307">
        <f t="shared" si="4"/>
        <v>25</v>
      </c>
      <c r="F83" s="301">
        <f t="shared" si="5"/>
        <v>24.509803921568633</v>
      </c>
      <c r="G83" s="307">
        <v>51</v>
      </c>
      <c r="H83" s="307">
        <v>18</v>
      </c>
      <c r="I83" s="307">
        <f t="shared" si="6"/>
        <v>33</v>
      </c>
      <c r="J83" s="301">
        <f t="shared" si="7"/>
        <v>183.33333333333331</v>
      </c>
    </row>
    <row r="84" spans="1:10" x14ac:dyDescent="0.2">
      <c r="A84" s="118" t="s">
        <v>154</v>
      </c>
      <c r="B84" s="117"/>
      <c r="C84" s="336">
        <v>279</v>
      </c>
      <c r="D84" s="371">
        <v>210</v>
      </c>
      <c r="E84" s="307">
        <f t="shared" si="4"/>
        <v>69</v>
      </c>
      <c r="F84" s="301">
        <f t="shared" si="5"/>
        <v>32.857142857142861</v>
      </c>
      <c r="G84" s="307">
        <v>163</v>
      </c>
      <c r="H84" s="307">
        <v>102</v>
      </c>
      <c r="I84" s="307">
        <f t="shared" si="6"/>
        <v>61</v>
      </c>
      <c r="J84" s="301">
        <f t="shared" si="7"/>
        <v>59.803921568627459</v>
      </c>
    </row>
    <row r="85" spans="1:10" x14ac:dyDescent="0.2">
      <c r="A85" s="118" t="s">
        <v>155</v>
      </c>
      <c r="B85" s="117"/>
      <c r="C85" s="336">
        <v>10817</v>
      </c>
      <c r="D85" s="371">
        <v>5153</v>
      </c>
      <c r="E85" s="307">
        <f t="shared" si="4"/>
        <v>5664</v>
      </c>
      <c r="F85" s="301">
        <f t="shared" si="5"/>
        <v>109.91655346400157</v>
      </c>
      <c r="G85" s="307">
        <v>8925</v>
      </c>
      <c r="H85" s="307">
        <v>3780</v>
      </c>
      <c r="I85" s="307">
        <f t="shared" si="6"/>
        <v>5145</v>
      </c>
      <c r="J85" s="301">
        <f t="shared" si="7"/>
        <v>136.11111111111111</v>
      </c>
    </row>
    <row r="86" spans="1:10" x14ac:dyDescent="0.2">
      <c r="A86" s="118" t="s">
        <v>156</v>
      </c>
      <c r="B86" s="117"/>
      <c r="C86" s="336">
        <v>108</v>
      </c>
      <c r="D86" s="371">
        <v>128</v>
      </c>
      <c r="E86" s="307">
        <f t="shared" si="4"/>
        <v>-20</v>
      </c>
      <c r="F86" s="301">
        <f t="shared" si="5"/>
        <v>-15.625</v>
      </c>
      <c r="G86" s="307">
        <v>51</v>
      </c>
      <c r="H86" s="307">
        <v>73</v>
      </c>
      <c r="I86" s="307">
        <f t="shared" si="6"/>
        <v>-22</v>
      </c>
      <c r="J86" s="301">
        <f t="shared" si="7"/>
        <v>-30.136986301369859</v>
      </c>
    </row>
    <row r="87" spans="1:10" x14ac:dyDescent="0.2">
      <c r="A87" s="118" t="s">
        <v>157</v>
      </c>
      <c r="B87" s="117"/>
      <c r="C87" s="336">
        <v>2107</v>
      </c>
      <c r="D87" s="371">
        <v>1089</v>
      </c>
      <c r="E87" s="307">
        <f t="shared" si="4"/>
        <v>1018</v>
      </c>
      <c r="F87" s="301">
        <f t="shared" si="5"/>
        <v>93.480257116620749</v>
      </c>
      <c r="G87" s="307">
        <v>1665</v>
      </c>
      <c r="H87" s="307">
        <v>685</v>
      </c>
      <c r="I87" s="307">
        <f t="shared" si="6"/>
        <v>980</v>
      </c>
      <c r="J87" s="301">
        <f t="shared" si="7"/>
        <v>143.06569343065692</v>
      </c>
    </row>
    <row r="88" spans="1:10" x14ac:dyDescent="0.2">
      <c r="A88" s="118" t="s">
        <v>158</v>
      </c>
      <c r="B88" s="117"/>
      <c r="C88" s="336">
        <v>10109</v>
      </c>
      <c r="D88" s="371">
        <v>6284</v>
      </c>
      <c r="E88" s="307">
        <f t="shared" si="4"/>
        <v>3825</v>
      </c>
      <c r="F88" s="301">
        <f t="shared" si="5"/>
        <v>60.868873329089752</v>
      </c>
      <c r="G88" s="307">
        <v>7987</v>
      </c>
      <c r="H88" s="307">
        <v>5182</v>
      </c>
      <c r="I88" s="307">
        <f t="shared" si="6"/>
        <v>2805</v>
      </c>
      <c r="J88" s="301">
        <f t="shared" si="7"/>
        <v>54.129679660362797</v>
      </c>
    </row>
    <row r="89" spans="1:10" x14ac:dyDescent="0.2">
      <c r="A89" s="118" t="s">
        <v>103</v>
      </c>
      <c r="B89" s="117"/>
      <c r="C89" s="336">
        <v>1045</v>
      </c>
      <c r="D89" s="371">
        <v>958</v>
      </c>
      <c r="E89" s="307">
        <f t="shared" si="4"/>
        <v>87</v>
      </c>
      <c r="F89" s="301">
        <f t="shared" si="5"/>
        <v>9.0814196242171192</v>
      </c>
      <c r="G89" s="307">
        <v>431</v>
      </c>
      <c r="H89" s="307">
        <v>298</v>
      </c>
      <c r="I89" s="307">
        <f t="shared" si="6"/>
        <v>133</v>
      </c>
      <c r="J89" s="301">
        <f t="shared" si="7"/>
        <v>44.630872483221481</v>
      </c>
    </row>
    <row r="90" spans="1:10" x14ac:dyDescent="0.2">
      <c r="A90" s="118" t="s">
        <v>159</v>
      </c>
      <c r="B90" s="117"/>
      <c r="C90" s="336">
        <v>299</v>
      </c>
      <c r="D90" s="371">
        <v>240</v>
      </c>
      <c r="E90" s="307">
        <f t="shared" si="4"/>
        <v>59</v>
      </c>
      <c r="F90" s="301">
        <f t="shared" si="5"/>
        <v>24.583333333333329</v>
      </c>
      <c r="G90" s="307">
        <v>129</v>
      </c>
      <c r="H90" s="307">
        <v>75</v>
      </c>
      <c r="I90" s="307">
        <f t="shared" si="6"/>
        <v>54</v>
      </c>
      <c r="J90" s="301">
        <f t="shared" si="7"/>
        <v>72</v>
      </c>
    </row>
    <row r="91" spans="1:10" x14ac:dyDescent="0.2">
      <c r="A91" s="118" t="s">
        <v>160</v>
      </c>
      <c r="B91" s="117"/>
      <c r="C91" s="336">
        <v>4864</v>
      </c>
      <c r="D91" s="371">
        <v>4479</v>
      </c>
      <c r="E91" s="307">
        <f t="shared" si="4"/>
        <v>385</v>
      </c>
      <c r="F91" s="301">
        <f t="shared" si="5"/>
        <v>8.5956686760437577</v>
      </c>
      <c r="G91" s="307">
        <v>2856</v>
      </c>
      <c r="H91" s="307">
        <v>2658</v>
      </c>
      <c r="I91" s="307">
        <f t="shared" si="6"/>
        <v>198</v>
      </c>
      <c r="J91" s="301">
        <f t="shared" si="7"/>
        <v>7.4492099322799135</v>
      </c>
    </row>
    <row r="92" spans="1:10" x14ac:dyDescent="0.2">
      <c r="A92" s="118" t="s">
        <v>161</v>
      </c>
      <c r="B92" s="117"/>
      <c r="C92" s="336">
        <v>317</v>
      </c>
      <c r="D92" s="371">
        <v>222</v>
      </c>
      <c r="E92" s="307">
        <f t="shared" si="4"/>
        <v>95</v>
      </c>
      <c r="F92" s="301">
        <f t="shared" si="5"/>
        <v>42.792792792792795</v>
      </c>
      <c r="G92" s="307">
        <v>197</v>
      </c>
      <c r="H92" s="307">
        <v>106</v>
      </c>
      <c r="I92" s="307">
        <f t="shared" si="6"/>
        <v>91</v>
      </c>
      <c r="J92" s="301">
        <f t="shared" si="7"/>
        <v>85.84905660377359</v>
      </c>
    </row>
    <row r="93" spans="1:10" x14ac:dyDescent="0.2">
      <c r="A93" s="118" t="s">
        <v>162</v>
      </c>
      <c r="B93" s="117"/>
      <c r="C93" s="336">
        <v>80</v>
      </c>
      <c r="D93" s="383">
        <v>72</v>
      </c>
      <c r="E93" s="307">
        <f t="shared" si="4"/>
        <v>8</v>
      </c>
      <c r="F93" s="301">
        <f t="shared" si="5"/>
        <v>11.111111111111114</v>
      </c>
      <c r="G93" s="307">
        <v>52</v>
      </c>
      <c r="H93" s="307">
        <v>55</v>
      </c>
      <c r="I93" s="307">
        <f t="shared" si="6"/>
        <v>-3</v>
      </c>
      <c r="J93" s="301">
        <f t="shared" si="7"/>
        <v>-5.4545454545454533</v>
      </c>
    </row>
    <row r="94" spans="1:10" x14ac:dyDescent="0.2">
      <c r="A94" s="118" t="s">
        <v>163</v>
      </c>
      <c r="B94" s="117"/>
      <c r="C94" s="330">
        <v>37641</v>
      </c>
      <c r="D94" s="330">
        <v>23617</v>
      </c>
      <c r="E94" s="307">
        <f t="shared" si="4"/>
        <v>14024</v>
      </c>
      <c r="F94" s="301">
        <f t="shared" si="5"/>
        <v>59.380954397256204</v>
      </c>
      <c r="G94" s="307">
        <v>31820</v>
      </c>
      <c r="H94" s="307">
        <f>H69-SUM(H71:H93)</f>
        <v>19734</v>
      </c>
      <c r="I94" s="307">
        <f t="shared" si="6"/>
        <v>12086</v>
      </c>
      <c r="J94" s="301">
        <f t="shared" si="7"/>
        <v>61.244552548900373</v>
      </c>
    </row>
    <row r="95" spans="1:10" x14ac:dyDescent="0.2">
      <c r="A95" s="118"/>
      <c r="B95" s="117"/>
      <c r="C95" s="330"/>
      <c r="D95" s="330"/>
      <c r="E95" s="308"/>
      <c r="F95" s="300"/>
      <c r="G95" s="307"/>
      <c r="H95" s="307"/>
      <c r="I95" s="308"/>
      <c r="J95" s="300"/>
    </row>
    <row r="96" spans="1:10" x14ac:dyDescent="0.2">
      <c r="A96" s="120" t="s">
        <v>164</v>
      </c>
      <c r="B96" s="115"/>
      <c r="C96" s="332">
        <v>50012</v>
      </c>
      <c r="D96" s="388">
        <v>48974</v>
      </c>
      <c r="E96" s="308">
        <f t="shared" si="4"/>
        <v>1038</v>
      </c>
      <c r="F96" s="300">
        <f t="shared" si="5"/>
        <v>2.1194919753338439</v>
      </c>
      <c r="G96" s="308">
        <v>10566</v>
      </c>
      <c r="H96" s="308">
        <v>11077</v>
      </c>
      <c r="I96" s="308">
        <f t="shared" si="6"/>
        <v>-511</v>
      </c>
      <c r="J96" s="300">
        <f t="shared" si="7"/>
        <v>-4.6131624085943912</v>
      </c>
    </row>
    <row r="97" spans="1:10" x14ac:dyDescent="0.2">
      <c r="B97" s="117"/>
      <c r="C97" s="330"/>
      <c r="D97" s="330"/>
      <c r="E97" s="308"/>
      <c r="F97" s="300"/>
      <c r="G97" s="307"/>
      <c r="H97" s="307"/>
      <c r="I97" s="308"/>
      <c r="J97" s="300"/>
    </row>
    <row r="98" spans="1:10" x14ac:dyDescent="0.2">
      <c r="A98" s="118" t="s">
        <v>165</v>
      </c>
      <c r="B98" s="117"/>
      <c r="C98" s="336">
        <v>1414</v>
      </c>
      <c r="D98" s="383">
        <v>1386</v>
      </c>
      <c r="E98" s="307">
        <f t="shared" si="4"/>
        <v>28</v>
      </c>
      <c r="F98" s="301">
        <f t="shared" si="5"/>
        <v>2.0202020202020208</v>
      </c>
      <c r="G98" s="307">
        <v>452</v>
      </c>
      <c r="H98" s="307">
        <v>401</v>
      </c>
      <c r="I98" s="307">
        <f t="shared" si="6"/>
        <v>51</v>
      </c>
      <c r="J98" s="301">
        <f t="shared" si="7"/>
        <v>12.718204488778056</v>
      </c>
    </row>
    <row r="99" spans="1:10" x14ac:dyDescent="0.2">
      <c r="A99" s="118" t="s">
        <v>166</v>
      </c>
      <c r="B99" s="117"/>
      <c r="C99" s="336">
        <v>299</v>
      </c>
      <c r="D99" s="383">
        <v>284</v>
      </c>
      <c r="E99" s="307">
        <f t="shared" si="4"/>
        <v>15</v>
      </c>
      <c r="F99" s="301">
        <f t="shared" si="5"/>
        <v>5.2816901408450718</v>
      </c>
      <c r="G99" s="307">
        <v>112</v>
      </c>
      <c r="H99" s="307">
        <v>95</v>
      </c>
      <c r="I99" s="307">
        <f t="shared" si="6"/>
        <v>17</v>
      </c>
      <c r="J99" s="301">
        <f t="shared" si="7"/>
        <v>17.89473684210526</v>
      </c>
    </row>
    <row r="100" spans="1:10" x14ac:dyDescent="0.2">
      <c r="A100" s="118" t="s">
        <v>102</v>
      </c>
      <c r="B100" s="117"/>
      <c r="C100" s="336">
        <v>8588</v>
      </c>
      <c r="D100" s="383">
        <v>9252</v>
      </c>
      <c r="E100" s="307">
        <f t="shared" si="4"/>
        <v>-664</v>
      </c>
      <c r="F100" s="301">
        <f t="shared" si="5"/>
        <v>-7.1768266320795533</v>
      </c>
      <c r="G100" s="307">
        <v>1630</v>
      </c>
      <c r="H100" s="307">
        <v>3096</v>
      </c>
      <c r="I100" s="307">
        <f t="shared" si="6"/>
        <v>-1466</v>
      </c>
      <c r="J100" s="301">
        <f t="shared" si="7"/>
        <v>-47.351421188630489</v>
      </c>
    </row>
    <row r="101" spans="1:10" x14ac:dyDescent="0.2">
      <c r="A101" s="118" t="s">
        <v>167</v>
      </c>
      <c r="B101" s="117"/>
      <c r="C101" s="336">
        <v>1376</v>
      </c>
      <c r="D101" s="383">
        <v>1008</v>
      </c>
      <c r="E101" s="307">
        <f t="shared" si="4"/>
        <v>368</v>
      </c>
      <c r="F101" s="301">
        <f t="shared" si="5"/>
        <v>36.507936507936506</v>
      </c>
      <c r="G101" s="307">
        <v>560</v>
      </c>
      <c r="H101" s="307">
        <v>280</v>
      </c>
      <c r="I101" s="307">
        <f t="shared" si="6"/>
        <v>280</v>
      </c>
      <c r="J101" s="301">
        <f t="shared" si="7"/>
        <v>100</v>
      </c>
    </row>
    <row r="102" spans="1:10" x14ac:dyDescent="0.2">
      <c r="A102" s="118" t="s">
        <v>168</v>
      </c>
      <c r="B102" s="117"/>
      <c r="C102" s="336">
        <v>325</v>
      </c>
      <c r="D102" s="383">
        <v>286</v>
      </c>
      <c r="E102" s="307">
        <f t="shared" si="4"/>
        <v>39</v>
      </c>
      <c r="F102" s="301">
        <f t="shared" si="5"/>
        <v>13.63636363636364</v>
      </c>
      <c r="G102" s="307">
        <v>130</v>
      </c>
      <c r="H102" s="307">
        <v>109</v>
      </c>
      <c r="I102" s="307">
        <f t="shared" si="6"/>
        <v>21</v>
      </c>
      <c r="J102" s="301">
        <f t="shared" si="7"/>
        <v>19.266055045871553</v>
      </c>
    </row>
    <row r="103" spans="1:10" x14ac:dyDescent="0.2">
      <c r="A103" s="118" t="s">
        <v>169</v>
      </c>
      <c r="B103" s="117"/>
      <c r="C103" s="336">
        <v>165</v>
      </c>
      <c r="D103" s="383">
        <v>108</v>
      </c>
      <c r="E103" s="307">
        <f t="shared" si="4"/>
        <v>57</v>
      </c>
      <c r="F103" s="301">
        <f t="shared" si="5"/>
        <v>52.777777777777771</v>
      </c>
      <c r="G103" s="307">
        <v>116</v>
      </c>
      <c r="H103" s="307">
        <v>47</v>
      </c>
      <c r="I103" s="307">
        <f t="shared" si="6"/>
        <v>69</v>
      </c>
      <c r="J103" s="301">
        <f t="shared" si="7"/>
        <v>146.80851063829786</v>
      </c>
    </row>
    <row r="104" spans="1:10" x14ac:dyDescent="0.2">
      <c r="A104" s="118" t="s">
        <v>96</v>
      </c>
      <c r="B104" s="117"/>
      <c r="C104" s="336">
        <v>3665</v>
      </c>
      <c r="D104" s="383">
        <v>3726</v>
      </c>
      <c r="E104" s="307">
        <f t="shared" si="4"/>
        <v>-61</v>
      </c>
      <c r="F104" s="301">
        <f t="shared" si="5"/>
        <v>-1.637144390767574</v>
      </c>
      <c r="G104" s="307">
        <v>807</v>
      </c>
      <c r="H104" s="307">
        <v>701</v>
      </c>
      <c r="I104" s="307">
        <f t="shared" si="6"/>
        <v>106</v>
      </c>
      <c r="J104" s="301">
        <f t="shared" si="7"/>
        <v>15.121255349500714</v>
      </c>
    </row>
    <row r="105" spans="1:10" x14ac:dyDescent="0.2">
      <c r="A105" s="118" t="s">
        <v>170</v>
      </c>
      <c r="B105" s="117"/>
      <c r="C105" s="336">
        <v>2529</v>
      </c>
      <c r="D105" s="383">
        <v>2321</v>
      </c>
      <c r="E105" s="307">
        <f t="shared" si="4"/>
        <v>208</v>
      </c>
      <c r="F105" s="301">
        <f t="shared" si="5"/>
        <v>8.9616544592847873</v>
      </c>
      <c r="G105" s="307">
        <v>922</v>
      </c>
      <c r="H105" s="307">
        <v>743</v>
      </c>
      <c r="I105" s="307">
        <f t="shared" si="6"/>
        <v>179</v>
      </c>
      <c r="J105" s="301">
        <f t="shared" si="7"/>
        <v>24.091520861372814</v>
      </c>
    </row>
    <row r="106" spans="1:10" x14ac:dyDescent="0.2">
      <c r="A106" s="118" t="s">
        <v>171</v>
      </c>
      <c r="B106" s="117"/>
      <c r="C106" s="336">
        <v>4550</v>
      </c>
      <c r="D106" s="383">
        <v>4758</v>
      </c>
      <c r="E106" s="307">
        <f t="shared" si="4"/>
        <v>-208</v>
      </c>
      <c r="F106" s="301">
        <f t="shared" si="5"/>
        <v>-4.3715846994535497</v>
      </c>
      <c r="G106" s="307">
        <v>494</v>
      </c>
      <c r="H106" s="307">
        <v>2031</v>
      </c>
      <c r="I106" s="307">
        <f t="shared" si="6"/>
        <v>-1537</v>
      </c>
      <c r="J106" s="301">
        <f t="shared" si="7"/>
        <v>-75.677006400787789</v>
      </c>
    </row>
    <row r="107" spans="1:10" x14ac:dyDescent="0.2">
      <c r="A107" s="118" t="s">
        <v>172</v>
      </c>
      <c r="B107" s="117"/>
      <c r="C107" s="336">
        <v>98</v>
      </c>
      <c r="D107" s="383">
        <v>96</v>
      </c>
      <c r="E107" s="307">
        <f t="shared" si="4"/>
        <v>2</v>
      </c>
      <c r="F107" s="301">
        <f t="shared" si="5"/>
        <v>2.0833333333333286</v>
      </c>
      <c r="G107" s="307">
        <v>56</v>
      </c>
      <c r="H107" s="307">
        <v>47</v>
      </c>
      <c r="I107" s="307">
        <f t="shared" si="6"/>
        <v>9</v>
      </c>
      <c r="J107" s="301">
        <f t="shared" si="7"/>
        <v>19.148936170212764</v>
      </c>
    </row>
    <row r="108" spans="1:10" x14ac:dyDescent="0.2">
      <c r="A108" s="329" t="s">
        <v>173</v>
      </c>
      <c r="B108" s="117"/>
      <c r="C108" s="336">
        <v>232</v>
      </c>
      <c r="D108" s="383">
        <v>257</v>
      </c>
      <c r="E108" s="307">
        <f t="shared" si="4"/>
        <v>-25</v>
      </c>
      <c r="F108" s="301">
        <f t="shared" si="5"/>
        <v>-9.7276264591439627</v>
      </c>
      <c r="G108" s="307">
        <v>41</v>
      </c>
      <c r="H108" s="307">
        <v>85</v>
      </c>
      <c r="I108" s="307">
        <f t="shared" si="6"/>
        <v>-44</v>
      </c>
      <c r="J108" s="301">
        <f t="shared" si="7"/>
        <v>-51.764705882352942</v>
      </c>
    </row>
    <row r="109" spans="1:10" x14ac:dyDescent="0.2">
      <c r="A109" s="118" t="s">
        <v>174</v>
      </c>
      <c r="B109" s="117"/>
      <c r="C109" s="336">
        <v>848</v>
      </c>
      <c r="D109" s="383">
        <v>747</v>
      </c>
      <c r="E109" s="307">
        <f t="shared" si="4"/>
        <v>101</v>
      </c>
      <c r="F109" s="301">
        <f t="shared" si="5"/>
        <v>13.520749665327983</v>
      </c>
      <c r="G109" s="307">
        <v>350</v>
      </c>
      <c r="H109" s="307">
        <v>265</v>
      </c>
      <c r="I109" s="307">
        <f t="shared" si="6"/>
        <v>85</v>
      </c>
      <c r="J109" s="301">
        <f t="shared" si="7"/>
        <v>32.075471698113205</v>
      </c>
    </row>
    <row r="110" spans="1:10" x14ac:dyDescent="0.2">
      <c r="A110" s="118" t="s">
        <v>175</v>
      </c>
      <c r="B110" s="117"/>
      <c r="C110" s="336">
        <v>148</v>
      </c>
      <c r="D110" s="383">
        <v>114</v>
      </c>
      <c r="E110" s="307">
        <f t="shared" si="4"/>
        <v>34</v>
      </c>
      <c r="F110" s="301">
        <f t="shared" si="5"/>
        <v>29.824561403508767</v>
      </c>
      <c r="G110" s="307">
        <v>49</v>
      </c>
      <c r="H110" s="307">
        <v>17</v>
      </c>
      <c r="I110" s="307">
        <f t="shared" si="6"/>
        <v>32</v>
      </c>
      <c r="J110" s="301">
        <f t="shared" si="7"/>
        <v>188.23529411764707</v>
      </c>
    </row>
    <row r="111" spans="1:10" x14ac:dyDescent="0.2">
      <c r="A111" s="118" t="s">
        <v>176</v>
      </c>
      <c r="B111" s="117"/>
      <c r="C111" s="336">
        <v>913</v>
      </c>
      <c r="D111" s="383">
        <v>807</v>
      </c>
      <c r="E111" s="307">
        <f t="shared" si="4"/>
        <v>106</v>
      </c>
      <c r="F111" s="301">
        <f t="shared" si="5"/>
        <v>13.13506815365551</v>
      </c>
      <c r="G111" s="307">
        <v>589</v>
      </c>
      <c r="H111" s="307">
        <v>429</v>
      </c>
      <c r="I111" s="307">
        <f t="shared" si="6"/>
        <v>160</v>
      </c>
      <c r="J111" s="301">
        <f t="shared" si="7"/>
        <v>37.296037296037298</v>
      </c>
    </row>
    <row r="112" spans="1:10" x14ac:dyDescent="0.2">
      <c r="A112" s="118" t="s">
        <v>105</v>
      </c>
      <c r="B112" s="117"/>
      <c r="C112" s="336">
        <v>22271</v>
      </c>
      <c r="D112" s="383">
        <v>21504</v>
      </c>
      <c r="E112" s="307">
        <f t="shared" si="4"/>
        <v>767</v>
      </c>
      <c r="F112" s="301">
        <f t="shared" si="5"/>
        <v>3.5667782738095184</v>
      </c>
      <c r="G112" s="307">
        <v>3239</v>
      </c>
      <c r="H112" s="307">
        <v>1981</v>
      </c>
      <c r="I112" s="307">
        <f t="shared" si="6"/>
        <v>1258</v>
      </c>
      <c r="J112" s="301">
        <f t="shared" si="7"/>
        <v>63.503281171125707</v>
      </c>
    </row>
    <row r="113" spans="1:10" x14ac:dyDescent="0.2">
      <c r="A113" s="118" t="s">
        <v>177</v>
      </c>
      <c r="B113" s="117"/>
      <c r="C113" s="330">
        <v>2591</v>
      </c>
      <c r="D113" s="330">
        <v>2320</v>
      </c>
      <c r="E113" s="307">
        <f t="shared" si="4"/>
        <v>271</v>
      </c>
      <c r="F113" s="301">
        <f t="shared" si="5"/>
        <v>11.681034482758619</v>
      </c>
      <c r="G113" s="307">
        <v>1019</v>
      </c>
      <c r="H113" s="307">
        <f>H96-SUM(H98:H112)</f>
        <v>750</v>
      </c>
      <c r="I113" s="307">
        <f t="shared" si="6"/>
        <v>269</v>
      </c>
      <c r="J113" s="301">
        <f t="shared" si="7"/>
        <v>35.866666666666674</v>
      </c>
    </row>
    <row r="114" spans="1:10" x14ac:dyDescent="0.2">
      <c r="A114" s="118"/>
      <c r="B114" s="117"/>
      <c r="C114" s="330"/>
      <c r="D114" s="330"/>
      <c r="E114" s="308"/>
      <c r="F114" s="300"/>
      <c r="G114" s="332"/>
      <c r="H114" s="307"/>
      <c r="I114" s="308"/>
      <c r="J114" s="300"/>
    </row>
    <row r="115" spans="1:10" x14ac:dyDescent="0.2">
      <c r="A115" s="120" t="s">
        <v>178</v>
      </c>
      <c r="B115" s="115"/>
      <c r="C115" s="332">
        <v>669260</v>
      </c>
      <c r="D115" s="388">
        <v>206879</v>
      </c>
      <c r="E115" s="308">
        <f t="shared" si="4"/>
        <v>462381</v>
      </c>
      <c r="F115" s="300">
        <f t="shared" si="5"/>
        <v>223.50311051387524</v>
      </c>
      <c r="G115" s="308">
        <v>573971</v>
      </c>
      <c r="H115" s="308">
        <v>133046</v>
      </c>
      <c r="I115" s="308">
        <f t="shared" si="6"/>
        <v>440925</v>
      </c>
      <c r="J115" s="300">
        <f t="shared" si="7"/>
        <v>331.40793409798113</v>
      </c>
    </row>
    <row r="116" spans="1:10" x14ac:dyDescent="0.2">
      <c r="B116" s="117"/>
      <c r="C116" s="330"/>
      <c r="D116" s="330"/>
      <c r="E116" s="308"/>
      <c r="F116" s="300"/>
      <c r="G116" s="307"/>
      <c r="H116" s="307"/>
      <c r="I116" s="308"/>
      <c r="J116" s="300"/>
    </row>
    <row r="117" spans="1:10" x14ac:dyDescent="0.2">
      <c r="A117" s="118" t="s">
        <v>179</v>
      </c>
      <c r="B117" s="117"/>
      <c r="C117" s="336">
        <v>94585</v>
      </c>
      <c r="D117" s="371">
        <v>12297</v>
      </c>
      <c r="E117" s="307">
        <f t="shared" si="4"/>
        <v>82288</v>
      </c>
      <c r="F117" s="301">
        <f t="shared" si="5"/>
        <v>669.17134260388718</v>
      </c>
      <c r="G117" s="307">
        <v>89773</v>
      </c>
      <c r="H117" s="307">
        <v>10480</v>
      </c>
      <c r="I117" s="307">
        <f t="shared" si="6"/>
        <v>79293</v>
      </c>
      <c r="J117" s="301">
        <f t="shared" si="7"/>
        <v>756.61259541984737</v>
      </c>
    </row>
    <row r="118" spans="1:10" x14ac:dyDescent="0.2">
      <c r="A118" s="118" t="s">
        <v>180</v>
      </c>
      <c r="B118" s="117"/>
      <c r="C118" s="336">
        <v>4468</v>
      </c>
      <c r="D118" s="371">
        <v>2982</v>
      </c>
      <c r="E118" s="307">
        <f t="shared" si="4"/>
        <v>1486</v>
      </c>
      <c r="F118" s="301">
        <f t="shared" si="5"/>
        <v>49.832327297116024</v>
      </c>
      <c r="G118" s="307">
        <v>3582</v>
      </c>
      <c r="H118" s="307">
        <v>2276</v>
      </c>
      <c r="I118" s="307">
        <f t="shared" si="6"/>
        <v>1306</v>
      </c>
      <c r="J118" s="301">
        <f t="shared" si="7"/>
        <v>57.381370826010539</v>
      </c>
    </row>
    <row r="119" spans="1:10" x14ac:dyDescent="0.2">
      <c r="A119" s="118" t="s">
        <v>181</v>
      </c>
      <c r="B119" s="117"/>
      <c r="C119" s="336">
        <v>3373</v>
      </c>
      <c r="D119" s="371">
        <v>2138</v>
      </c>
      <c r="E119" s="307">
        <f t="shared" si="4"/>
        <v>1235</v>
      </c>
      <c r="F119" s="301">
        <f t="shared" si="5"/>
        <v>57.76426566884939</v>
      </c>
      <c r="G119" s="307">
        <v>2475</v>
      </c>
      <c r="H119" s="307">
        <v>1342</v>
      </c>
      <c r="I119" s="307">
        <f t="shared" si="6"/>
        <v>1133</v>
      </c>
      <c r="J119" s="301">
        <f t="shared" si="7"/>
        <v>84.426229508196712</v>
      </c>
    </row>
    <row r="120" spans="1:10" x14ac:dyDescent="0.2">
      <c r="A120" s="118" t="s">
        <v>109</v>
      </c>
      <c r="B120" s="117"/>
      <c r="C120" s="336">
        <v>25202</v>
      </c>
      <c r="D120" s="383">
        <v>22453</v>
      </c>
      <c r="E120" s="307">
        <f t="shared" si="4"/>
        <v>2749</v>
      </c>
      <c r="F120" s="301">
        <f t="shared" si="5"/>
        <v>12.243352781365516</v>
      </c>
      <c r="G120" s="307">
        <v>10053</v>
      </c>
      <c r="H120" s="307">
        <v>8925</v>
      </c>
      <c r="I120" s="307">
        <f t="shared" si="6"/>
        <v>1128</v>
      </c>
      <c r="J120" s="301">
        <f t="shared" si="7"/>
        <v>12.638655462184872</v>
      </c>
    </row>
    <row r="121" spans="1:10" x14ac:dyDescent="0.2">
      <c r="A121" s="118" t="s">
        <v>182</v>
      </c>
      <c r="B121" s="117"/>
      <c r="C121" s="336">
        <v>6541</v>
      </c>
      <c r="D121" s="383">
        <v>5312</v>
      </c>
      <c r="E121" s="307">
        <f t="shared" si="4"/>
        <v>1229</v>
      </c>
      <c r="F121" s="301">
        <f t="shared" si="5"/>
        <v>23.136295180722897</v>
      </c>
      <c r="G121" s="307">
        <v>3357</v>
      </c>
      <c r="H121" s="307">
        <v>2262</v>
      </c>
      <c r="I121" s="307">
        <f t="shared" si="6"/>
        <v>1095</v>
      </c>
      <c r="J121" s="301">
        <f t="shared" si="7"/>
        <v>48.408488063660485</v>
      </c>
    </row>
    <row r="122" spans="1:10" x14ac:dyDescent="0.2">
      <c r="A122" s="118" t="s">
        <v>183</v>
      </c>
      <c r="B122" s="117"/>
      <c r="C122" s="336">
        <v>24168</v>
      </c>
      <c r="D122" s="383">
        <v>20462</v>
      </c>
      <c r="E122" s="307">
        <f t="shared" si="4"/>
        <v>3706</v>
      </c>
      <c r="F122" s="301">
        <f t="shared" si="5"/>
        <v>18.111621542371225</v>
      </c>
      <c r="G122" s="307">
        <v>10146</v>
      </c>
      <c r="H122" s="307">
        <v>8524</v>
      </c>
      <c r="I122" s="307">
        <f t="shared" si="6"/>
        <v>1622</v>
      </c>
      <c r="J122" s="301">
        <f t="shared" si="7"/>
        <v>19.028625058657909</v>
      </c>
    </row>
    <row r="123" spans="1:10" x14ac:dyDescent="0.2">
      <c r="A123" s="118" t="s">
        <v>184</v>
      </c>
      <c r="B123" s="117"/>
      <c r="C123" s="336">
        <v>2309</v>
      </c>
      <c r="D123" s="383">
        <v>2384</v>
      </c>
      <c r="E123" s="307">
        <f t="shared" si="4"/>
        <v>-75</v>
      </c>
      <c r="F123" s="301">
        <f t="shared" si="5"/>
        <v>-3.145973154362423</v>
      </c>
      <c r="G123" s="307">
        <v>764</v>
      </c>
      <c r="H123" s="307">
        <v>927</v>
      </c>
      <c r="I123" s="307">
        <f t="shared" si="6"/>
        <v>-163</v>
      </c>
      <c r="J123" s="301">
        <f t="shared" si="7"/>
        <v>-17.583603020496227</v>
      </c>
    </row>
    <row r="124" spans="1:10" x14ac:dyDescent="0.2">
      <c r="A124" s="118" t="s">
        <v>185</v>
      </c>
      <c r="B124" s="117"/>
      <c r="C124" s="336">
        <v>71704</v>
      </c>
      <c r="D124" s="383">
        <v>7183</v>
      </c>
      <c r="E124" s="307">
        <f t="shared" si="4"/>
        <v>64521</v>
      </c>
      <c r="F124" s="301">
        <f t="shared" si="5"/>
        <v>898.24585827648616</v>
      </c>
      <c r="G124" s="307">
        <v>66960</v>
      </c>
      <c r="H124" s="307">
        <v>4693</v>
      </c>
      <c r="I124" s="307">
        <f t="shared" si="6"/>
        <v>62267</v>
      </c>
      <c r="J124" s="301">
        <f t="shared" si="7"/>
        <v>1326.8058810995099</v>
      </c>
    </row>
    <row r="125" spans="1:10" x14ac:dyDescent="0.2">
      <c r="A125" s="118" t="s">
        <v>186</v>
      </c>
      <c r="B125" s="117"/>
      <c r="C125" s="336">
        <v>18998</v>
      </c>
      <c r="D125" s="383">
        <v>6859</v>
      </c>
      <c r="E125" s="307">
        <f t="shared" si="4"/>
        <v>12139</v>
      </c>
      <c r="F125" s="301">
        <f t="shared" si="5"/>
        <v>176.97915147980757</v>
      </c>
      <c r="G125" s="307">
        <v>16213</v>
      </c>
      <c r="H125" s="307">
        <v>4528</v>
      </c>
      <c r="I125" s="307">
        <f t="shared" si="6"/>
        <v>11685</v>
      </c>
      <c r="J125" s="301">
        <f t="shared" si="7"/>
        <v>258.06095406360424</v>
      </c>
    </row>
    <row r="126" spans="1:10" x14ac:dyDescent="0.2">
      <c r="A126" s="118" t="s">
        <v>187</v>
      </c>
      <c r="B126" s="117"/>
      <c r="C126" s="336">
        <v>2549</v>
      </c>
      <c r="D126" s="383">
        <v>2437</v>
      </c>
      <c r="E126" s="307">
        <f t="shared" si="4"/>
        <v>112</v>
      </c>
      <c r="F126" s="301">
        <f t="shared" si="5"/>
        <v>4.5958145260566283</v>
      </c>
      <c r="G126" s="307">
        <v>1163</v>
      </c>
      <c r="H126" s="307">
        <v>1026</v>
      </c>
      <c r="I126" s="307">
        <f t="shared" si="6"/>
        <v>137</v>
      </c>
      <c r="J126" s="301">
        <f t="shared" si="7"/>
        <v>13.352826510721243</v>
      </c>
    </row>
    <row r="127" spans="1:10" x14ac:dyDescent="0.2">
      <c r="A127" s="118" t="s">
        <v>188</v>
      </c>
      <c r="B127" s="117"/>
      <c r="C127" s="336">
        <v>6680</v>
      </c>
      <c r="D127" s="383">
        <v>6494</v>
      </c>
      <c r="E127" s="307">
        <f t="shared" si="4"/>
        <v>186</v>
      </c>
      <c r="F127" s="301">
        <f t="shared" si="5"/>
        <v>2.8641823221435203</v>
      </c>
      <c r="G127" s="307">
        <v>745</v>
      </c>
      <c r="H127" s="307">
        <v>437</v>
      </c>
      <c r="I127" s="307">
        <f t="shared" si="6"/>
        <v>308</v>
      </c>
      <c r="J127" s="301">
        <f t="shared" si="7"/>
        <v>70.480549199084663</v>
      </c>
    </row>
    <row r="128" spans="1:10" x14ac:dyDescent="0.2">
      <c r="A128" s="118" t="s">
        <v>189</v>
      </c>
      <c r="B128" s="117"/>
      <c r="C128" s="336">
        <v>930</v>
      </c>
      <c r="D128" s="383">
        <v>578</v>
      </c>
      <c r="E128" s="307">
        <f t="shared" si="4"/>
        <v>352</v>
      </c>
      <c r="F128" s="301">
        <f t="shared" si="5"/>
        <v>60.899653979238764</v>
      </c>
      <c r="G128" s="307">
        <v>730</v>
      </c>
      <c r="H128" s="307">
        <v>353</v>
      </c>
      <c r="I128" s="307">
        <f t="shared" si="6"/>
        <v>377</v>
      </c>
      <c r="J128" s="301">
        <f t="shared" si="7"/>
        <v>106.79886685552407</v>
      </c>
    </row>
    <row r="129" spans="1:10" x14ac:dyDescent="0.2">
      <c r="A129" s="118" t="s">
        <v>190</v>
      </c>
      <c r="B129" s="117"/>
      <c r="C129" s="336">
        <v>2256</v>
      </c>
      <c r="D129" s="383">
        <v>1686</v>
      </c>
      <c r="E129" s="307">
        <f t="shared" si="4"/>
        <v>570</v>
      </c>
      <c r="F129" s="301">
        <f t="shared" si="5"/>
        <v>33.807829181494668</v>
      </c>
      <c r="G129" s="307">
        <v>1363</v>
      </c>
      <c r="H129" s="307">
        <v>791</v>
      </c>
      <c r="I129" s="307">
        <f t="shared" si="6"/>
        <v>572</v>
      </c>
      <c r="J129" s="301">
        <f t="shared" si="7"/>
        <v>72.313527180783808</v>
      </c>
    </row>
    <row r="130" spans="1:10" x14ac:dyDescent="0.2">
      <c r="A130" s="118" t="s">
        <v>191</v>
      </c>
      <c r="B130" s="117"/>
      <c r="C130" s="336">
        <v>2032</v>
      </c>
      <c r="D130" s="383">
        <v>2491</v>
      </c>
      <c r="E130" s="307">
        <f t="shared" si="4"/>
        <v>-459</v>
      </c>
      <c r="F130" s="301">
        <f t="shared" si="5"/>
        <v>-18.426334805299078</v>
      </c>
      <c r="G130" s="307">
        <v>1028</v>
      </c>
      <c r="H130" s="307">
        <v>1388</v>
      </c>
      <c r="I130" s="307">
        <f t="shared" si="6"/>
        <v>-360</v>
      </c>
      <c r="J130" s="301">
        <f t="shared" si="7"/>
        <v>-25.936599423631122</v>
      </c>
    </row>
    <row r="131" spans="1:10" x14ac:dyDescent="0.2">
      <c r="A131" s="118" t="s">
        <v>225</v>
      </c>
      <c r="B131" s="117"/>
      <c r="C131" s="336">
        <v>659</v>
      </c>
      <c r="D131" s="383">
        <v>587</v>
      </c>
      <c r="E131" s="307">
        <f t="shared" si="4"/>
        <v>72</v>
      </c>
      <c r="F131" s="301">
        <f t="shared" si="5"/>
        <v>12.265758091993192</v>
      </c>
      <c r="G131" s="307">
        <v>243</v>
      </c>
      <c r="H131" s="307">
        <v>199</v>
      </c>
      <c r="I131" s="307">
        <f t="shared" si="6"/>
        <v>44</v>
      </c>
      <c r="J131" s="301">
        <f t="shared" si="7"/>
        <v>22.110552763819101</v>
      </c>
    </row>
    <row r="132" spans="1:10" x14ac:dyDescent="0.2">
      <c r="A132" s="118" t="s">
        <v>192</v>
      </c>
      <c r="B132" s="117"/>
      <c r="C132" s="336">
        <v>277</v>
      </c>
      <c r="D132" s="383">
        <v>277</v>
      </c>
      <c r="E132" s="307">
        <f t="shared" si="4"/>
        <v>0</v>
      </c>
      <c r="F132" s="301">
        <f t="shared" si="5"/>
        <v>0</v>
      </c>
      <c r="G132" s="307">
        <v>13</v>
      </c>
      <c r="H132" s="307">
        <v>-9</v>
      </c>
      <c r="I132" s="307">
        <f t="shared" si="6"/>
        <v>22</v>
      </c>
      <c r="J132" s="301">
        <f t="shared" si="7"/>
        <v>-244.44444444444446</v>
      </c>
    </row>
    <row r="133" spans="1:10" x14ac:dyDescent="0.2">
      <c r="A133" s="118" t="s">
        <v>193</v>
      </c>
      <c r="B133" s="117"/>
      <c r="C133" s="336">
        <v>6904</v>
      </c>
      <c r="D133" s="383">
        <v>6038</v>
      </c>
      <c r="E133" s="307">
        <f t="shared" si="4"/>
        <v>866</v>
      </c>
      <c r="F133" s="301">
        <f t="shared" si="5"/>
        <v>14.342497515733683</v>
      </c>
      <c r="G133" s="307">
        <v>1972</v>
      </c>
      <c r="H133" s="307">
        <v>1568</v>
      </c>
      <c r="I133" s="307">
        <f t="shared" si="6"/>
        <v>404</v>
      </c>
      <c r="J133" s="301">
        <f t="shared" si="7"/>
        <v>25.765306122448976</v>
      </c>
    </row>
    <row r="134" spans="1:10" x14ac:dyDescent="0.2">
      <c r="A134" s="118" t="s">
        <v>194</v>
      </c>
      <c r="B134" s="117"/>
      <c r="C134" s="336">
        <v>2290</v>
      </c>
      <c r="D134" s="383">
        <v>1562</v>
      </c>
      <c r="E134" s="307">
        <f t="shared" si="4"/>
        <v>728</v>
      </c>
      <c r="F134" s="301">
        <f t="shared" si="5"/>
        <v>46.60691421254802</v>
      </c>
      <c r="G134" s="307">
        <v>908</v>
      </c>
      <c r="H134" s="307">
        <v>804</v>
      </c>
      <c r="I134" s="307">
        <f t="shared" si="6"/>
        <v>104</v>
      </c>
      <c r="J134" s="301">
        <f t="shared" si="7"/>
        <v>12.93532338308458</v>
      </c>
    </row>
    <row r="135" spans="1:10" x14ac:dyDescent="0.2">
      <c r="A135" s="118" t="s">
        <v>195</v>
      </c>
      <c r="B135" s="117"/>
      <c r="C135" s="336">
        <v>8245</v>
      </c>
      <c r="D135" s="383">
        <v>4213</v>
      </c>
      <c r="E135" s="307">
        <f t="shared" si="4"/>
        <v>4032</v>
      </c>
      <c r="F135" s="301">
        <f t="shared" si="5"/>
        <v>95.703774032755746</v>
      </c>
      <c r="G135" s="307">
        <v>7008</v>
      </c>
      <c r="H135" s="307">
        <v>3067</v>
      </c>
      <c r="I135" s="307">
        <f t="shared" si="6"/>
        <v>3941</v>
      </c>
      <c r="J135" s="301">
        <f t="shared" si="7"/>
        <v>128.49690251059667</v>
      </c>
    </row>
    <row r="136" spans="1:10" x14ac:dyDescent="0.2">
      <c r="A136" s="118" t="s">
        <v>196</v>
      </c>
      <c r="B136" s="117"/>
      <c r="C136" s="336">
        <v>24707</v>
      </c>
      <c r="D136" s="383">
        <v>8024</v>
      </c>
      <c r="E136" s="307">
        <f t="shared" si="4"/>
        <v>16683</v>
      </c>
      <c r="F136" s="301">
        <f t="shared" si="5"/>
        <v>207.91375872382849</v>
      </c>
      <c r="G136" s="307">
        <v>21434</v>
      </c>
      <c r="H136" s="307">
        <v>5871</v>
      </c>
      <c r="I136" s="307">
        <f t="shared" si="6"/>
        <v>15563</v>
      </c>
      <c r="J136" s="301">
        <f t="shared" si="7"/>
        <v>265.0826094362119</v>
      </c>
    </row>
    <row r="137" spans="1:10" x14ac:dyDescent="0.2">
      <c r="A137" s="118" t="s">
        <v>197</v>
      </c>
      <c r="B137" s="117"/>
      <c r="C137" s="336">
        <v>1746</v>
      </c>
      <c r="D137" s="383">
        <v>1569</v>
      </c>
      <c r="E137" s="307">
        <f t="shared" si="4"/>
        <v>177</v>
      </c>
      <c r="F137" s="301">
        <f t="shared" si="5"/>
        <v>11.281070745697903</v>
      </c>
      <c r="G137" s="307">
        <v>649</v>
      </c>
      <c r="H137" s="307">
        <v>730</v>
      </c>
      <c r="I137" s="307">
        <f t="shared" si="6"/>
        <v>-81</v>
      </c>
      <c r="J137" s="301">
        <f t="shared" si="7"/>
        <v>-11.095890410958901</v>
      </c>
    </row>
    <row r="138" spans="1:10" x14ac:dyDescent="0.2">
      <c r="A138" s="118" t="s">
        <v>198</v>
      </c>
      <c r="B138" s="117"/>
      <c r="C138" s="336">
        <v>3358</v>
      </c>
      <c r="D138" s="383">
        <v>2340</v>
      </c>
      <c r="E138" s="307">
        <f t="shared" si="4"/>
        <v>1018</v>
      </c>
      <c r="F138" s="301">
        <f t="shared" si="5"/>
        <v>43.504273504273499</v>
      </c>
      <c r="G138" s="307">
        <v>1268</v>
      </c>
      <c r="H138" s="307">
        <v>865</v>
      </c>
      <c r="I138" s="307">
        <f t="shared" si="6"/>
        <v>403</v>
      </c>
      <c r="J138" s="301">
        <f t="shared" si="7"/>
        <v>46.589595375722553</v>
      </c>
    </row>
    <row r="139" spans="1:10" x14ac:dyDescent="0.2">
      <c r="A139" s="118" t="s">
        <v>199</v>
      </c>
      <c r="B139" s="117"/>
      <c r="C139" s="336">
        <v>972</v>
      </c>
      <c r="D139" s="383">
        <v>964</v>
      </c>
      <c r="E139" s="307">
        <f t="shared" si="4"/>
        <v>8</v>
      </c>
      <c r="F139" s="301">
        <f t="shared" si="5"/>
        <v>0.82987551867219622</v>
      </c>
      <c r="G139" s="307">
        <v>215</v>
      </c>
      <c r="H139" s="307">
        <v>264</v>
      </c>
      <c r="I139" s="307">
        <f t="shared" si="6"/>
        <v>-49</v>
      </c>
      <c r="J139" s="301">
        <f t="shared" si="7"/>
        <v>-18.560606060606062</v>
      </c>
    </row>
    <row r="140" spans="1:10" x14ac:dyDescent="0.2">
      <c r="A140" s="118" t="s">
        <v>226</v>
      </c>
      <c r="B140" s="117"/>
      <c r="C140" s="336">
        <v>326379</v>
      </c>
      <c r="D140" s="383">
        <v>64705</v>
      </c>
      <c r="E140" s="307">
        <f t="shared" si="4"/>
        <v>261674</v>
      </c>
      <c r="F140" s="301">
        <f t="shared" si="5"/>
        <v>404.41078741982847</v>
      </c>
      <c r="G140" s="307">
        <v>316313</v>
      </c>
      <c r="H140" s="307">
        <v>61982</v>
      </c>
      <c r="I140" s="307">
        <f t="shared" si="6"/>
        <v>254331</v>
      </c>
      <c r="J140" s="301">
        <f t="shared" si="7"/>
        <v>410.33041850859928</v>
      </c>
    </row>
    <row r="141" spans="1:10" x14ac:dyDescent="0.2">
      <c r="A141" s="118" t="s">
        <v>227</v>
      </c>
      <c r="B141" s="117"/>
      <c r="C141" s="336">
        <v>1194</v>
      </c>
      <c r="D141" s="383">
        <v>652</v>
      </c>
      <c r="E141" s="307">
        <f t="shared" ref="E141:E162" si="8">C141-D141</f>
        <v>542</v>
      </c>
      <c r="F141" s="301">
        <f t="shared" ref="F141:F162" si="9">(100*C141/D141)-100</f>
        <v>83.128834355828218</v>
      </c>
      <c r="G141" s="307">
        <v>847</v>
      </c>
      <c r="H141" s="307">
        <v>463</v>
      </c>
      <c r="I141" s="307">
        <f t="shared" ref="I141:I162" si="10">G141-H141</f>
        <v>384</v>
      </c>
      <c r="J141" s="301">
        <f t="shared" ref="J141:J162" si="11">(100*G141/H141)-100</f>
        <v>82.937365010799141</v>
      </c>
    </row>
    <row r="142" spans="1:10" x14ac:dyDescent="0.2">
      <c r="A142" s="118" t="s">
        <v>106</v>
      </c>
      <c r="B142" s="117"/>
      <c r="C142" s="336">
        <v>3237</v>
      </c>
      <c r="D142" s="383">
        <v>3069</v>
      </c>
      <c r="E142" s="307">
        <f t="shared" si="8"/>
        <v>168</v>
      </c>
      <c r="F142" s="301">
        <f t="shared" si="9"/>
        <v>5.474095796676437</v>
      </c>
      <c r="G142" s="307">
        <v>1026</v>
      </c>
      <c r="H142" s="307">
        <v>806</v>
      </c>
      <c r="I142" s="307">
        <f t="shared" si="10"/>
        <v>220</v>
      </c>
      <c r="J142" s="301">
        <f t="shared" si="11"/>
        <v>27.295285359801483</v>
      </c>
    </row>
    <row r="143" spans="1:10" x14ac:dyDescent="0.2">
      <c r="A143" s="118" t="s">
        <v>200</v>
      </c>
      <c r="B143" s="117"/>
      <c r="C143" s="336">
        <v>589</v>
      </c>
      <c r="D143" s="383">
        <v>455</v>
      </c>
      <c r="E143" s="307">
        <f t="shared" si="8"/>
        <v>134</v>
      </c>
      <c r="F143" s="301">
        <f t="shared" si="9"/>
        <v>29.45054945054946</v>
      </c>
      <c r="G143" s="307">
        <v>277</v>
      </c>
      <c r="H143" s="307">
        <v>129</v>
      </c>
      <c r="I143" s="307">
        <f t="shared" si="10"/>
        <v>148</v>
      </c>
      <c r="J143" s="301">
        <f t="shared" si="11"/>
        <v>114.72868217054264</v>
      </c>
    </row>
    <row r="144" spans="1:10" x14ac:dyDescent="0.2">
      <c r="A144" s="329" t="s">
        <v>222</v>
      </c>
      <c r="B144" s="117"/>
      <c r="C144" s="336">
        <v>3390</v>
      </c>
      <c r="D144" s="383">
        <v>2776</v>
      </c>
      <c r="E144" s="307">
        <f t="shared" si="8"/>
        <v>614</v>
      </c>
      <c r="F144" s="301">
        <f t="shared" si="9"/>
        <v>22.118155619596536</v>
      </c>
      <c r="G144" s="307">
        <v>1645</v>
      </c>
      <c r="H144" s="307">
        <v>1087</v>
      </c>
      <c r="I144" s="307">
        <f t="shared" si="10"/>
        <v>558</v>
      </c>
      <c r="J144" s="301">
        <f t="shared" si="11"/>
        <v>51.333946642134322</v>
      </c>
    </row>
    <row r="145" spans="1:10" x14ac:dyDescent="0.2">
      <c r="A145" s="118" t="s">
        <v>201</v>
      </c>
      <c r="B145" s="117"/>
      <c r="C145" s="336">
        <v>4566</v>
      </c>
      <c r="D145" s="383">
        <v>3775</v>
      </c>
      <c r="E145" s="307">
        <f t="shared" si="8"/>
        <v>791</v>
      </c>
      <c r="F145" s="301">
        <f t="shared" si="9"/>
        <v>20.953642384105962</v>
      </c>
      <c r="G145" s="307">
        <v>2646</v>
      </c>
      <c r="H145" s="307">
        <v>1811</v>
      </c>
      <c r="I145" s="307">
        <f t="shared" si="10"/>
        <v>835</v>
      </c>
      <c r="J145" s="301">
        <f t="shared" si="11"/>
        <v>46.107123136388736</v>
      </c>
    </row>
    <row r="146" spans="1:10" x14ac:dyDescent="0.2">
      <c r="A146" s="118" t="s">
        <v>202</v>
      </c>
      <c r="B146" s="117"/>
      <c r="C146" s="330">
        <v>14952</v>
      </c>
      <c r="D146" s="330">
        <v>10117</v>
      </c>
      <c r="E146" s="307">
        <f t="shared" si="8"/>
        <v>4835</v>
      </c>
      <c r="F146" s="301">
        <f t="shared" si="9"/>
        <v>47.790847089058019</v>
      </c>
      <c r="G146" s="307">
        <v>9155</v>
      </c>
      <c r="H146" s="307">
        <f>H115-SUM(H117:H145)</f>
        <v>5457</v>
      </c>
      <c r="I146" s="307">
        <f t="shared" si="10"/>
        <v>3698</v>
      </c>
      <c r="J146" s="301">
        <f t="shared" si="11"/>
        <v>67.766171889316468</v>
      </c>
    </row>
    <row r="147" spans="1:10" x14ac:dyDescent="0.2">
      <c r="B147" s="117"/>
      <c r="C147" s="330"/>
      <c r="D147" s="330"/>
      <c r="E147" s="308"/>
      <c r="F147" s="300"/>
      <c r="G147" s="307"/>
      <c r="H147" s="307"/>
      <c r="I147" s="308"/>
      <c r="J147" s="300"/>
    </row>
    <row r="148" spans="1:10" x14ac:dyDescent="0.2">
      <c r="A148" s="114" t="s">
        <v>203</v>
      </c>
      <c r="B148" s="115"/>
      <c r="C148" s="332">
        <v>4256</v>
      </c>
      <c r="D148" s="388">
        <v>3865</v>
      </c>
      <c r="E148" s="308">
        <f t="shared" si="8"/>
        <v>391</v>
      </c>
      <c r="F148" s="300">
        <f t="shared" si="9"/>
        <v>10.11642949547219</v>
      </c>
      <c r="G148" s="308">
        <v>1411</v>
      </c>
      <c r="H148" s="308">
        <v>882</v>
      </c>
      <c r="I148" s="308">
        <f t="shared" si="10"/>
        <v>529</v>
      </c>
      <c r="J148" s="300">
        <f t="shared" si="11"/>
        <v>59.977324263038554</v>
      </c>
    </row>
    <row r="149" spans="1:10" x14ac:dyDescent="0.2">
      <c r="B149" s="117"/>
      <c r="C149" s="298"/>
      <c r="D149" s="298"/>
      <c r="E149" s="308"/>
      <c r="F149" s="300"/>
      <c r="G149" s="307"/>
      <c r="H149" s="307"/>
      <c r="I149" s="308"/>
      <c r="J149" s="300"/>
    </row>
    <row r="150" spans="1:10" x14ac:dyDescent="0.2">
      <c r="A150" s="118" t="s">
        <v>98</v>
      </c>
      <c r="B150" s="117"/>
      <c r="C150" s="336">
        <v>3392</v>
      </c>
      <c r="D150" s="383">
        <v>3063</v>
      </c>
      <c r="E150" s="307">
        <f t="shared" si="8"/>
        <v>329</v>
      </c>
      <c r="F150" s="301">
        <f t="shared" si="9"/>
        <v>10.741103493307222</v>
      </c>
      <c r="G150" s="307">
        <v>1170</v>
      </c>
      <c r="H150" s="307">
        <v>751</v>
      </c>
      <c r="I150" s="307">
        <f t="shared" si="10"/>
        <v>419</v>
      </c>
      <c r="J150" s="301">
        <f t="shared" si="11"/>
        <v>55.792276964047943</v>
      </c>
    </row>
    <row r="151" spans="1:10" x14ac:dyDescent="0.2">
      <c r="A151" s="118" t="s">
        <v>204</v>
      </c>
      <c r="B151" s="117"/>
      <c r="C151" s="336">
        <v>768</v>
      </c>
      <c r="D151" s="383">
        <v>686</v>
      </c>
      <c r="E151" s="307">
        <f t="shared" si="8"/>
        <v>82</v>
      </c>
      <c r="F151" s="301">
        <f t="shared" si="9"/>
        <v>11.953352769679299</v>
      </c>
      <c r="G151" s="307">
        <v>254</v>
      </c>
      <c r="H151" s="307">
        <v>128</v>
      </c>
      <c r="I151" s="307">
        <f t="shared" si="10"/>
        <v>126</v>
      </c>
      <c r="J151" s="301">
        <f t="shared" si="11"/>
        <v>98.4375</v>
      </c>
    </row>
    <row r="152" spans="1:10" x14ac:dyDescent="0.2">
      <c r="A152" s="118" t="s">
        <v>205</v>
      </c>
      <c r="B152" s="117"/>
      <c r="C152" s="383">
        <v>96</v>
      </c>
      <c r="D152" s="383">
        <v>116</v>
      </c>
      <c r="E152" s="307">
        <f t="shared" si="8"/>
        <v>-20</v>
      </c>
      <c r="F152" s="301">
        <f t="shared" si="9"/>
        <v>-17.241379310344826</v>
      </c>
      <c r="G152" s="307">
        <v>-13</v>
      </c>
      <c r="H152" s="307">
        <f>H148-H150-H151</f>
        <v>3</v>
      </c>
      <c r="I152" s="307">
        <f t="shared" si="10"/>
        <v>-16</v>
      </c>
      <c r="J152" s="301">
        <f t="shared" si="11"/>
        <v>-533.33333333333326</v>
      </c>
    </row>
    <row r="153" spans="1:10" x14ac:dyDescent="0.2">
      <c r="B153" s="117"/>
      <c r="C153" s="298"/>
      <c r="D153" s="298"/>
      <c r="E153" s="308"/>
      <c r="F153" s="300"/>
      <c r="G153" s="332"/>
      <c r="H153" s="307"/>
      <c r="I153" s="308"/>
      <c r="J153" s="300"/>
    </row>
    <row r="154" spans="1:10" x14ac:dyDescent="0.2">
      <c r="A154" s="116" t="s">
        <v>206</v>
      </c>
      <c r="B154" s="115"/>
      <c r="C154" s="332">
        <v>2422</v>
      </c>
      <c r="D154" s="298"/>
      <c r="E154" s="298">
        <v>0</v>
      </c>
      <c r="F154" s="298">
        <v>0</v>
      </c>
      <c r="G154" s="308">
        <v>-15</v>
      </c>
      <c r="H154" s="298">
        <v>0</v>
      </c>
      <c r="I154" s="298">
        <v>0</v>
      </c>
      <c r="J154" s="298">
        <v>0</v>
      </c>
    </row>
    <row r="155" spans="1:10" x14ac:dyDescent="0.2">
      <c r="A155" s="116"/>
      <c r="B155" s="115"/>
      <c r="C155" s="332"/>
      <c r="D155" s="298"/>
      <c r="E155" s="308"/>
      <c r="F155" s="308"/>
      <c r="G155" s="332"/>
      <c r="H155" s="308"/>
      <c r="I155" s="308"/>
      <c r="J155" s="308"/>
    </row>
    <row r="156" spans="1:10" x14ac:dyDescent="0.2">
      <c r="A156" s="116" t="s">
        <v>207</v>
      </c>
      <c r="B156" s="115"/>
      <c r="C156" s="332">
        <v>25721</v>
      </c>
      <c r="D156" s="298"/>
      <c r="E156" s="298">
        <v>0</v>
      </c>
      <c r="F156" s="298">
        <v>0</v>
      </c>
      <c r="G156" s="308">
        <v>16652</v>
      </c>
      <c r="H156" s="298">
        <v>0</v>
      </c>
      <c r="I156" s="298">
        <v>0</v>
      </c>
      <c r="J156" s="298">
        <v>0</v>
      </c>
    </row>
    <row r="157" spans="1:10" x14ac:dyDescent="0.2">
      <c r="A157" s="116"/>
      <c r="B157" s="115"/>
      <c r="C157" s="298"/>
      <c r="D157" s="298"/>
      <c r="E157" s="308"/>
      <c r="F157" s="308"/>
      <c r="G157" s="332"/>
      <c r="H157" s="308"/>
      <c r="I157" s="308"/>
      <c r="J157" s="308"/>
    </row>
    <row r="158" spans="1:10" x14ac:dyDescent="0.2">
      <c r="A158" s="116" t="s">
        <v>208</v>
      </c>
      <c r="B158" s="115"/>
      <c r="C158" s="332">
        <v>0</v>
      </c>
      <c r="D158" s="298"/>
      <c r="E158" s="298">
        <v>0</v>
      </c>
      <c r="F158" s="298">
        <v>0</v>
      </c>
      <c r="G158" s="332">
        <v>0</v>
      </c>
      <c r="H158" s="298">
        <v>0</v>
      </c>
      <c r="I158" s="298">
        <v>0</v>
      </c>
      <c r="J158" s="298">
        <v>0</v>
      </c>
    </row>
    <row r="159" spans="1:10" x14ac:dyDescent="0.2">
      <c r="A159" s="116"/>
      <c r="B159" s="115"/>
      <c r="C159" s="332"/>
      <c r="D159" s="298"/>
      <c r="E159" s="308"/>
      <c r="F159" s="300"/>
      <c r="G159" s="332"/>
      <c r="H159" s="338"/>
      <c r="I159" s="308"/>
      <c r="J159" s="300"/>
    </row>
    <row r="160" spans="1:10" x14ac:dyDescent="0.2">
      <c r="A160" s="116" t="s">
        <v>209</v>
      </c>
      <c r="B160" s="115"/>
      <c r="C160" s="332">
        <v>4502</v>
      </c>
      <c r="D160" s="298">
        <v>5772</v>
      </c>
      <c r="E160" s="298">
        <v>0</v>
      </c>
      <c r="F160" s="298">
        <v>0</v>
      </c>
      <c r="G160" s="308">
        <v>1508</v>
      </c>
      <c r="H160" s="308">
        <v>972</v>
      </c>
      <c r="I160" s="298">
        <v>0</v>
      </c>
      <c r="J160" s="298">
        <v>0</v>
      </c>
    </row>
    <row r="161" spans="1:10" x14ac:dyDescent="0.2">
      <c r="A161" s="114"/>
      <c r="B161" s="115"/>
      <c r="C161" s="298"/>
      <c r="D161" s="298"/>
      <c r="E161" s="308"/>
      <c r="F161" s="300"/>
      <c r="G161" s="308"/>
      <c r="H161" s="338"/>
      <c r="I161" s="308"/>
      <c r="J161" s="300"/>
    </row>
    <row r="162" spans="1:10" x14ac:dyDescent="0.2">
      <c r="A162" s="114" t="s">
        <v>82</v>
      </c>
      <c r="B162" s="115"/>
      <c r="C162" s="332">
        <v>2016241</v>
      </c>
      <c r="D162" s="388">
        <v>1342529</v>
      </c>
      <c r="E162" s="308">
        <f t="shared" si="8"/>
        <v>673712</v>
      </c>
      <c r="F162" s="300">
        <f t="shared" si="9"/>
        <v>50.182305186703616</v>
      </c>
      <c r="G162" s="431">
        <v>1156963</v>
      </c>
      <c r="H162" s="308">
        <v>576924</v>
      </c>
      <c r="I162" s="308">
        <f t="shared" si="10"/>
        <v>580039</v>
      </c>
      <c r="J162" s="300">
        <f t="shared" si="11"/>
        <v>100.5399324694414</v>
      </c>
    </row>
    <row r="163" spans="1:10" x14ac:dyDescent="0.2">
      <c r="C163" s="63"/>
      <c r="D163" s="63"/>
      <c r="E163" s="63"/>
    </row>
    <row r="164" spans="1:10" x14ac:dyDescent="0.2">
      <c r="A164" s="81"/>
      <c r="C164" s="60"/>
      <c r="D164" s="60"/>
      <c r="E164" s="60"/>
    </row>
    <row r="165" spans="1:10" x14ac:dyDescent="0.2">
      <c r="A165" s="66" t="s">
        <v>376</v>
      </c>
      <c r="C165" s="60"/>
      <c r="D165" s="60"/>
      <c r="E165" s="60"/>
    </row>
    <row r="166" spans="1:10" x14ac:dyDescent="0.2">
      <c r="A166" s="66" t="s">
        <v>397</v>
      </c>
      <c r="C166" s="60"/>
      <c r="D166" s="60"/>
      <c r="E166" s="60"/>
    </row>
    <row r="167" spans="1:10" x14ac:dyDescent="0.2">
      <c r="A167" s="66"/>
      <c r="C167" s="60"/>
      <c r="D167" s="60"/>
      <c r="E167" s="60"/>
    </row>
    <row r="168" spans="1:10" x14ac:dyDescent="0.2">
      <c r="A168" s="66"/>
      <c r="C168" s="60"/>
      <c r="D168" s="60"/>
      <c r="E168" s="60"/>
    </row>
    <row r="169" spans="1:10" hidden="1" x14ac:dyDescent="0.2">
      <c r="A169" s="66"/>
      <c r="C169" s="60"/>
      <c r="D169" s="60"/>
      <c r="E169" s="60"/>
    </row>
    <row r="170" spans="1:10" hidden="1" x14ac:dyDescent="0.2"/>
    <row r="171" spans="1:10" hidden="1" x14ac:dyDescent="0.2"/>
    <row r="172" spans="1:10" hidden="1" x14ac:dyDescent="0.2"/>
    <row r="173" spans="1:10" hidden="1" x14ac:dyDescent="0.2"/>
    <row r="174" spans="1:10" hidden="1" x14ac:dyDescent="0.2"/>
    <row r="175" spans="1:10" hidden="1" x14ac:dyDescent="0.2"/>
    <row r="176" spans="1:10"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sheetData>
  <mergeCells count="12">
    <mergeCell ref="A5:B8"/>
    <mergeCell ref="A3:J3"/>
    <mergeCell ref="E1:F1"/>
    <mergeCell ref="E7:F7"/>
    <mergeCell ref="C6:F6"/>
    <mergeCell ref="C7:C8"/>
    <mergeCell ref="D7:D8"/>
    <mergeCell ref="G6:J6"/>
    <mergeCell ref="G7:G8"/>
    <mergeCell ref="H7:H8"/>
    <mergeCell ref="I7:J7"/>
    <mergeCell ref="C5:J5"/>
  </mergeCells>
  <phoneticPr fontId="13" type="noConversion"/>
  <hyperlinks>
    <hyperlink ref="A1" location="Inhalt!A1" display="Inhalt"/>
  </hyperlinks>
  <printOptions horizontalCentered="1"/>
  <pageMargins left="0.39370078740157483" right="0.23622047244094491" top="0.19685039370078741" bottom="0.15748031496062992" header="0.15748031496062992" footer="0.15748031496062992"/>
  <pageSetup paperSize="9" scale="58" fitToHeight="2" orientation="portrait" r:id="rId1"/>
  <headerFooter alignWithMargins="0"/>
  <rowBreaks count="1" manualBreakCount="1">
    <brk id="9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8"/>
  <sheetViews>
    <sheetView showGridLines="0" showWhiteSpace="0" zoomScale="90" zoomScaleNormal="90" workbookViewId="0">
      <pane ySplit="8" topLeftCell="A9" activePane="bottomLeft" state="frozen"/>
      <selection pane="bottomLeft"/>
    </sheetView>
  </sheetViews>
  <sheetFormatPr baseColWidth="10" defaultColWidth="0" defaultRowHeight="12.75" zeroHeight="1" x14ac:dyDescent="0.2"/>
  <cols>
    <col min="1" max="1" width="44.7109375" style="297" customWidth="1"/>
    <col min="2" max="2" width="2.85546875" style="297" customWidth="1"/>
    <col min="3" max="4" width="14.7109375" style="297" customWidth="1"/>
    <col min="5" max="6" width="15.28515625" style="297" customWidth="1"/>
    <col min="7" max="8" width="14.7109375" style="297" customWidth="1"/>
    <col min="9" max="10" width="15.28515625" style="297" customWidth="1"/>
    <col min="11" max="11" width="0.85546875" style="297" customWidth="1"/>
    <col min="12" max="13" width="0" style="297" hidden="1" customWidth="1"/>
    <col min="14" max="16384" width="11.42578125" style="297" hidden="1"/>
  </cols>
  <sheetData>
    <row r="1" spans="1:13" x14ac:dyDescent="0.2">
      <c r="A1" s="253" t="s">
        <v>286</v>
      </c>
      <c r="E1" s="490"/>
      <c r="F1" s="490"/>
    </row>
    <row r="2" spans="1:13" ht="6.75" customHeight="1" x14ac:dyDescent="0.2"/>
    <row r="3" spans="1:13" ht="15" x14ac:dyDescent="0.2">
      <c r="A3" s="498" t="s">
        <v>418</v>
      </c>
      <c r="B3" s="498"/>
      <c r="C3" s="498"/>
      <c r="D3" s="498"/>
      <c r="E3" s="498"/>
      <c r="F3" s="498"/>
      <c r="G3" s="498"/>
      <c r="H3" s="498"/>
      <c r="I3" s="498"/>
      <c r="J3" s="498"/>
      <c r="K3" s="110"/>
      <c r="L3" s="110"/>
      <c r="M3" s="110"/>
    </row>
    <row r="4" spans="1:13" ht="6.75" customHeight="1" x14ac:dyDescent="0.2">
      <c r="A4" s="111"/>
      <c r="B4" s="111"/>
      <c r="C4" s="111"/>
      <c r="D4" s="111"/>
      <c r="E4" s="111"/>
      <c r="F4" s="111"/>
      <c r="G4" s="110"/>
      <c r="H4" s="110"/>
      <c r="I4" s="110"/>
      <c r="J4" s="110"/>
      <c r="K4" s="110"/>
      <c r="L4" s="110"/>
      <c r="M4" s="110"/>
    </row>
    <row r="5" spans="1:13" x14ac:dyDescent="0.2">
      <c r="A5" s="491" t="s">
        <v>409</v>
      </c>
      <c r="B5" s="471"/>
      <c r="C5" s="492" t="s">
        <v>61</v>
      </c>
      <c r="D5" s="493"/>
      <c r="E5" s="493"/>
      <c r="F5" s="493"/>
      <c r="G5" s="493"/>
      <c r="H5" s="493"/>
      <c r="I5" s="493"/>
      <c r="J5" s="493"/>
    </row>
    <row r="6" spans="1:13" x14ac:dyDescent="0.2">
      <c r="A6" s="491"/>
      <c r="B6" s="471"/>
      <c r="C6" s="492" t="s">
        <v>229</v>
      </c>
      <c r="D6" s="493"/>
      <c r="E6" s="493"/>
      <c r="F6" s="494"/>
      <c r="G6" s="492" t="s">
        <v>6</v>
      </c>
      <c r="H6" s="493"/>
      <c r="I6" s="493"/>
      <c r="J6" s="493"/>
    </row>
    <row r="7" spans="1:13" ht="12.75" customHeight="1" x14ac:dyDescent="0.2">
      <c r="A7" s="491"/>
      <c r="B7" s="471"/>
      <c r="C7" s="495" t="s">
        <v>396</v>
      </c>
      <c r="D7" s="495">
        <v>2014</v>
      </c>
      <c r="E7" s="496" t="s">
        <v>367</v>
      </c>
      <c r="F7" s="497"/>
      <c r="G7" s="495" t="s">
        <v>396</v>
      </c>
      <c r="H7" s="495">
        <v>2014</v>
      </c>
      <c r="I7" s="496" t="s">
        <v>367</v>
      </c>
      <c r="J7" s="497"/>
    </row>
    <row r="8" spans="1:13" x14ac:dyDescent="0.2">
      <c r="A8" s="476"/>
      <c r="B8" s="472"/>
      <c r="C8" s="495"/>
      <c r="D8" s="495"/>
      <c r="E8" s="282" t="s">
        <v>231</v>
      </c>
      <c r="F8" s="404" t="s">
        <v>232</v>
      </c>
      <c r="G8" s="495"/>
      <c r="H8" s="495"/>
      <c r="I8" s="282" t="s">
        <v>231</v>
      </c>
      <c r="J8" s="404" t="s">
        <v>232</v>
      </c>
    </row>
    <row r="9" spans="1:13" x14ac:dyDescent="0.2">
      <c r="A9" s="403"/>
      <c r="B9" s="403"/>
      <c r="C9" s="113"/>
      <c r="D9" s="113"/>
      <c r="E9" s="113"/>
      <c r="F9" s="113"/>
      <c r="H9" s="307"/>
    </row>
    <row r="10" spans="1:13" x14ac:dyDescent="0.2">
      <c r="A10" s="114" t="s">
        <v>114</v>
      </c>
      <c r="B10" s="115"/>
      <c r="C10" s="332">
        <v>1244218</v>
      </c>
      <c r="D10" s="388">
        <v>1113245</v>
      </c>
      <c r="E10" s="308">
        <f>C10-D10</f>
        <v>130973</v>
      </c>
      <c r="F10" s="300">
        <f>(100*C10/D10)-100</f>
        <v>11.764975364811875</v>
      </c>
      <c r="G10" s="308">
        <v>433019</v>
      </c>
      <c r="H10" s="308">
        <v>344771</v>
      </c>
      <c r="I10" s="308">
        <f>G10-H10</f>
        <v>88248</v>
      </c>
      <c r="J10" s="300">
        <f>(100*G10/H10)-100</f>
        <v>25.596120323345062</v>
      </c>
    </row>
    <row r="11" spans="1:13" x14ac:dyDescent="0.2">
      <c r="A11" s="109"/>
      <c r="B11" s="115"/>
      <c r="C11" s="298"/>
      <c r="D11" s="298"/>
      <c r="E11" s="308"/>
      <c r="F11" s="300"/>
      <c r="G11" s="307"/>
      <c r="H11" s="307"/>
      <c r="I11" s="308"/>
      <c r="J11" s="300"/>
    </row>
    <row r="12" spans="1:13" x14ac:dyDescent="0.2">
      <c r="A12" s="284" t="s">
        <v>235</v>
      </c>
      <c r="B12" s="305"/>
      <c r="C12" s="298"/>
      <c r="D12" s="298"/>
      <c r="E12" s="308"/>
      <c r="F12" s="300"/>
      <c r="G12" s="307"/>
      <c r="H12" s="307"/>
      <c r="I12" s="308"/>
      <c r="J12" s="300"/>
    </row>
    <row r="13" spans="1:13" x14ac:dyDescent="0.2">
      <c r="A13" s="329" t="s">
        <v>95</v>
      </c>
      <c r="B13" s="305"/>
      <c r="C13" s="336">
        <v>2833</v>
      </c>
      <c r="D13" s="371">
        <v>2821</v>
      </c>
      <c r="E13" s="307">
        <f t="shared" ref="E13:E77" si="0">C13-D13</f>
        <v>12</v>
      </c>
      <c r="F13" s="301">
        <f t="shared" ref="F13:F79" si="1">(100*C13/D13)-100</f>
        <v>0.42538107054235752</v>
      </c>
      <c r="G13" s="307">
        <v>839</v>
      </c>
      <c r="H13" s="307">
        <v>752</v>
      </c>
      <c r="I13" s="307">
        <f t="shared" ref="I13:I74" si="2">G13-H13</f>
        <v>87</v>
      </c>
      <c r="J13" s="301">
        <f t="shared" ref="J13:J74" si="3">(100*G13/H13)-100</f>
        <v>11.569148936170208</v>
      </c>
    </row>
    <row r="14" spans="1:13" ht="14.25" x14ac:dyDescent="0.2">
      <c r="A14" s="329" t="s">
        <v>132</v>
      </c>
      <c r="B14" s="119"/>
      <c r="C14" s="336">
        <v>86274</v>
      </c>
      <c r="D14" s="371">
        <v>80069</v>
      </c>
      <c r="E14" s="307">
        <f t="shared" si="0"/>
        <v>6205</v>
      </c>
      <c r="F14" s="301">
        <f t="shared" si="1"/>
        <v>7.7495659993255828</v>
      </c>
      <c r="G14" s="307">
        <v>39520</v>
      </c>
      <c r="H14" s="307">
        <v>34853</v>
      </c>
      <c r="I14" s="307">
        <f t="shared" si="2"/>
        <v>4667</v>
      </c>
      <c r="J14" s="301">
        <f t="shared" si="3"/>
        <v>13.390525923162997</v>
      </c>
    </row>
    <row r="15" spans="1:13" x14ac:dyDescent="0.2">
      <c r="A15" s="329" t="s">
        <v>116</v>
      </c>
      <c r="B15" s="305"/>
      <c r="C15" s="336">
        <v>2249</v>
      </c>
      <c r="D15" s="371">
        <v>2342</v>
      </c>
      <c r="E15" s="307">
        <f t="shared" ref="E15:E16" si="4">C15-D15</f>
        <v>-93</v>
      </c>
      <c r="F15" s="301">
        <f t="shared" ref="F15:F16" si="5">(100*C15/D15)-100</f>
        <v>-3.9709649871904418</v>
      </c>
      <c r="G15" s="307">
        <v>69</v>
      </c>
      <c r="H15" s="307">
        <v>152</v>
      </c>
      <c r="I15" s="307">
        <f t="shared" ref="I15:I16" si="6">G15-H15</f>
        <v>-83</v>
      </c>
      <c r="J15" s="301">
        <f t="shared" ref="J15:J16" si="7">(100*G15/H15)-100</f>
        <v>-54.60526315789474</v>
      </c>
    </row>
    <row r="16" spans="1:13" x14ac:dyDescent="0.2">
      <c r="A16" s="329" t="s">
        <v>210</v>
      </c>
      <c r="B16" s="305"/>
      <c r="C16" s="336">
        <v>120713</v>
      </c>
      <c r="D16" s="371">
        <v>122195</v>
      </c>
      <c r="E16" s="307">
        <f t="shared" si="4"/>
        <v>-1482</v>
      </c>
      <c r="F16" s="301">
        <f t="shared" si="5"/>
        <v>-1.2128155816522792</v>
      </c>
      <c r="G16" s="307">
        <v>-17560</v>
      </c>
      <c r="H16" s="307">
        <v>-26441</v>
      </c>
      <c r="I16" s="307">
        <f t="shared" si="6"/>
        <v>8881</v>
      </c>
      <c r="J16" s="301">
        <f t="shared" si="7"/>
        <v>-33.587988351423931</v>
      </c>
    </row>
    <row r="17" spans="1:10" x14ac:dyDescent="0.2">
      <c r="A17" s="329" t="s">
        <v>117</v>
      </c>
      <c r="B17" s="305"/>
      <c r="C17" s="336">
        <v>991</v>
      </c>
      <c r="D17" s="371">
        <v>1120</v>
      </c>
      <c r="E17" s="307">
        <f t="shared" si="0"/>
        <v>-129</v>
      </c>
      <c r="F17" s="301">
        <f t="shared" si="1"/>
        <v>-11.517857142857139</v>
      </c>
      <c r="G17" s="307">
        <v>222</v>
      </c>
      <c r="H17" s="307">
        <v>244</v>
      </c>
      <c r="I17" s="307">
        <f t="shared" si="2"/>
        <v>-22</v>
      </c>
      <c r="J17" s="301">
        <f t="shared" si="3"/>
        <v>-9.0163934426229559</v>
      </c>
    </row>
    <row r="18" spans="1:10" x14ac:dyDescent="0.2">
      <c r="A18" s="329" t="s">
        <v>118</v>
      </c>
      <c r="B18" s="305"/>
      <c r="C18" s="336">
        <v>2241</v>
      </c>
      <c r="D18" s="371">
        <v>2268</v>
      </c>
      <c r="E18" s="307">
        <f t="shared" si="0"/>
        <v>-27</v>
      </c>
      <c r="F18" s="301">
        <f t="shared" si="1"/>
        <v>-1.1904761904761898</v>
      </c>
      <c r="G18" s="307">
        <v>321</v>
      </c>
      <c r="H18" s="307">
        <v>229</v>
      </c>
      <c r="I18" s="307">
        <f t="shared" si="2"/>
        <v>92</v>
      </c>
      <c r="J18" s="301">
        <f t="shared" si="3"/>
        <v>40.17467248908298</v>
      </c>
    </row>
    <row r="19" spans="1:10" x14ac:dyDescent="0.2">
      <c r="A19" s="329" t="s">
        <v>108</v>
      </c>
      <c r="B19" s="305"/>
      <c r="C19" s="336">
        <v>14908</v>
      </c>
      <c r="D19" s="371">
        <v>15723</v>
      </c>
      <c r="E19" s="307">
        <f t="shared" si="0"/>
        <v>-815</v>
      </c>
      <c r="F19" s="301">
        <f t="shared" si="1"/>
        <v>-5.1834891560134793</v>
      </c>
      <c r="G19" s="307">
        <v>1988</v>
      </c>
      <c r="H19" s="307">
        <v>3452</v>
      </c>
      <c r="I19" s="307">
        <f t="shared" si="2"/>
        <v>-1464</v>
      </c>
      <c r="J19" s="301">
        <f t="shared" si="3"/>
        <v>-42.410196987253769</v>
      </c>
    </row>
    <row r="20" spans="1:10" x14ac:dyDescent="0.2">
      <c r="A20" s="329" t="s">
        <v>101</v>
      </c>
      <c r="B20" s="305"/>
      <c r="C20" s="336">
        <v>28256</v>
      </c>
      <c r="D20" s="371">
        <v>28752</v>
      </c>
      <c r="E20" s="307">
        <f t="shared" si="0"/>
        <v>-496</v>
      </c>
      <c r="F20" s="301">
        <f t="shared" si="1"/>
        <v>-1.725097384529775</v>
      </c>
      <c r="G20" s="307">
        <v>12338</v>
      </c>
      <c r="H20" s="307">
        <v>12372</v>
      </c>
      <c r="I20" s="307">
        <f t="shared" si="2"/>
        <v>-34</v>
      </c>
      <c r="J20" s="301">
        <f t="shared" si="3"/>
        <v>-0.2748140963465886</v>
      </c>
    </row>
    <row r="21" spans="1:10" x14ac:dyDescent="0.2">
      <c r="A21" s="329" t="s">
        <v>107</v>
      </c>
      <c r="B21" s="305"/>
      <c r="C21" s="336">
        <v>1941</v>
      </c>
      <c r="D21" s="371">
        <v>2010</v>
      </c>
      <c r="E21" s="307">
        <f t="shared" si="0"/>
        <v>-69</v>
      </c>
      <c r="F21" s="301">
        <f t="shared" si="1"/>
        <v>-3.4328358208955194</v>
      </c>
      <c r="G21" s="307">
        <v>458</v>
      </c>
      <c r="H21" s="307">
        <v>615</v>
      </c>
      <c r="I21" s="307">
        <f t="shared" si="2"/>
        <v>-157</v>
      </c>
      <c r="J21" s="301">
        <f t="shared" si="3"/>
        <v>-25.528455284552848</v>
      </c>
    </row>
    <row r="22" spans="1:10" x14ac:dyDescent="0.2">
      <c r="A22" s="329" t="s">
        <v>94</v>
      </c>
      <c r="B22" s="305"/>
      <c r="C22" s="336">
        <v>57191</v>
      </c>
      <c r="D22" s="371">
        <v>56700</v>
      </c>
      <c r="E22" s="307">
        <f t="shared" si="0"/>
        <v>491</v>
      </c>
      <c r="F22" s="301">
        <f t="shared" si="1"/>
        <v>0.86596119929453153</v>
      </c>
      <c r="G22" s="307">
        <v>23558</v>
      </c>
      <c r="H22" s="307">
        <v>25056</v>
      </c>
      <c r="I22" s="307">
        <f t="shared" si="2"/>
        <v>-1498</v>
      </c>
      <c r="J22" s="301">
        <f t="shared" si="3"/>
        <v>-5.9786079182630942</v>
      </c>
    </row>
    <row r="23" spans="1:10" x14ac:dyDescent="0.2">
      <c r="A23" s="329" t="s">
        <v>133</v>
      </c>
      <c r="B23" s="305"/>
      <c r="C23" s="336">
        <v>60980</v>
      </c>
      <c r="D23" s="383">
        <v>46090</v>
      </c>
      <c r="E23" s="307">
        <f t="shared" si="0"/>
        <v>14890</v>
      </c>
      <c r="F23" s="301">
        <f t="shared" si="1"/>
        <v>32.306357127359519</v>
      </c>
      <c r="G23" s="307">
        <v>39659</v>
      </c>
      <c r="H23" s="307">
        <v>28555</v>
      </c>
      <c r="I23" s="307">
        <f t="shared" si="2"/>
        <v>11104</v>
      </c>
      <c r="J23" s="301">
        <f t="shared" si="3"/>
        <v>38.886359656802654</v>
      </c>
    </row>
    <row r="24" spans="1:10" x14ac:dyDescent="0.2">
      <c r="A24" s="329" t="s">
        <v>119</v>
      </c>
      <c r="B24" s="305"/>
      <c r="C24" s="336">
        <v>6608</v>
      </c>
      <c r="D24" s="371">
        <v>7457</v>
      </c>
      <c r="E24" s="307">
        <f t="shared" si="0"/>
        <v>-849</v>
      </c>
      <c r="F24" s="301">
        <f t="shared" si="1"/>
        <v>-11.385275579991955</v>
      </c>
      <c r="G24" s="307">
        <v>1738</v>
      </c>
      <c r="H24" s="307">
        <v>1658</v>
      </c>
      <c r="I24" s="307">
        <f t="shared" si="2"/>
        <v>80</v>
      </c>
      <c r="J24" s="301">
        <f t="shared" si="3"/>
        <v>4.8250904704463267</v>
      </c>
    </row>
    <row r="25" spans="1:10" x14ac:dyDescent="0.2">
      <c r="A25" s="329" t="s">
        <v>120</v>
      </c>
      <c r="B25" s="305"/>
      <c r="C25" s="336">
        <v>9798</v>
      </c>
      <c r="D25" s="371">
        <v>8584</v>
      </c>
      <c r="E25" s="307">
        <f t="shared" si="0"/>
        <v>1214</v>
      </c>
      <c r="F25" s="301">
        <f t="shared" si="1"/>
        <v>14.142590866728796</v>
      </c>
      <c r="G25" s="307">
        <v>3976</v>
      </c>
      <c r="H25" s="307">
        <v>2273</v>
      </c>
      <c r="I25" s="307">
        <f t="shared" si="2"/>
        <v>1703</v>
      </c>
      <c r="J25" s="301">
        <f t="shared" si="3"/>
        <v>74.923009238891325</v>
      </c>
    </row>
    <row r="26" spans="1:10" x14ac:dyDescent="0.2">
      <c r="A26" s="329" t="s">
        <v>121</v>
      </c>
      <c r="B26" s="305"/>
      <c r="C26" s="336">
        <v>2680</v>
      </c>
      <c r="D26" s="371">
        <v>2390</v>
      </c>
      <c r="E26" s="307">
        <f t="shared" si="0"/>
        <v>290</v>
      </c>
      <c r="F26" s="301">
        <f t="shared" si="1"/>
        <v>12.13389121338912</v>
      </c>
      <c r="G26" s="307">
        <v>1191</v>
      </c>
      <c r="H26" s="307">
        <v>865</v>
      </c>
      <c r="I26" s="307">
        <f t="shared" si="2"/>
        <v>326</v>
      </c>
      <c r="J26" s="301">
        <f t="shared" si="3"/>
        <v>37.687861271676297</v>
      </c>
    </row>
    <row r="27" spans="1:10" x14ac:dyDescent="0.2">
      <c r="A27" s="329" t="s">
        <v>122</v>
      </c>
      <c r="B27" s="305"/>
      <c r="C27" s="336">
        <v>95</v>
      </c>
      <c r="D27" s="371">
        <v>92</v>
      </c>
      <c r="E27" s="307">
        <f t="shared" si="0"/>
        <v>3</v>
      </c>
      <c r="F27" s="301">
        <f t="shared" si="1"/>
        <v>3.2608695652173907</v>
      </c>
      <c r="G27" s="307">
        <v>20</v>
      </c>
      <c r="H27" s="307">
        <v>23</v>
      </c>
      <c r="I27" s="307">
        <f t="shared" si="2"/>
        <v>-3</v>
      </c>
      <c r="J27" s="301">
        <f t="shared" si="3"/>
        <v>-13.043478260869563</v>
      </c>
    </row>
    <row r="28" spans="1:10" x14ac:dyDescent="0.2">
      <c r="A28" s="329" t="s">
        <v>93</v>
      </c>
      <c r="B28" s="305"/>
      <c r="C28" s="336">
        <v>10512</v>
      </c>
      <c r="D28" s="371">
        <v>10197</v>
      </c>
      <c r="E28" s="307">
        <f t="shared" si="0"/>
        <v>315</v>
      </c>
      <c r="F28" s="301">
        <f t="shared" si="1"/>
        <v>3.0891438658428996</v>
      </c>
      <c r="G28" s="307">
        <v>2545</v>
      </c>
      <c r="H28" s="307">
        <v>2500</v>
      </c>
      <c r="I28" s="307">
        <f t="shared" si="2"/>
        <v>45</v>
      </c>
      <c r="J28" s="301">
        <f t="shared" si="3"/>
        <v>1.7999999999999972</v>
      </c>
    </row>
    <row r="29" spans="1:10" x14ac:dyDescent="0.2">
      <c r="A29" s="329" t="s">
        <v>90</v>
      </c>
      <c r="B29" s="305"/>
      <c r="C29" s="336">
        <v>10181</v>
      </c>
      <c r="D29" s="371">
        <v>10120</v>
      </c>
      <c r="E29" s="307">
        <f t="shared" si="0"/>
        <v>61</v>
      </c>
      <c r="F29" s="301">
        <f t="shared" si="1"/>
        <v>0.60276679841896907</v>
      </c>
      <c r="G29" s="307">
        <v>2520</v>
      </c>
      <c r="H29" s="307">
        <v>1225</v>
      </c>
      <c r="I29" s="307">
        <f t="shared" si="2"/>
        <v>1295</v>
      </c>
      <c r="J29" s="301">
        <f t="shared" si="3"/>
        <v>105.71428571428572</v>
      </c>
    </row>
    <row r="30" spans="1:10" x14ac:dyDescent="0.2">
      <c r="A30" s="329" t="s">
        <v>89</v>
      </c>
      <c r="B30" s="305"/>
      <c r="C30" s="336">
        <v>190834</v>
      </c>
      <c r="D30" s="371">
        <v>192172</v>
      </c>
      <c r="E30" s="307">
        <f t="shared" si="0"/>
        <v>-1338</v>
      </c>
      <c r="F30" s="301">
        <f t="shared" si="1"/>
        <v>-0.6962512748995664</v>
      </c>
      <c r="G30" s="307">
        <v>63045</v>
      </c>
      <c r="H30" s="307">
        <v>59300</v>
      </c>
      <c r="I30" s="307">
        <f t="shared" si="2"/>
        <v>3745</v>
      </c>
      <c r="J30" s="301">
        <f t="shared" si="3"/>
        <v>6.3153456998313686</v>
      </c>
    </row>
    <row r="31" spans="1:10" x14ac:dyDescent="0.2">
      <c r="A31" s="329" t="s">
        <v>123</v>
      </c>
      <c r="B31" s="305"/>
      <c r="C31" s="336">
        <v>10145</v>
      </c>
      <c r="D31" s="371">
        <v>11394</v>
      </c>
      <c r="E31" s="307">
        <f t="shared" si="0"/>
        <v>-1249</v>
      </c>
      <c r="F31" s="301">
        <f t="shared" si="1"/>
        <v>-10.961909777075647</v>
      </c>
      <c r="G31" s="307">
        <v>2409</v>
      </c>
      <c r="H31" s="307">
        <v>3074</v>
      </c>
      <c r="I31" s="307">
        <f t="shared" si="2"/>
        <v>-665</v>
      </c>
      <c r="J31" s="301">
        <f t="shared" si="3"/>
        <v>-21.633051398828883</v>
      </c>
    </row>
    <row r="32" spans="1:10" ht="14.25" x14ac:dyDescent="0.2">
      <c r="A32" s="329" t="s">
        <v>135</v>
      </c>
      <c r="B32" s="119"/>
      <c r="C32" s="336">
        <v>221405</v>
      </c>
      <c r="D32" s="371">
        <v>198705</v>
      </c>
      <c r="E32" s="307">
        <f t="shared" si="0"/>
        <v>22700</v>
      </c>
      <c r="F32" s="301">
        <f t="shared" si="1"/>
        <v>11.423970207090917</v>
      </c>
      <c r="G32" s="307">
        <v>92346</v>
      </c>
      <c r="H32" s="307">
        <v>80359</v>
      </c>
      <c r="I32" s="307">
        <f t="shared" si="2"/>
        <v>11987</v>
      </c>
      <c r="J32" s="301">
        <f t="shared" si="3"/>
        <v>14.916810811483472</v>
      </c>
    </row>
    <row r="33" spans="1:10" x14ac:dyDescent="0.2">
      <c r="A33" s="329" t="s">
        <v>100</v>
      </c>
      <c r="B33" s="305"/>
      <c r="C33" s="336">
        <v>2763</v>
      </c>
      <c r="D33" s="371">
        <v>2814</v>
      </c>
      <c r="E33" s="307">
        <f t="shared" si="0"/>
        <v>-51</v>
      </c>
      <c r="F33" s="301">
        <f t="shared" si="1"/>
        <v>-1.8123667377398789</v>
      </c>
      <c r="G33" s="307">
        <v>326</v>
      </c>
      <c r="H33" s="307">
        <v>508</v>
      </c>
      <c r="I33" s="307">
        <f t="shared" si="2"/>
        <v>-182</v>
      </c>
      <c r="J33" s="301">
        <f t="shared" si="3"/>
        <v>-35.826771653543304</v>
      </c>
    </row>
    <row r="34" spans="1:10" x14ac:dyDescent="0.2">
      <c r="A34" s="329" t="s">
        <v>124</v>
      </c>
      <c r="B34" s="305"/>
      <c r="C34" s="336">
        <v>14541</v>
      </c>
      <c r="D34" s="371">
        <v>15518</v>
      </c>
      <c r="E34" s="307">
        <f t="shared" si="0"/>
        <v>-977</v>
      </c>
      <c r="F34" s="301">
        <f t="shared" si="1"/>
        <v>-6.2959144219615979</v>
      </c>
      <c r="G34" s="307">
        <v>3941</v>
      </c>
      <c r="H34" s="307">
        <v>3971</v>
      </c>
      <c r="I34" s="307">
        <f t="shared" si="2"/>
        <v>-30</v>
      </c>
      <c r="J34" s="301">
        <f t="shared" si="3"/>
        <v>-0.75547720977084509</v>
      </c>
    </row>
    <row r="35" spans="1:10" x14ac:dyDescent="0.2">
      <c r="A35" s="329" t="s">
        <v>125</v>
      </c>
      <c r="B35" s="305"/>
      <c r="C35" s="336">
        <v>4754</v>
      </c>
      <c r="D35" s="371">
        <v>4515</v>
      </c>
      <c r="E35" s="307">
        <f t="shared" si="0"/>
        <v>239</v>
      </c>
      <c r="F35" s="301">
        <f t="shared" si="1"/>
        <v>5.2934662236987862</v>
      </c>
      <c r="G35" s="307">
        <v>1862</v>
      </c>
      <c r="H35" s="307">
        <v>1797</v>
      </c>
      <c r="I35" s="307">
        <f t="shared" si="2"/>
        <v>65</v>
      </c>
      <c r="J35" s="301">
        <f t="shared" si="3"/>
        <v>3.6171396772398481</v>
      </c>
    </row>
    <row r="36" spans="1:10" x14ac:dyDescent="0.2">
      <c r="A36" s="329" t="s">
        <v>92</v>
      </c>
      <c r="B36" s="305"/>
      <c r="C36" s="336">
        <v>23598</v>
      </c>
      <c r="D36" s="371">
        <v>27072</v>
      </c>
      <c r="E36" s="307">
        <f t="shared" si="0"/>
        <v>-3474</v>
      </c>
      <c r="F36" s="301">
        <f t="shared" si="1"/>
        <v>-12.832446808510639</v>
      </c>
      <c r="G36" s="307">
        <v>7163</v>
      </c>
      <c r="H36" s="307">
        <v>11020</v>
      </c>
      <c r="I36" s="307">
        <f t="shared" si="2"/>
        <v>-3857</v>
      </c>
      <c r="J36" s="301">
        <f t="shared" si="3"/>
        <v>-35</v>
      </c>
    </row>
    <row r="37" spans="1:10" x14ac:dyDescent="0.2">
      <c r="A37" s="329" t="s">
        <v>104</v>
      </c>
      <c r="B37" s="305"/>
      <c r="C37" s="336">
        <v>10974</v>
      </c>
      <c r="D37" s="371">
        <v>10776</v>
      </c>
      <c r="E37" s="307">
        <f t="shared" si="0"/>
        <v>198</v>
      </c>
      <c r="F37" s="301">
        <f t="shared" si="1"/>
        <v>1.8374164810690417</v>
      </c>
      <c r="G37" s="307">
        <v>3700</v>
      </c>
      <c r="H37" s="307">
        <v>3267</v>
      </c>
      <c r="I37" s="307">
        <f t="shared" si="2"/>
        <v>433</v>
      </c>
      <c r="J37" s="301">
        <f t="shared" si="3"/>
        <v>13.253749617385978</v>
      </c>
    </row>
    <row r="38" spans="1:10" x14ac:dyDescent="0.2">
      <c r="A38" s="329" t="s">
        <v>126</v>
      </c>
      <c r="B38" s="305"/>
      <c r="C38" s="336">
        <v>58096</v>
      </c>
      <c r="D38" s="371">
        <v>58779</v>
      </c>
      <c r="E38" s="307">
        <f t="shared" si="0"/>
        <v>-683</v>
      </c>
      <c r="F38" s="301">
        <f t="shared" si="1"/>
        <v>-1.1619796185712516</v>
      </c>
      <c r="G38" s="307">
        <v>19750</v>
      </c>
      <c r="H38" s="307">
        <v>17773</v>
      </c>
      <c r="I38" s="307">
        <f t="shared" si="2"/>
        <v>1977</v>
      </c>
      <c r="J38" s="301">
        <f t="shared" si="3"/>
        <v>11.123614471389189</v>
      </c>
    </row>
    <row r="39" spans="1:10" ht="14.25" x14ac:dyDescent="0.2">
      <c r="A39" s="329" t="s">
        <v>91</v>
      </c>
      <c r="B39" s="416">
        <v>1</v>
      </c>
      <c r="C39" s="336">
        <v>10726</v>
      </c>
      <c r="D39" s="371">
        <v>10796</v>
      </c>
      <c r="E39" s="307">
        <f t="shared" si="0"/>
        <v>-70</v>
      </c>
      <c r="F39" s="301">
        <f t="shared" si="1"/>
        <v>-0.64838829195998926</v>
      </c>
      <c r="G39" s="307">
        <v>1886</v>
      </c>
      <c r="H39" s="307">
        <v>1787</v>
      </c>
      <c r="I39" s="307">
        <f t="shared" si="2"/>
        <v>99</v>
      </c>
      <c r="J39" s="301">
        <f t="shared" si="3"/>
        <v>5.5400111919418009</v>
      </c>
    </row>
    <row r="40" spans="1:10" x14ac:dyDescent="0.2">
      <c r="A40" s="329" t="s">
        <v>127</v>
      </c>
      <c r="B40" s="305"/>
      <c r="C40" s="336">
        <v>465</v>
      </c>
      <c r="D40" s="371">
        <v>531</v>
      </c>
      <c r="E40" s="307">
        <f t="shared" si="0"/>
        <v>-66</v>
      </c>
      <c r="F40" s="301">
        <f t="shared" si="1"/>
        <v>-12.429378531073439</v>
      </c>
      <c r="G40" s="307">
        <v>188</v>
      </c>
      <c r="H40" s="307">
        <v>239</v>
      </c>
      <c r="I40" s="307">
        <f t="shared" si="2"/>
        <v>-51</v>
      </c>
      <c r="J40" s="301">
        <f t="shared" si="3"/>
        <v>-21.338912133891213</v>
      </c>
    </row>
    <row r="41" spans="1:10" x14ac:dyDescent="0.2">
      <c r="A41" s="329"/>
      <c r="B41" s="305"/>
      <c r="C41" s="330"/>
      <c r="D41" s="330"/>
      <c r="E41" s="307"/>
      <c r="F41" s="301"/>
      <c r="G41" s="307"/>
      <c r="H41" s="307"/>
      <c r="I41" s="307"/>
      <c r="J41" s="301"/>
    </row>
    <row r="42" spans="1:10" x14ac:dyDescent="0.2">
      <c r="A42" s="329" t="s">
        <v>326</v>
      </c>
      <c r="B42" s="305"/>
      <c r="C42" s="330">
        <f>C13+C19+C22+C26+C28+C15+C21+C39+C20+C36+C31+C18+C29+C33+C16</f>
        <v>300937</v>
      </c>
      <c r="D42" s="330">
        <f>D13+D19+D22+D26+D28+D15+D21+D39+D20+D36+D31+D18+D29+D33+D16</f>
        <v>307594</v>
      </c>
      <c r="E42" s="307">
        <f t="shared" si="0"/>
        <v>-6657</v>
      </c>
      <c r="F42" s="301">
        <f t="shared" si="1"/>
        <v>-2.1642164671612534</v>
      </c>
      <c r="G42" s="307">
        <f>G13+G19+G22+G26+G28+G15+G21+G39+G20+G36+G31+G18+G29+G33+G16</f>
        <v>40051</v>
      </c>
      <c r="H42" s="307">
        <f>H13+H19+H22+H26+H28+H15+H21+H39+H20+H36+H31+H18+H29+H33+H16</f>
        <v>37166</v>
      </c>
      <c r="I42" s="307">
        <f t="shared" si="2"/>
        <v>2885</v>
      </c>
      <c r="J42" s="301">
        <f t="shared" si="3"/>
        <v>7.7624710757143589</v>
      </c>
    </row>
    <row r="43" spans="1:10" x14ac:dyDescent="0.2">
      <c r="A43" s="329" t="s">
        <v>233</v>
      </c>
      <c r="B43" s="305"/>
      <c r="C43" s="330">
        <f>C17+C24+C25+C27+C30+C34+C35+C37+C38+C40</f>
        <v>297156</v>
      </c>
      <c r="D43" s="330">
        <f>D17+D24+D25+D27+D30+D34+D35+D37+D38+D40</f>
        <v>299544</v>
      </c>
      <c r="E43" s="307">
        <f t="shared" si="0"/>
        <v>-2388</v>
      </c>
      <c r="F43" s="301">
        <f t="shared" si="1"/>
        <v>-0.79721176187806009</v>
      </c>
      <c r="G43" s="307">
        <f>G17+G24+G25+G27+G30+G34+G35+G37+G38+G40</f>
        <v>98442</v>
      </c>
      <c r="H43" s="307">
        <f>H17+H24+H25+H27+H30+H34+H35+H37+H38+H40</f>
        <v>90545</v>
      </c>
      <c r="I43" s="307">
        <f t="shared" si="2"/>
        <v>7897</v>
      </c>
      <c r="J43" s="301">
        <f t="shared" si="3"/>
        <v>8.7216301286653106</v>
      </c>
    </row>
    <row r="44" spans="1:10" x14ac:dyDescent="0.2">
      <c r="A44" s="329" t="s">
        <v>234</v>
      </c>
      <c r="B44" s="305"/>
      <c r="C44" s="330">
        <f>C14+C32</f>
        <v>307679</v>
      </c>
      <c r="D44" s="330">
        <f>D14+D32</f>
        <v>278774</v>
      </c>
      <c r="E44" s="307">
        <f t="shared" si="0"/>
        <v>28905</v>
      </c>
      <c r="F44" s="301">
        <f t="shared" si="1"/>
        <v>10.368614002740571</v>
      </c>
      <c r="G44" s="307">
        <f>G14+G32</f>
        <v>131866</v>
      </c>
      <c r="H44" s="307">
        <f>H14+H32</f>
        <v>115212</v>
      </c>
      <c r="I44" s="307">
        <f t="shared" si="2"/>
        <v>16654</v>
      </c>
      <c r="J44" s="301">
        <f t="shared" si="3"/>
        <v>14.455091483526019</v>
      </c>
    </row>
    <row r="45" spans="1:10" x14ac:dyDescent="0.2">
      <c r="A45" s="329" t="s">
        <v>327</v>
      </c>
      <c r="B45" s="305"/>
      <c r="C45" s="330">
        <f>C23</f>
        <v>60980</v>
      </c>
      <c r="D45" s="330">
        <f>D23</f>
        <v>46090</v>
      </c>
      <c r="E45" s="307">
        <f t="shared" si="0"/>
        <v>14890</v>
      </c>
      <c r="F45" s="301">
        <f t="shared" si="1"/>
        <v>32.306357127359519</v>
      </c>
      <c r="G45" s="307">
        <f>G23</f>
        <v>39659</v>
      </c>
      <c r="H45" s="307">
        <f>H23</f>
        <v>28555</v>
      </c>
      <c r="I45" s="307">
        <f t="shared" si="2"/>
        <v>11104</v>
      </c>
      <c r="J45" s="301">
        <f t="shared" si="3"/>
        <v>38.886359656802654</v>
      </c>
    </row>
    <row r="46" spans="1:10" x14ac:dyDescent="0.2">
      <c r="A46" s="65"/>
      <c r="B46" s="115"/>
      <c r="C46" s="330"/>
      <c r="D46" s="330"/>
      <c r="E46" s="308"/>
      <c r="F46" s="300"/>
      <c r="G46" s="307"/>
      <c r="H46" s="307"/>
      <c r="I46" s="308"/>
      <c r="J46" s="300"/>
    </row>
    <row r="47" spans="1:10" ht="12.75" customHeight="1" x14ac:dyDescent="0.2">
      <c r="A47" s="65" t="s">
        <v>235</v>
      </c>
      <c r="B47" s="119"/>
      <c r="C47" s="298">
        <f>SUM(C13:C40)</f>
        <v>966752</v>
      </c>
      <c r="D47" s="298">
        <v>932002</v>
      </c>
      <c r="E47" s="308">
        <f t="shared" si="0"/>
        <v>34750</v>
      </c>
      <c r="F47" s="300">
        <f t="shared" si="1"/>
        <v>3.7285327713888989</v>
      </c>
      <c r="G47" s="308">
        <f>SUM(G13:G40)</f>
        <v>310018</v>
      </c>
      <c r="H47" s="308">
        <f>SUM(H13:H40)</f>
        <v>271478</v>
      </c>
      <c r="I47" s="308">
        <f t="shared" si="2"/>
        <v>38540</v>
      </c>
      <c r="J47" s="300">
        <f t="shared" si="3"/>
        <v>14.196362136158356</v>
      </c>
    </row>
    <row r="48" spans="1:10" x14ac:dyDescent="0.2">
      <c r="B48" s="305"/>
      <c r="C48" s="298"/>
      <c r="D48" s="298"/>
      <c r="E48" s="308"/>
      <c r="F48" s="300"/>
      <c r="G48" s="307"/>
      <c r="H48" s="307"/>
      <c r="I48" s="308"/>
      <c r="J48" s="300"/>
    </row>
    <row r="49" spans="1:10" x14ac:dyDescent="0.2">
      <c r="A49" s="109" t="s">
        <v>330</v>
      </c>
      <c r="B49" s="305"/>
      <c r="C49" s="298"/>
      <c r="D49" s="298"/>
      <c r="E49" s="308"/>
      <c r="F49" s="300"/>
      <c r="G49" s="307"/>
      <c r="H49" s="307"/>
      <c r="I49" s="308"/>
      <c r="J49" s="300"/>
    </row>
    <row r="50" spans="1:10" x14ac:dyDescent="0.2">
      <c r="A50" s="329" t="s">
        <v>129</v>
      </c>
      <c r="B50" s="305"/>
      <c r="C50" s="336">
        <v>69362</v>
      </c>
      <c r="D50" s="371">
        <v>15165</v>
      </c>
      <c r="E50" s="307">
        <f t="shared" si="0"/>
        <v>54197</v>
      </c>
      <c r="F50" s="301">
        <f t="shared" si="1"/>
        <v>357.38212990438512</v>
      </c>
      <c r="G50" s="307">
        <v>46829</v>
      </c>
      <c r="H50" s="307">
        <v>11646</v>
      </c>
      <c r="I50" s="307">
        <f t="shared" si="2"/>
        <v>35183</v>
      </c>
      <c r="J50" s="301">
        <f t="shared" si="3"/>
        <v>302.1037266014082</v>
      </c>
    </row>
    <row r="51" spans="1:10" x14ac:dyDescent="0.2">
      <c r="A51" s="329" t="s">
        <v>131</v>
      </c>
      <c r="B51" s="305"/>
      <c r="C51" s="336">
        <v>21737</v>
      </c>
      <c r="D51" s="371">
        <v>20659</v>
      </c>
      <c r="E51" s="307">
        <f t="shared" si="0"/>
        <v>1078</v>
      </c>
      <c r="F51" s="301">
        <f t="shared" si="1"/>
        <v>5.2180647659615715</v>
      </c>
      <c r="G51" s="307">
        <v>5682</v>
      </c>
      <c r="H51" s="307">
        <v>6885</v>
      </c>
      <c r="I51" s="307">
        <f t="shared" si="2"/>
        <v>-1203</v>
      </c>
      <c r="J51" s="301">
        <f t="shared" si="3"/>
        <v>-17.472766884531595</v>
      </c>
    </row>
    <row r="52" spans="1:10" x14ac:dyDescent="0.2">
      <c r="A52" s="329" t="s">
        <v>128</v>
      </c>
      <c r="B52" s="305"/>
      <c r="C52" s="336">
        <v>270</v>
      </c>
      <c r="D52" s="383">
        <v>293</v>
      </c>
      <c r="E52" s="307">
        <f t="shared" si="0"/>
        <v>-23</v>
      </c>
      <c r="F52" s="301">
        <f t="shared" si="1"/>
        <v>-7.8498293515358313</v>
      </c>
      <c r="G52" s="307">
        <v>98</v>
      </c>
      <c r="H52" s="307">
        <v>69</v>
      </c>
      <c r="I52" s="307">
        <f t="shared" si="2"/>
        <v>29</v>
      </c>
      <c r="J52" s="301">
        <f t="shared" si="3"/>
        <v>42.028985507246375</v>
      </c>
    </row>
    <row r="53" spans="1:10" x14ac:dyDescent="0.2">
      <c r="A53" s="329" t="s">
        <v>221</v>
      </c>
      <c r="B53" s="305"/>
      <c r="C53" s="336">
        <v>44081</v>
      </c>
      <c r="D53" s="371">
        <v>23435</v>
      </c>
      <c r="E53" s="307">
        <f t="shared" si="0"/>
        <v>20646</v>
      </c>
      <c r="F53" s="301">
        <f t="shared" si="1"/>
        <v>88.098997226370813</v>
      </c>
      <c r="G53" s="307">
        <v>22223</v>
      </c>
      <c r="H53" s="307">
        <v>16887</v>
      </c>
      <c r="I53" s="307">
        <f t="shared" si="2"/>
        <v>5336</v>
      </c>
      <c r="J53" s="301">
        <f t="shared" si="3"/>
        <v>31.598270859240841</v>
      </c>
    </row>
    <row r="54" spans="1:10" x14ac:dyDescent="0.2">
      <c r="A54" s="329" t="s">
        <v>134</v>
      </c>
      <c r="B54" s="305"/>
      <c r="C54" s="336">
        <v>24776</v>
      </c>
      <c r="D54" s="371">
        <v>15634</v>
      </c>
      <c r="E54" s="307">
        <f t="shared" si="0"/>
        <v>9142</v>
      </c>
      <c r="F54" s="301">
        <f t="shared" si="1"/>
        <v>58.475118331840861</v>
      </c>
      <c r="G54" s="307">
        <v>12432</v>
      </c>
      <c r="H54" s="307">
        <v>6113</v>
      </c>
      <c r="I54" s="307">
        <f t="shared" si="2"/>
        <v>6319</v>
      </c>
      <c r="J54" s="301">
        <f t="shared" si="3"/>
        <v>103.36986749550138</v>
      </c>
    </row>
    <row r="55" spans="1:10" x14ac:dyDescent="0.2">
      <c r="A55" s="329" t="s">
        <v>137</v>
      </c>
      <c r="B55" s="305"/>
      <c r="C55" s="336">
        <v>5194</v>
      </c>
      <c r="D55" s="383">
        <v>2367</v>
      </c>
      <c r="E55" s="307">
        <f t="shared" si="0"/>
        <v>2827</v>
      </c>
      <c r="F55" s="301">
        <f t="shared" si="1"/>
        <v>119.43388255175327</v>
      </c>
      <c r="G55" s="307">
        <v>3273</v>
      </c>
      <c r="H55" s="307">
        <v>1568</v>
      </c>
      <c r="I55" s="307">
        <f t="shared" si="2"/>
        <v>1705</v>
      </c>
      <c r="J55" s="301">
        <f t="shared" si="3"/>
        <v>108.73724489795919</v>
      </c>
    </row>
    <row r="56" spans="1:10" x14ac:dyDescent="0.2">
      <c r="A56" s="329" t="s">
        <v>110</v>
      </c>
      <c r="B56" s="305"/>
      <c r="C56" s="336">
        <v>1022</v>
      </c>
      <c r="D56" s="371">
        <v>897</v>
      </c>
      <c r="E56" s="307">
        <f t="shared" si="0"/>
        <v>125</v>
      </c>
      <c r="F56" s="301">
        <f t="shared" si="1"/>
        <v>13.935340022296543</v>
      </c>
      <c r="G56" s="307">
        <v>288</v>
      </c>
      <c r="H56" s="307">
        <v>193</v>
      </c>
      <c r="I56" s="307">
        <f t="shared" si="2"/>
        <v>95</v>
      </c>
      <c r="J56" s="301">
        <f t="shared" si="3"/>
        <v>49.22279792746113</v>
      </c>
    </row>
    <row r="57" spans="1:10" x14ac:dyDescent="0.2">
      <c r="A57" s="329" t="s">
        <v>97</v>
      </c>
      <c r="B57" s="305"/>
      <c r="C57" s="336">
        <v>21633</v>
      </c>
      <c r="D57" s="371">
        <v>20629</v>
      </c>
      <c r="E57" s="307">
        <f t="shared" si="0"/>
        <v>1004</v>
      </c>
      <c r="F57" s="301">
        <f t="shared" si="1"/>
        <v>4.8669348974744224</v>
      </c>
      <c r="G57" s="307">
        <v>11049</v>
      </c>
      <c r="H57" s="307">
        <v>6741</v>
      </c>
      <c r="I57" s="307">
        <f t="shared" si="2"/>
        <v>4308</v>
      </c>
      <c r="J57" s="301">
        <f t="shared" si="3"/>
        <v>63.907432131731184</v>
      </c>
    </row>
    <row r="58" spans="1:10" x14ac:dyDescent="0.2">
      <c r="A58" s="329" t="s">
        <v>88</v>
      </c>
      <c r="B58" s="305"/>
      <c r="C58" s="336">
        <v>4282</v>
      </c>
      <c r="D58" s="371">
        <v>4245</v>
      </c>
      <c r="E58" s="307">
        <f t="shared" si="0"/>
        <v>37</v>
      </c>
      <c r="F58" s="301">
        <f t="shared" si="1"/>
        <v>0.87161366313310396</v>
      </c>
      <c r="G58" s="307">
        <v>1444</v>
      </c>
      <c r="H58" s="307">
        <v>1300</v>
      </c>
      <c r="I58" s="307">
        <f t="shared" si="2"/>
        <v>144</v>
      </c>
      <c r="J58" s="301">
        <f t="shared" si="3"/>
        <v>11.07692307692308</v>
      </c>
    </row>
    <row r="59" spans="1:10" ht="14.25" x14ac:dyDescent="0.2">
      <c r="A59" s="329" t="s">
        <v>136</v>
      </c>
      <c r="B59" s="119"/>
      <c r="C59" s="336">
        <v>39720</v>
      </c>
      <c r="D59" s="371">
        <v>38440</v>
      </c>
      <c r="E59" s="307">
        <f t="shared" si="0"/>
        <v>1280</v>
      </c>
      <c r="F59" s="301">
        <f t="shared" si="1"/>
        <v>3.3298647242455814</v>
      </c>
      <c r="G59" s="307">
        <v>6567</v>
      </c>
      <c r="H59" s="307">
        <v>15162</v>
      </c>
      <c r="I59" s="307">
        <f t="shared" si="2"/>
        <v>-8595</v>
      </c>
      <c r="J59" s="301">
        <f t="shared" si="3"/>
        <v>-56.687772061733284</v>
      </c>
    </row>
    <row r="60" spans="1:10" ht="14.25" x14ac:dyDescent="0.2">
      <c r="A60" s="329" t="s">
        <v>99</v>
      </c>
      <c r="B60" s="119"/>
      <c r="C60" s="336">
        <v>23698</v>
      </c>
      <c r="D60" s="371">
        <v>22058</v>
      </c>
      <c r="E60" s="307">
        <f t="shared" si="0"/>
        <v>1640</v>
      </c>
      <c r="F60" s="301">
        <f t="shared" si="1"/>
        <v>7.4349442379182165</v>
      </c>
      <c r="G60" s="307">
        <v>-287</v>
      </c>
      <c r="H60" s="307">
        <v>-3462</v>
      </c>
      <c r="I60" s="307">
        <f t="shared" si="2"/>
        <v>3175</v>
      </c>
      <c r="J60" s="301">
        <f t="shared" si="3"/>
        <v>-91.709994222992492</v>
      </c>
    </row>
    <row r="61" spans="1:10" x14ac:dyDescent="0.2">
      <c r="A61" s="329" t="s">
        <v>138</v>
      </c>
      <c r="B61" s="305"/>
      <c r="C61" s="336">
        <v>15778</v>
      </c>
      <c r="D61" s="383">
        <v>13477</v>
      </c>
      <c r="E61" s="307">
        <f t="shared" si="0"/>
        <v>2301</v>
      </c>
      <c r="F61" s="301">
        <f t="shared" si="1"/>
        <v>17.073532685315726</v>
      </c>
      <c r="G61" s="307">
        <v>10402</v>
      </c>
      <c r="H61" s="307">
        <v>8883</v>
      </c>
      <c r="I61" s="307">
        <f t="shared" si="2"/>
        <v>1519</v>
      </c>
      <c r="J61" s="301">
        <f t="shared" si="3"/>
        <v>17.100078802206468</v>
      </c>
    </row>
    <row r="62" spans="1:10" x14ac:dyDescent="0.2">
      <c r="A62" s="329" t="s">
        <v>224</v>
      </c>
      <c r="B62" s="305"/>
      <c r="C62" s="336">
        <v>2021</v>
      </c>
      <c r="D62" s="371">
        <v>1707</v>
      </c>
      <c r="E62" s="307">
        <f t="shared" si="0"/>
        <v>314</v>
      </c>
      <c r="F62" s="301">
        <f t="shared" si="1"/>
        <v>18.394844756883415</v>
      </c>
      <c r="G62" s="307">
        <v>1181</v>
      </c>
      <c r="H62" s="307">
        <v>838</v>
      </c>
      <c r="I62" s="307">
        <f t="shared" si="2"/>
        <v>343</v>
      </c>
      <c r="J62" s="301">
        <f t="shared" si="3"/>
        <v>40.930787589498806</v>
      </c>
    </row>
    <row r="63" spans="1:10" x14ac:dyDescent="0.2">
      <c r="A63" s="329" t="s">
        <v>139</v>
      </c>
      <c r="B63" s="305"/>
      <c r="C63" s="330">
        <f>C10-SUM(C47:C62)</f>
        <v>3892</v>
      </c>
      <c r="D63" s="330">
        <f>D10-SUM(D47:D62)</f>
        <v>2237</v>
      </c>
      <c r="E63" s="307">
        <f t="shared" si="0"/>
        <v>1655</v>
      </c>
      <c r="F63" s="301">
        <f t="shared" si="1"/>
        <v>73.983012963790799</v>
      </c>
      <c r="G63" s="307">
        <f>G10-SUM(G47:G62)</f>
        <v>1820</v>
      </c>
      <c r="H63" s="307">
        <f>H10-SUM(H47:H62)</f>
        <v>470</v>
      </c>
      <c r="I63" s="307">
        <f t="shared" si="2"/>
        <v>1350</v>
      </c>
      <c r="J63" s="301">
        <f t="shared" si="3"/>
        <v>287.2340425531915</v>
      </c>
    </row>
    <row r="64" spans="1:10" x14ac:dyDescent="0.2">
      <c r="A64" s="329"/>
      <c r="B64" s="305"/>
      <c r="C64" s="330"/>
      <c r="D64" s="330"/>
      <c r="E64" s="308"/>
      <c r="F64" s="300"/>
      <c r="G64" s="307"/>
      <c r="H64" s="307"/>
      <c r="I64" s="308"/>
      <c r="J64" s="300"/>
    </row>
    <row r="65" spans="1:10" ht="12.75" customHeight="1" x14ac:dyDescent="0.2">
      <c r="A65" s="65" t="s">
        <v>334</v>
      </c>
      <c r="B65" s="119"/>
      <c r="C65" s="298">
        <f>SUM(C50:C63)</f>
        <v>277466</v>
      </c>
      <c r="D65" s="298">
        <f>SUM(D50:D63)</f>
        <v>181243</v>
      </c>
      <c r="E65" s="308">
        <f>C65-D65</f>
        <v>96223</v>
      </c>
      <c r="F65" s="300">
        <f t="shared" si="1"/>
        <v>53.090602119805993</v>
      </c>
      <c r="G65" s="308">
        <f>SUM(G50:G63)</f>
        <v>123001</v>
      </c>
      <c r="H65" s="308">
        <f>SUM(H50:H63)</f>
        <v>73293</v>
      </c>
      <c r="I65" s="308">
        <f t="shared" si="2"/>
        <v>49708</v>
      </c>
      <c r="J65" s="300">
        <f t="shared" si="3"/>
        <v>67.82093787947008</v>
      </c>
    </row>
    <row r="66" spans="1:10" x14ac:dyDescent="0.2">
      <c r="A66" s="329"/>
      <c r="B66" s="305"/>
      <c r="C66" s="298"/>
      <c r="D66" s="298"/>
      <c r="E66" s="308"/>
      <c r="F66" s="300"/>
      <c r="G66" s="308"/>
      <c r="H66" s="308"/>
      <c r="I66" s="308"/>
      <c r="J66" s="300"/>
    </row>
    <row r="67" spans="1:10" x14ac:dyDescent="0.2">
      <c r="A67" s="114" t="s">
        <v>140</v>
      </c>
      <c r="B67" s="115"/>
      <c r="C67" s="332">
        <v>799128</v>
      </c>
      <c r="D67" s="331">
        <v>345361</v>
      </c>
      <c r="E67" s="308">
        <f t="shared" si="0"/>
        <v>453767</v>
      </c>
      <c r="F67" s="300">
        <f t="shared" si="1"/>
        <v>131.38918407116032</v>
      </c>
      <c r="G67" s="308">
        <v>624029</v>
      </c>
      <c r="H67" s="308">
        <v>201260</v>
      </c>
      <c r="I67" s="308">
        <f t="shared" si="2"/>
        <v>422769</v>
      </c>
      <c r="J67" s="300">
        <f t="shared" si="3"/>
        <v>210.06111497565337</v>
      </c>
    </row>
    <row r="68" spans="1:10" x14ac:dyDescent="0.2">
      <c r="A68" s="109"/>
      <c r="B68" s="115"/>
      <c r="C68" s="298"/>
      <c r="D68" s="298"/>
      <c r="E68" s="308"/>
      <c r="F68" s="300"/>
      <c r="G68" s="308"/>
      <c r="H68" s="308"/>
      <c r="I68" s="308"/>
      <c r="J68" s="300"/>
    </row>
    <row r="69" spans="1:10" x14ac:dyDescent="0.2">
      <c r="A69" s="114" t="s">
        <v>141</v>
      </c>
      <c r="B69" s="115"/>
      <c r="C69" s="332">
        <v>113170</v>
      </c>
      <c r="D69" s="388">
        <v>76320</v>
      </c>
      <c r="E69" s="308">
        <f t="shared" si="0"/>
        <v>36850</v>
      </c>
      <c r="F69" s="300">
        <f t="shared" si="1"/>
        <v>48.283542976939202</v>
      </c>
      <c r="G69" s="308">
        <v>80921</v>
      </c>
      <c r="H69" s="308">
        <v>51082</v>
      </c>
      <c r="I69" s="308">
        <f t="shared" si="2"/>
        <v>29839</v>
      </c>
      <c r="J69" s="300">
        <f t="shared" si="3"/>
        <v>58.41392271250146</v>
      </c>
    </row>
    <row r="70" spans="1:10" x14ac:dyDescent="0.2">
      <c r="B70" s="305"/>
      <c r="C70" s="330"/>
      <c r="D70" s="330"/>
      <c r="E70" s="308"/>
      <c r="F70" s="300"/>
      <c r="G70" s="307"/>
      <c r="H70" s="307"/>
      <c r="I70" s="308"/>
      <c r="J70" s="300"/>
    </row>
    <row r="71" spans="1:10" x14ac:dyDescent="0.2">
      <c r="A71" s="329" t="s">
        <v>142</v>
      </c>
      <c r="B71" s="305"/>
      <c r="C71" s="336">
        <v>5831</v>
      </c>
      <c r="D71" s="371">
        <v>4650</v>
      </c>
      <c r="E71" s="307">
        <f t="shared" si="0"/>
        <v>1181</v>
      </c>
      <c r="F71" s="301">
        <f t="shared" si="1"/>
        <v>25.397849462365585</v>
      </c>
      <c r="G71" s="307">
        <v>3267</v>
      </c>
      <c r="H71" s="307">
        <v>2549</v>
      </c>
      <c r="I71" s="307">
        <f t="shared" si="2"/>
        <v>718</v>
      </c>
      <c r="J71" s="301">
        <f t="shared" si="3"/>
        <v>28.167908983915254</v>
      </c>
    </row>
    <row r="72" spans="1:10" x14ac:dyDescent="0.2">
      <c r="A72" s="329" t="s">
        <v>143</v>
      </c>
      <c r="B72" s="305"/>
      <c r="C72" s="336">
        <v>9596</v>
      </c>
      <c r="D72" s="371">
        <v>3879</v>
      </c>
      <c r="E72" s="307">
        <f t="shared" si="0"/>
        <v>5717</v>
      </c>
      <c r="F72" s="301">
        <f t="shared" si="1"/>
        <v>147.38334622325343</v>
      </c>
      <c r="G72" s="307">
        <v>6056</v>
      </c>
      <c r="H72" s="307">
        <v>2013</v>
      </c>
      <c r="I72" s="307">
        <f t="shared" si="2"/>
        <v>4043</v>
      </c>
      <c r="J72" s="301">
        <f t="shared" si="3"/>
        <v>200.84451068057626</v>
      </c>
    </row>
    <row r="73" spans="1:10" x14ac:dyDescent="0.2">
      <c r="A73" s="329" t="s">
        <v>144</v>
      </c>
      <c r="B73" s="305"/>
      <c r="C73" s="336">
        <v>298</v>
      </c>
      <c r="D73" s="371">
        <v>342</v>
      </c>
      <c r="E73" s="307">
        <f t="shared" si="0"/>
        <v>-44</v>
      </c>
      <c r="F73" s="301">
        <f t="shared" si="1"/>
        <v>-12.865497076023388</v>
      </c>
      <c r="G73" s="307">
        <v>11</v>
      </c>
      <c r="H73" s="307">
        <v>-90</v>
      </c>
      <c r="I73" s="307">
        <f t="shared" si="2"/>
        <v>101</v>
      </c>
      <c r="J73" s="301">
        <f t="shared" si="3"/>
        <v>-112.22222222222223</v>
      </c>
    </row>
    <row r="74" spans="1:10" x14ac:dyDescent="0.2">
      <c r="A74" s="329" t="s">
        <v>145</v>
      </c>
      <c r="B74" s="305"/>
      <c r="C74" s="336">
        <v>3341</v>
      </c>
      <c r="D74" s="371">
        <v>1782</v>
      </c>
      <c r="E74" s="307">
        <f t="shared" si="0"/>
        <v>1559</v>
      </c>
      <c r="F74" s="301">
        <f t="shared" si="1"/>
        <v>87.485970819304157</v>
      </c>
      <c r="G74" s="307">
        <v>2618</v>
      </c>
      <c r="H74" s="307">
        <v>1094</v>
      </c>
      <c r="I74" s="307">
        <f t="shared" si="2"/>
        <v>1524</v>
      </c>
      <c r="J74" s="301">
        <f t="shared" si="3"/>
        <v>139.3053016453382</v>
      </c>
    </row>
    <row r="75" spans="1:10" x14ac:dyDescent="0.2">
      <c r="A75" s="329" t="s">
        <v>455</v>
      </c>
      <c r="B75" s="305"/>
      <c r="C75" s="336">
        <v>569</v>
      </c>
      <c r="D75" s="371">
        <v>405</v>
      </c>
      <c r="E75" s="307">
        <f t="shared" si="0"/>
        <v>164</v>
      </c>
      <c r="F75" s="301">
        <f t="shared" si="1"/>
        <v>40.493827160493822</v>
      </c>
      <c r="G75" s="307">
        <v>370</v>
      </c>
      <c r="H75" s="307">
        <v>224</v>
      </c>
      <c r="I75" s="307">
        <f t="shared" ref="I75:I99" si="8">G75-H75</f>
        <v>146</v>
      </c>
      <c r="J75" s="301">
        <f t="shared" ref="J75:J99" si="9">(100*G75/H75)-100</f>
        <v>65.178571428571416</v>
      </c>
    </row>
    <row r="76" spans="1:10" x14ac:dyDescent="0.2">
      <c r="A76" s="329" t="s">
        <v>456</v>
      </c>
      <c r="B76" s="305"/>
      <c r="C76" s="336">
        <v>425</v>
      </c>
      <c r="D76" s="371">
        <v>353</v>
      </c>
      <c r="E76" s="307">
        <f t="shared" si="0"/>
        <v>72</v>
      </c>
      <c r="F76" s="301">
        <f t="shared" si="1"/>
        <v>20.396600566572232</v>
      </c>
      <c r="G76" s="307">
        <v>222</v>
      </c>
      <c r="H76" s="307">
        <v>126</v>
      </c>
      <c r="I76" s="307">
        <f t="shared" si="8"/>
        <v>96</v>
      </c>
      <c r="J76" s="301">
        <f t="shared" si="9"/>
        <v>76.190476190476204</v>
      </c>
    </row>
    <row r="77" spans="1:10" x14ac:dyDescent="0.2">
      <c r="A77" s="329" t="s">
        <v>321</v>
      </c>
      <c r="B77" s="305"/>
      <c r="C77" s="336">
        <v>1324</v>
      </c>
      <c r="D77" s="383">
        <v>563</v>
      </c>
      <c r="E77" s="307">
        <f t="shared" si="0"/>
        <v>761</v>
      </c>
      <c r="F77" s="301">
        <f t="shared" si="1"/>
        <v>135.16873889875666</v>
      </c>
      <c r="G77" s="307">
        <v>1014</v>
      </c>
      <c r="H77" s="307">
        <v>274</v>
      </c>
      <c r="I77" s="307">
        <f t="shared" si="8"/>
        <v>740</v>
      </c>
      <c r="J77" s="301">
        <f t="shared" si="9"/>
        <v>270.07299270072991</v>
      </c>
    </row>
    <row r="78" spans="1:10" x14ac:dyDescent="0.2">
      <c r="A78" s="329" t="s">
        <v>430</v>
      </c>
      <c r="B78" s="305"/>
      <c r="C78" s="336">
        <v>17796</v>
      </c>
      <c r="D78" s="383">
        <v>14372</v>
      </c>
      <c r="E78" s="307">
        <f t="shared" ref="E78:E99" si="10">C78-D78</f>
        <v>3424</v>
      </c>
      <c r="F78" s="301">
        <f t="shared" ref="F78" si="11">(100*C78/D78)-100</f>
        <v>23.824102421374889</v>
      </c>
      <c r="G78" s="307">
        <v>15896</v>
      </c>
      <c r="H78" s="307">
        <v>13504</v>
      </c>
      <c r="I78" s="307">
        <f t="shared" si="8"/>
        <v>2392</v>
      </c>
      <c r="J78" s="301">
        <f t="shared" si="9"/>
        <v>17.713270142180093</v>
      </c>
    </row>
    <row r="79" spans="1:10" x14ac:dyDescent="0.2">
      <c r="A79" s="100" t="s">
        <v>431</v>
      </c>
      <c r="B79" s="305"/>
      <c r="C79" s="336">
        <v>5484</v>
      </c>
      <c r="D79" s="383">
        <v>2441</v>
      </c>
      <c r="E79" s="307">
        <f t="shared" si="10"/>
        <v>3043</v>
      </c>
      <c r="F79" s="301">
        <f t="shared" si="1"/>
        <v>124.66202376075378</v>
      </c>
      <c r="G79" s="307">
        <v>4567</v>
      </c>
      <c r="H79" s="307">
        <v>1939</v>
      </c>
      <c r="I79" s="307">
        <f t="shared" si="8"/>
        <v>2628</v>
      </c>
      <c r="J79" s="301">
        <f t="shared" si="9"/>
        <v>135.53378029912326</v>
      </c>
    </row>
    <row r="80" spans="1:10" x14ac:dyDescent="0.2">
      <c r="A80" s="329" t="s">
        <v>146</v>
      </c>
      <c r="B80" s="305"/>
      <c r="C80" s="336">
        <v>4983</v>
      </c>
      <c r="D80" s="371">
        <v>3544</v>
      </c>
      <c r="E80" s="307">
        <f t="shared" si="10"/>
        <v>1439</v>
      </c>
      <c r="F80" s="301">
        <f t="shared" ref="F80:F99" si="12">(100*C80/D80)-100</f>
        <v>40.603837471783294</v>
      </c>
      <c r="G80" s="307">
        <v>3445</v>
      </c>
      <c r="H80" s="307">
        <v>2242</v>
      </c>
      <c r="I80" s="307">
        <f t="shared" si="8"/>
        <v>1203</v>
      </c>
      <c r="J80" s="301">
        <f t="shared" si="9"/>
        <v>53.657448706512042</v>
      </c>
    </row>
    <row r="81" spans="1:10" x14ac:dyDescent="0.2">
      <c r="A81" s="100" t="s">
        <v>432</v>
      </c>
      <c r="B81" s="305"/>
      <c r="C81" s="336">
        <v>2151</v>
      </c>
      <c r="D81" s="371">
        <v>1743</v>
      </c>
      <c r="E81" s="307">
        <f t="shared" si="10"/>
        <v>408</v>
      </c>
      <c r="F81" s="301">
        <f t="shared" si="12"/>
        <v>23.407917383821001</v>
      </c>
      <c r="G81" s="307">
        <v>1433</v>
      </c>
      <c r="H81" s="307">
        <v>1116</v>
      </c>
      <c r="I81" s="307">
        <f t="shared" si="8"/>
        <v>317</v>
      </c>
      <c r="J81" s="301">
        <f t="shared" si="9"/>
        <v>28.405017921146964</v>
      </c>
    </row>
    <row r="82" spans="1:10" x14ac:dyDescent="0.2">
      <c r="A82" s="100" t="s">
        <v>457</v>
      </c>
      <c r="B82" s="305"/>
      <c r="C82" s="336">
        <v>715</v>
      </c>
      <c r="D82" s="371">
        <v>442</v>
      </c>
      <c r="E82" s="307">
        <f t="shared" si="10"/>
        <v>273</v>
      </c>
      <c r="F82" s="301">
        <f t="shared" si="12"/>
        <v>61.764705882352928</v>
      </c>
      <c r="G82" s="307">
        <v>428</v>
      </c>
      <c r="H82" s="307">
        <v>260</v>
      </c>
      <c r="I82" s="307">
        <f t="shared" si="8"/>
        <v>168</v>
      </c>
      <c r="J82" s="301">
        <f t="shared" si="9"/>
        <v>64.615384615384613</v>
      </c>
    </row>
    <row r="83" spans="1:10" x14ac:dyDescent="0.2">
      <c r="A83" s="329" t="s">
        <v>147</v>
      </c>
      <c r="B83" s="305"/>
      <c r="C83" s="336">
        <v>3189</v>
      </c>
      <c r="D83" s="371">
        <v>2810</v>
      </c>
      <c r="E83" s="307">
        <f t="shared" si="10"/>
        <v>379</v>
      </c>
      <c r="F83" s="301">
        <f t="shared" si="12"/>
        <v>13.487544483985772</v>
      </c>
      <c r="G83" s="307">
        <v>2209</v>
      </c>
      <c r="H83" s="307">
        <v>1841</v>
      </c>
      <c r="I83" s="307">
        <f t="shared" si="8"/>
        <v>368</v>
      </c>
      <c r="J83" s="301">
        <f t="shared" si="9"/>
        <v>19.989136338946224</v>
      </c>
    </row>
    <row r="84" spans="1:10" x14ac:dyDescent="0.2">
      <c r="A84" s="329" t="s">
        <v>148</v>
      </c>
      <c r="B84" s="305"/>
      <c r="C84" s="336">
        <v>877</v>
      </c>
      <c r="D84" s="371">
        <v>867</v>
      </c>
      <c r="E84" s="307">
        <f t="shared" si="10"/>
        <v>10</v>
      </c>
      <c r="F84" s="301">
        <f t="shared" si="12"/>
        <v>1.1534025374855759</v>
      </c>
      <c r="G84" s="307">
        <v>413</v>
      </c>
      <c r="H84" s="307">
        <v>445</v>
      </c>
      <c r="I84" s="307">
        <f t="shared" si="8"/>
        <v>-32</v>
      </c>
      <c r="J84" s="301">
        <f t="shared" si="9"/>
        <v>-7.1910112359550595</v>
      </c>
    </row>
    <row r="85" spans="1:10" x14ac:dyDescent="0.2">
      <c r="A85" s="329" t="s">
        <v>151</v>
      </c>
      <c r="B85" s="305"/>
      <c r="C85" s="336">
        <v>2621</v>
      </c>
      <c r="D85" s="371">
        <v>4256</v>
      </c>
      <c r="E85" s="307">
        <f t="shared" si="10"/>
        <v>-1635</v>
      </c>
      <c r="F85" s="301">
        <f t="shared" si="12"/>
        <v>-38.416353383458649</v>
      </c>
      <c r="G85" s="307">
        <v>656</v>
      </c>
      <c r="H85" s="307">
        <v>1999</v>
      </c>
      <c r="I85" s="307">
        <f t="shared" si="8"/>
        <v>-1343</v>
      </c>
      <c r="J85" s="301">
        <f t="shared" si="9"/>
        <v>-67.183591795897939</v>
      </c>
    </row>
    <row r="86" spans="1:10" x14ac:dyDescent="0.2">
      <c r="A86" s="329" t="s">
        <v>458</v>
      </c>
      <c r="B86" s="305"/>
      <c r="C86" s="336">
        <v>371</v>
      </c>
      <c r="D86" s="371">
        <v>250</v>
      </c>
      <c r="E86" s="307">
        <f t="shared" si="10"/>
        <v>121</v>
      </c>
      <c r="F86" s="301">
        <f t="shared" si="12"/>
        <v>48.400000000000006</v>
      </c>
      <c r="G86" s="307">
        <v>255</v>
      </c>
      <c r="H86" s="307">
        <v>158</v>
      </c>
      <c r="I86" s="307">
        <f t="shared" si="8"/>
        <v>97</v>
      </c>
      <c r="J86" s="301">
        <f t="shared" si="9"/>
        <v>61.392405063291136</v>
      </c>
    </row>
    <row r="87" spans="1:10" x14ac:dyDescent="0.2">
      <c r="A87" s="329" t="s">
        <v>459</v>
      </c>
      <c r="B87" s="305"/>
      <c r="C87" s="336">
        <v>1411</v>
      </c>
      <c r="D87" s="371">
        <v>739</v>
      </c>
      <c r="E87" s="307">
        <f t="shared" si="10"/>
        <v>672</v>
      </c>
      <c r="F87" s="301">
        <f t="shared" si="12"/>
        <v>90.933694181326103</v>
      </c>
      <c r="G87" s="307">
        <v>997</v>
      </c>
      <c r="H87" s="307">
        <v>382</v>
      </c>
      <c r="I87" s="307">
        <f t="shared" si="8"/>
        <v>615</v>
      </c>
      <c r="J87" s="301">
        <f t="shared" si="9"/>
        <v>160.99476439790578</v>
      </c>
    </row>
    <row r="88" spans="1:10" x14ac:dyDescent="0.2">
      <c r="A88" s="329" t="s">
        <v>152</v>
      </c>
      <c r="B88" s="305"/>
      <c r="C88" s="336">
        <v>11636</v>
      </c>
      <c r="D88" s="371">
        <v>7836</v>
      </c>
      <c r="E88" s="307">
        <f t="shared" si="10"/>
        <v>3800</v>
      </c>
      <c r="F88" s="301">
        <f t="shared" si="12"/>
        <v>48.494129657988765</v>
      </c>
      <c r="G88" s="307">
        <v>7306</v>
      </c>
      <c r="H88" s="307">
        <v>4430</v>
      </c>
      <c r="I88" s="307">
        <f t="shared" si="8"/>
        <v>2876</v>
      </c>
      <c r="J88" s="301">
        <f t="shared" si="9"/>
        <v>64.920993227990976</v>
      </c>
    </row>
    <row r="89" spans="1:10" x14ac:dyDescent="0.2">
      <c r="A89" s="329" t="s">
        <v>155</v>
      </c>
      <c r="B89" s="305"/>
      <c r="C89" s="336">
        <v>12135</v>
      </c>
      <c r="D89" s="371">
        <v>6516</v>
      </c>
      <c r="E89" s="307">
        <f t="shared" si="10"/>
        <v>5619</v>
      </c>
      <c r="F89" s="301">
        <f t="shared" si="12"/>
        <v>86.233885819521191</v>
      </c>
      <c r="G89" s="307">
        <v>9773</v>
      </c>
      <c r="H89" s="307">
        <v>4720</v>
      </c>
      <c r="I89" s="307">
        <f t="shared" si="8"/>
        <v>5053</v>
      </c>
      <c r="J89" s="301">
        <f t="shared" si="9"/>
        <v>107.05508474576271</v>
      </c>
    </row>
    <row r="90" spans="1:10" x14ac:dyDescent="0.2">
      <c r="A90" s="329" t="s">
        <v>157</v>
      </c>
      <c r="B90" s="305"/>
      <c r="C90" s="336">
        <v>2255</v>
      </c>
      <c r="D90" s="371">
        <v>1252</v>
      </c>
      <c r="E90" s="307">
        <f t="shared" si="10"/>
        <v>1003</v>
      </c>
      <c r="F90" s="301">
        <f t="shared" si="12"/>
        <v>80.111821086261983</v>
      </c>
      <c r="G90" s="307">
        <v>1741</v>
      </c>
      <c r="H90" s="307">
        <v>753</v>
      </c>
      <c r="I90" s="307">
        <f t="shared" si="8"/>
        <v>988</v>
      </c>
      <c r="J90" s="301">
        <f t="shared" si="9"/>
        <v>131.20849933598939</v>
      </c>
    </row>
    <row r="91" spans="1:10" x14ac:dyDescent="0.2">
      <c r="A91" s="329" t="s">
        <v>460</v>
      </c>
      <c r="B91" s="305"/>
      <c r="C91" s="336">
        <v>551</v>
      </c>
      <c r="D91" s="371">
        <v>313</v>
      </c>
      <c r="E91" s="307">
        <f t="shared" si="10"/>
        <v>238</v>
      </c>
      <c r="F91" s="301">
        <f t="shared" si="12"/>
        <v>76.038338658146955</v>
      </c>
      <c r="G91" s="307">
        <v>422</v>
      </c>
      <c r="H91" s="307">
        <v>177</v>
      </c>
      <c r="I91" s="307">
        <f t="shared" si="8"/>
        <v>245</v>
      </c>
      <c r="J91" s="301">
        <f t="shared" si="9"/>
        <v>138.4180790960452</v>
      </c>
    </row>
    <row r="92" spans="1:10" x14ac:dyDescent="0.2">
      <c r="A92" s="329" t="s">
        <v>158</v>
      </c>
      <c r="B92" s="305"/>
      <c r="C92" s="336">
        <v>9653</v>
      </c>
      <c r="D92" s="371">
        <v>6464</v>
      </c>
      <c r="E92" s="307">
        <f t="shared" si="10"/>
        <v>3189</v>
      </c>
      <c r="F92" s="301">
        <f t="shared" si="12"/>
        <v>49.334777227722782</v>
      </c>
      <c r="G92" s="307">
        <v>7291</v>
      </c>
      <c r="H92" s="307">
        <v>5160</v>
      </c>
      <c r="I92" s="307">
        <f t="shared" si="8"/>
        <v>2131</v>
      </c>
      <c r="J92" s="301">
        <f t="shared" si="9"/>
        <v>41.29844961240309</v>
      </c>
    </row>
    <row r="93" spans="1:10" x14ac:dyDescent="0.2">
      <c r="A93" s="329" t="s">
        <v>103</v>
      </c>
      <c r="B93" s="305"/>
      <c r="C93" s="336">
        <v>882</v>
      </c>
      <c r="D93" s="371">
        <v>785</v>
      </c>
      <c r="E93" s="307">
        <f t="shared" si="10"/>
        <v>97</v>
      </c>
      <c r="F93" s="301">
        <f t="shared" si="12"/>
        <v>12.356687898089177</v>
      </c>
      <c r="G93" s="307">
        <v>371</v>
      </c>
      <c r="H93" s="307">
        <v>242</v>
      </c>
      <c r="I93" s="307">
        <f t="shared" si="8"/>
        <v>129</v>
      </c>
      <c r="J93" s="301">
        <f t="shared" si="9"/>
        <v>53.305785123966956</v>
      </c>
    </row>
    <row r="94" spans="1:10" x14ac:dyDescent="0.2">
      <c r="A94" s="100" t="s">
        <v>461</v>
      </c>
      <c r="B94" s="305"/>
      <c r="C94" s="336">
        <v>46</v>
      </c>
      <c r="D94" s="371">
        <v>16</v>
      </c>
      <c r="E94" s="307">
        <f t="shared" si="10"/>
        <v>30</v>
      </c>
      <c r="F94" s="301">
        <f t="shared" si="12"/>
        <v>187.5</v>
      </c>
      <c r="G94" s="307">
        <v>-23</v>
      </c>
      <c r="H94" s="307">
        <v>-39</v>
      </c>
      <c r="I94" s="307">
        <f t="shared" si="8"/>
        <v>16</v>
      </c>
      <c r="J94" s="301">
        <f t="shared" si="9"/>
        <v>-41.025641025641029</v>
      </c>
    </row>
    <row r="95" spans="1:10" x14ac:dyDescent="0.2">
      <c r="A95" s="100" t="s">
        <v>462</v>
      </c>
      <c r="B95" s="305"/>
      <c r="C95" s="336">
        <v>5531</v>
      </c>
      <c r="D95" s="371">
        <v>1398</v>
      </c>
      <c r="E95" s="307">
        <f t="shared" si="10"/>
        <v>4133</v>
      </c>
      <c r="F95" s="301">
        <f t="shared" si="12"/>
        <v>295.63662374821172</v>
      </c>
      <c r="G95" s="307">
        <v>4792</v>
      </c>
      <c r="H95" s="307">
        <v>1094</v>
      </c>
      <c r="I95" s="307">
        <f t="shared" si="8"/>
        <v>3698</v>
      </c>
      <c r="J95" s="301">
        <f t="shared" si="9"/>
        <v>338.02559414990861</v>
      </c>
    </row>
    <row r="96" spans="1:10" x14ac:dyDescent="0.2">
      <c r="A96" s="100" t="s">
        <v>463</v>
      </c>
      <c r="B96" s="305"/>
      <c r="C96" s="336">
        <v>199</v>
      </c>
      <c r="D96" s="371">
        <v>83</v>
      </c>
      <c r="E96" s="307">
        <f t="shared" si="10"/>
        <v>116</v>
      </c>
      <c r="F96" s="301">
        <f t="shared" si="12"/>
        <v>139.75903614457832</v>
      </c>
      <c r="G96" s="307">
        <v>163</v>
      </c>
      <c r="H96" s="307">
        <v>57</v>
      </c>
      <c r="I96" s="307">
        <f t="shared" si="8"/>
        <v>106</v>
      </c>
      <c r="J96" s="301">
        <f t="shared" si="9"/>
        <v>185.96491228070175</v>
      </c>
    </row>
    <row r="97" spans="1:10" x14ac:dyDescent="0.2">
      <c r="A97" s="100" t="s">
        <v>464</v>
      </c>
      <c r="B97" s="305"/>
      <c r="C97" s="336">
        <v>784</v>
      </c>
      <c r="D97" s="371">
        <v>620</v>
      </c>
      <c r="E97" s="307">
        <f t="shared" si="10"/>
        <v>164</v>
      </c>
      <c r="F97" s="301">
        <f t="shared" si="12"/>
        <v>26.451612903225808</v>
      </c>
      <c r="G97" s="307">
        <v>501</v>
      </c>
      <c r="H97" s="307">
        <v>368</v>
      </c>
      <c r="I97" s="307">
        <f t="shared" si="8"/>
        <v>133</v>
      </c>
      <c r="J97" s="301">
        <f t="shared" si="9"/>
        <v>36.141304347826093</v>
      </c>
    </row>
    <row r="98" spans="1:10" x14ac:dyDescent="0.2">
      <c r="A98" s="329" t="s">
        <v>160</v>
      </c>
      <c r="B98" s="305"/>
      <c r="C98" s="336">
        <v>5299</v>
      </c>
      <c r="D98" s="371">
        <v>4950</v>
      </c>
      <c r="E98" s="307">
        <f t="shared" si="10"/>
        <v>349</v>
      </c>
      <c r="F98" s="301">
        <f t="shared" si="12"/>
        <v>7.0505050505050519</v>
      </c>
      <c r="G98" s="307">
        <v>3111</v>
      </c>
      <c r="H98" s="307">
        <v>2928</v>
      </c>
      <c r="I98" s="307">
        <f t="shared" si="8"/>
        <v>183</v>
      </c>
      <c r="J98" s="301">
        <f t="shared" si="9"/>
        <v>6.25</v>
      </c>
    </row>
    <row r="99" spans="1:10" x14ac:dyDescent="0.2">
      <c r="A99" s="329" t="s">
        <v>163</v>
      </c>
      <c r="B99" s="305"/>
      <c r="C99" s="330">
        <f>C69-SUM(C71:C98)</f>
        <v>3217</v>
      </c>
      <c r="D99" s="330">
        <f>D69-SUM(D71:D98)</f>
        <v>2649</v>
      </c>
      <c r="E99" s="307">
        <f t="shared" si="10"/>
        <v>568</v>
      </c>
      <c r="F99" s="301">
        <f t="shared" si="12"/>
        <v>21.442053605134006</v>
      </c>
      <c r="G99" s="307">
        <f>G69-SUM(G71:G98)</f>
        <v>1616</v>
      </c>
      <c r="H99" s="307">
        <f>H69-SUM(H71:H98)</f>
        <v>1116</v>
      </c>
      <c r="I99" s="307">
        <f t="shared" si="8"/>
        <v>500</v>
      </c>
      <c r="J99" s="301">
        <f t="shared" si="9"/>
        <v>44.802867383512535</v>
      </c>
    </row>
    <row r="100" spans="1:10" x14ac:dyDescent="0.2">
      <c r="A100" s="329"/>
      <c r="B100" s="305"/>
      <c r="C100" s="330"/>
      <c r="D100" s="330"/>
      <c r="E100" s="308"/>
      <c r="F100" s="300"/>
      <c r="G100" s="307"/>
      <c r="H100" s="307"/>
      <c r="I100" s="308"/>
      <c r="J100" s="300"/>
    </row>
    <row r="101" spans="1:10" x14ac:dyDescent="0.2">
      <c r="A101" s="120" t="s">
        <v>164</v>
      </c>
      <c r="B101" s="115"/>
      <c r="C101" s="332">
        <v>48374</v>
      </c>
      <c r="D101" s="388">
        <v>48023</v>
      </c>
      <c r="E101" s="308">
        <f t="shared" ref="E101:E121" si="13">C101-D101</f>
        <v>351</v>
      </c>
      <c r="F101" s="300">
        <f t="shared" ref="F101:F121" si="14">(100*C101/D101)-100</f>
        <v>0.73089977719010335</v>
      </c>
      <c r="G101" s="308">
        <v>11037</v>
      </c>
      <c r="H101" s="308">
        <v>12114</v>
      </c>
      <c r="I101" s="308">
        <f t="shared" ref="I101:I121" si="15">G101-H101</f>
        <v>-1077</v>
      </c>
      <c r="J101" s="300">
        <f t="shared" ref="J101:J121" si="16">(100*G101/H101)-100</f>
        <v>-8.8905398712233819</v>
      </c>
    </row>
    <row r="102" spans="1:10" x14ac:dyDescent="0.2">
      <c r="B102" s="305"/>
      <c r="C102" s="330"/>
      <c r="D102" s="330"/>
      <c r="E102" s="308"/>
      <c r="F102" s="300"/>
      <c r="G102" s="307"/>
      <c r="H102" s="307"/>
      <c r="I102" s="308"/>
      <c r="J102" s="300"/>
    </row>
    <row r="103" spans="1:10" x14ac:dyDescent="0.2">
      <c r="A103" s="329" t="s">
        <v>165</v>
      </c>
      <c r="B103" s="305"/>
      <c r="C103" s="336">
        <v>1073</v>
      </c>
      <c r="D103" s="383">
        <v>1081</v>
      </c>
      <c r="E103" s="307">
        <f t="shared" si="13"/>
        <v>-8</v>
      </c>
      <c r="F103" s="301">
        <f t="shared" si="14"/>
        <v>-0.74005550416281096</v>
      </c>
      <c r="G103" s="307">
        <v>281</v>
      </c>
      <c r="H103" s="307">
        <v>301</v>
      </c>
      <c r="I103" s="307">
        <f t="shared" si="15"/>
        <v>-20</v>
      </c>
      <c r="J103" s="301">
        <f t="shared" si="16"/>
        <v>-6.6445182724252447</v>
      </c>
    </row>
    <row r="104" spans="1:10" x14ac:dyDescent="0.2">
      <c r="A104" s="329" t="s">
        <v>102</v>
      </c>
      <c r="B104" s="305"/>
      <c r="C104" s="336">
        <v>8010</v>
      </c>
      <c r="D104" s="383">
        <v>8926</v>
      </c>
      <c r="E104" s="307">
        <f t="shared" si="13"/>
        <v>-916</v>
      </c>
      <c r="F104" s="301">
        <f t="shared" si="14"/>
        <v>-10.262155500784232</v>
      </c>
      <c r="G104" s="307">
        <v>1488</v>
      </c>
      <c r="H104" s="307">
        <v>3153</v>
      </c>
      <c r="I104" s="307">
        <f t="shared" si="15"/>
        <v>-1665</v>
      </c>
      <c r="J104" s="301">
        <f t="shared" si="16"/>
        <v>-52.806850618458611</v>
      </c>
    </row>
    <row r="105" spans="1:10" x14ac:dyDescent="0.2">
      <c r="A105" s="329" t="s">
        <v>167</v>
      </c>
      <c r="B105" s="305"/>
      <c r="C105" s="336">
        <v>1389</v>
      </c>
      <c r="D105" s="383">
        <v>997</v>
      </c>
      <c r="E105" s="307">
        <f t="shared" si="13"/>
        <v>392</v>
      </c>
      <c r="F105" s="301">
        <f t="shared" si="14"/>
        <v>39.317953861584755</v>
      </c>
      <c r="G105" s="307">
        <v>587</v>
      </c>
      <c r="H105" s="307">
        <v>280</v>
      </c>
      <c r="I105" s="307">
        <f t="shared" si="15"/>
        <v>307</v>
      </c>
      <c r="J105" s="301">
        <f t="shared" si="16"/>
        <v>109.64285714285714</v>
      </c>
    </row>
    <row r="106" spans="1:10" x14ac:dyDescent="0.2">
      <c r="A106" s="100" t="s">
        <v>465</v>
      </c>
      <c r="B106" s="305"/>
      <c r="C106" s="336">
        <v>596</v>
      </c>
      <c r="D106" s="383">
        <v>271</v>
      </c>
      <c r="E106" s="307">
        <f t="shared" si="13"/>
        <v>325</v>
      </c>
      <c r="F106" s="301">
        <f t="shared" si="14"/>
        <v>119.92619926199262</v>
      </c>
      <c r="G106" s="307">
        <v>257</v>
      </c>
      <c r="H106" s="307">
        <v>101</v>
      </c>
      <c r="I106" s="307">
        <f t="shared" si="15"/>
        <v>156</v>
      </c>
      <c r="J106" s="301">
        <f t="shared" si="16"/>
        <v>154.45544554455446</v>
      </c>
    </row>
    <row r="107" spans="1:10" x14ac:dyDescent="0.2">
      <c r="A107" s="100" t="s">
        <v>466</v>
      </c>
      <c r="B107" s="305"/>
      <c r="C107" s="336">
        <v>776</v>
      </c>
      <c r="D107" s="383">
        <v>133</v>
      </c>
      <c r="E107" s="307">
        <f t="shared" si="13"/>
        <v>643</v>
      </c>
      <c r="F107" s="301">
        <f t="shared" si="14"/>
        <v>483.45864661654139</v>
      </c>
      <c r="G107" s="307">
        <v>283</v>
      </c>
      <c r="H107" s="307">
        <v>68</v>
      </c>
      <c r="I107" s="307">
        <f t="shared" si="15"/>
        <v>215</v>
      </c>
      <c r="J107" s="301">
        <f t="shared" si="16"/>
        <v>316.1764705882353</v>
      </c>
    </row>
    <row r="108" spans="1:10" x14ac:dyDescent="0.2">
      <c r="A108" s="329" t="s">
        <v>96</v>
      </c>
      <c r="B108" s="305"/>
      <c r="C108" s="336">
        <v>3453</v>
      </c>
      <c r="D108" s="383">
        <v>3516</v>
      </c>
      <c r="E108" s="307">
        <f t="shared" si="13"/>
        <v>-63</v>
      </c>
      <c r="F108" s="301">
        <f t="shared" si="14"/>
        <v>-1.791808873720143</v>
      </c>
      <c r="G108" s="307">
        <v>741</v>
      </c>
      <c r="H108" s="307">
        <v>737</v>
      </c>
      <c r="I108" s="307">
        <f t="shared" si="15"/>
        <v>4</v>
      </c>
      <c r="J108" s="301">
        <f t="shared" si="16"/>
        <v>0.54274084124830324</v>
      </c>
    </row>
    <row r="109" spans="1:10" x14ac:dyDescent="0.2">
      <c r="A109" s="329" t="s">
        <v>170</v>
      </c>
      <c r="B109" s="305"/>
      <c r="C109" s="336">
        <v>2751</v>
      </c>
      <c r="D109" s="383">
        <v>2672</v>
      </c>
      <c r="E109" s="307">
        <f t="shared" si="13"/>
        <v>79</v>
      </c>
      <c r="F109" s="301">
        <f t="shared" si="14"/>
        <v>2.956586826347305</v>
      </c>
      <c r="G109" s="307">
        <v>965</v>
      </c>
      <c r="H109" s="307">
        <v>875</v>
      </c>
      <c r="I109" s="307">
        <f t="shared" si="15"/>
        <v>90</v>
      </c>
      <c r="J109" s="301">
        <f t="shared" si="16"/>
        <v>10.285714285714292</v>
      </c>
    </row>
    <row r="110" spans="1:10" x14ac:dyDescent="0.2">
      <c r="A110" s="329" t="s">
        <v>467</v>
      </c>
      <c r="B110" s="305"/>
      <c r="C110" s="336">
        <v>753</v>
      </c>
      <c r="D110" s="383">
        <v>751</v>
      </c>
      <c r="E110" s="307">
        <f t="shared" ref="E110" si="17">C110-D110</f>
        <v>2</v>
      </c>
      <c r="F110" s="301">
        <f t="shared" ref="F110" si="18">(100*C110/D110)-100</f>
        <v>0.26631158455393233</v>
      </c>
      <c r="G110" s="307">
        <v>318</v>
      </c>
      <c r="H110" s="307">
        <v>275</v>
      </c>
      <c r="I110" s="307">
        <f t="shared" ref="I110" si="19">G110-H110</f>
        <v>43</v>
      </c>
      <c r="J110" s="301">
        <f t="shared" ref="J110" si="20">(100*G110/H110)-100</f>
        <v>15.63636363636364</v>
      </c>
    </row>
    <row r="111" spans="1:10" x14ac:dyDescent="0.2">
      <c r="A111" s="329" t="s">
        <v>171</v>
      </c>
      <c r="B111" s="305"/>
      <c r="C111" s="336">
        <v>4592</v>
      </c>
      <c r="D111" s="383">
        <v>4763</v>
      </c>
      <c r="E111" s="307">
        <f t="shared" si="13"/>
        <v>-171</v>
      </c>
      <c r="F111" s="301">
        <f t="shared" si="14"/>
        <v>-3.590174259920218</v>
      </c>
      <c r="G111" s="307">
        <v>559</v>
      </c>
      <c r="H111" s="307">
        <v>2015</v>
      </c>
      <c r="I111" s="307">
        <f t="shared" si="15"/>
        <v>-1456</v>
      </c>
      <c r="J111" s="301">
        <f t="shared" si="16"/>
        <v>-72.258064516129025</v>
      </c>
    </row>
    <row r="112" spans="1:10" x14ac:dyDescent="0.2">
      <c r="A112" s="329" t="s">
        <v>174</v>
      </c>
      <c r="B112" s="305"/>
      <c r="C112" s="336">
        <v>968</v>
      </c>
      <c r="D112" s="383">
        <v>926</v>
      </c>
      <c r="E112" s="307">
        <f t="shared" si="13"/>
        <v>42</v>
      </c>
      <c r="F112" s="301">
        <f t="shared" si="14"/>
        <v>4.5356371490280765</v>
      </c>
      <c r="G112" s="307">
        <v>404</v>
      </c>
      <c r="H112" s="307">
        <v>363</v>
      </c>
      <c r="I112" s="307">
        <f t="shared" si="15"/>
        <v>41</v>
      </c>
      <c r="J112" s="301">
        <f t="shared" si="16"/>
        <v>11.294765840220393</v>
      </c>
    </row>
    <row r="113" spans="1:10" x14ac:dyDescent="0.2">
      <c r="A113" s="329" t="s">
        <v>176</v>
      </c>
      <c r="B113" s="305"/>
      <c r="C113" s="336">
        <v>880</v>
      </c>
      <c r="D113" s="383">
        <v>792</v>
      </c>
      <c r="E113" s="307">
        <f t="shared" si="13"/>
        <v>88</v>
      </c>
      <c r="F113" s="301">
        <f t="shared" si="14"/>
        <v>11.111111111111114</v>
      </c>
      <c r="G113" s="307">
        <v>494</v>
      </c>
      <c r="H113" s="307">
        <v>358</v>
      </c>
      <c r="I113" s="307">
        <f t="shared" si="15"/>
        <v>136</v>
      </c>
      <c r="J113" s="301">
        <f t="shared" si="16"/>
        <v>37.988826815642454</v>
      </c>
    </row>
    <row r="114" spans="1:10" x14ac:dyDescent="0.2">
      <c r="A114" s="329" t="s">
        <v>105</v>
      </c>
      <c r="B114" s="305"/>
      <c r="C114" s="336">
        <v>21115</v>
      </c>
      <c r="D114" s="383">
        <v>20468</v>
      </c>
      <c r="E114" s="307">
        <f t="shared" si="13"/>
        <v>647</v>
      </c>
      <c r="F114" s="301">
        <f t="shared" si="14"/>
        <v>3.1610318546022995</v>
      </c>
      <c r="G114" s="307">
        <v>3791</v>
      </c>
      <c r="H114" s="307">
        <v>2581</v>
      </c>
      <c r="I114" s="307">
        <f t="shared" si="15"/>
        <v>1210</v>
      </c>
      <c r="J114" s="301">
        <f t="shared" si="16"/>
        <v>46.881053855094933</v>
      </c>
    </row>
    <row r="115" spans="1:10" x14ac:dyDescent="0.2">
      <c r="A115" s="329" t="s">
        <v>177</v>
      </c>
      <c r="B115" s="305"/>
      <c r="C115" s="330">
        <f>C101-SUM(C103:C114)</f>
        <v>2018</v>
      </c>
      <c r="D115" s="330">
        <f>D101-SUM(D103:D114)</f>
        <v>2727</v>
      </c>
      <c r="E115" s="307">
        <f t="shared" si="13"/>
        <v>-709</v>
      </c>
      <c r="F115" s="301">
        <f t="shared" si="14"/>
        <v>-25.999266593325999</v>
      </c>
      <c r="G115" s="307">
        <f>G101-SUM(G103:G114)</f>
        <v>869</v>
      </c>
      <c r="H115" s="307">
        <f>H101-SUM(H103:H114)</f>
        <v>1007</v>
      </c>
      <c r="I115" s="307">
        <f t="shared" si="15"/>
        <v>-138</v>
      </c>
      <c r="J115" s="301">
        <f t="shared" si="16"/>
        <v>-13.70407149950347</v>
      </c>
    </row>
    <row r="116" spans="1:10" x14ac:dyDescent="0.2">
      <c r="A116" s="329"/>
      <c r="B116" s="305"/>
      <c r="C116" s="330"/>
      <c r="D116" s="330"/>
      <c r="E116" s="308"/>
      <c r="F116" s="300"/>
      <c r="G116" s="332"/>
      <c r="H116" s="307"/>
      <c r="I116" s="308"/>
      <c r="J116" s="300"/>
    </row>
    <row r="117" spans="1:10" x14ac:dyDescent="0.2">
      <c r="A117" s="120" t="s">
        <v>178</v>
      </c>
      <c r="B117" s="115"/>
      <c r="C117" s="332">
        <v>633768</v>
      </c>
      <c r="D117" s="388">
        <v>217542</v>
      </c>
      <c r="E117" s="308">
        <f t="shared" si="13"/>
        <v>416226</v>
      </c>
      <c r="F117" s="300">
        <f t="shared" si="14"/>
        <v>191.33132912265216</v>
      </c>
      <c r="G117" s="308">
        <v>530730</v>
      </c>
      <c r="H117" s="308">
        <v>137238</v>
      </c>
      <c r="I117" s="308">
        <f t="shared" si="15"/>
        <v>393492</v>
      </c>
      <c r="J117" s="300">
        <f t="shared" si="16"/>
        <v>286.72233637913695</v>
      </c>
    </row>
    <row r="118" spans="1:10" x14ac:dyDescent="0.2">
      <c r="B118" s="305"/>
      <c r="C118" s="330"/>
      <c r="D118" s="330"/>
      <c r="E118" s="308"/>
      <c r="F118" s="300"/>
      <c r="G118" s="307"/>
      <c r="H118" s="307"/>
      <c r="I118" s="308"/>
      <c r="J118" s="300"/>
    </row>
    <row r="119" spans="1:10" x14ac:dyDescent="0.2">
      <c r="A119" s="329" t="s">
        <v>179</v>
      </c>
      <c r="B119" s="305"/>
      <c r="C119" s="336">
        <v>84881</v>
      </c>
      <c r="D119" s="371">
        <v>12922</v>
      </c>
      <c r="E119" s="307">
        <f t="shared" si="13"/>
        <v>71959</v>
      </c>
      <c r="F119" s="301">
        <f t="shared" si="14"/>
        <v>556.87200123819844</v>
      </c>
      <c r="G119" s="307">
        <v>79572</v>
      </c>
      <c r="H119" s="307">
        <v>10865</v>
      </c>
      <c r="I119" s="307">
        <f t="shared" si="15"/>
        <v>68707</v>
      </c>
      <c r="J119" s="301">
        <f t="shared" si="16"/>
        <v>632.3699953980672</v>
      </c>
    </row>
    <row r="120" spans="1:10" x14ac:dyDescent="0.2">
      <c r="A120" s="329" t="s">
        <v>180</v>
      </c>
      <c r="B120" s="305"/>
      <c r="C120" s="336">
        <v>4259</v>
      </c>
      <c r="D120" s="371">
        <v>3174</v>
      </c>
      <c r="E120" s="307">
        <f t="shared" si="13"/>
        <v>1085</v>
      </c>
      <c r="F120" s="301">
        <f t="shared" si="14"/>
        <v>34.183994959042224</v>
      </c>
      <c r="G120" s="307">
        <v>3281</v>
      </c>
      <c r="H120" s="307">
        <v>2407</v>
      </c>
      <c r="I120" s="307">
        <f t="shared" si="15"/>
        <v>874</v>
      </c>
      <c r="J120" s="301">
        <f t="shared" si="16"/>
        <v>36.310760282509335</v>
      </c>
    </row>
    <row r="121" spans="1:10" x14ac:dyDescent="0.2">
      <c r="A121" s="329" t="s">
        <v>181</v>
      </c>
      <c r="B121" s="305"/>
      <c r="C121" s="336">
        <v>3154</v>
      </c>
      <c r="D121" s="371">
        <v>2196</v>
      </c>
      <c r="E121" s="307">
        <f t="shared" si="13"/>
        <v>958</v>
      </c>
      <c r="F121" s="301">
        <f t="shared" si="14"/>
        <v>43.624772313296916</v>
      </c>
      <c r="G121" s="307">
        <v>2242</v>
      </c>
      <c r="H121" s="307">
        <v>1352</v>
      </c>
      <c r="I121" s="307">
        <f t="shared" si="15"/>
        <v>890</v>
      </c>
      <c r="J121" s="301">
        <f t="shared" si="16"/>
        <v>65.828402366863912</v>
      </c>
    </row>
    <row r="122" spans="1:10" x14ac:dyDescent="0.2">
      <c r="A122" s="329" t="s">
        <v>468</v>
      </c>
      <c r="B122" s="305"/>
      <c r="C122" s="336">
        <v>4297</v>
      </c>
      <c r="D122" s="371">
        <v>2006</v>
      </c>
      <c r="E122" s="307">
        <f t="shared" ref="E122:E152" si="21">C122-D122</f>
        <v>2291</v>
      </c>
      <c r="F122" s="301">
        <f t="shared" ref="F122:F152" si="22">(100*C122/D122)-100</f>
        <v>114.2073778664008</v>
      </c>
      <c r="G122" s="307">
        <v>3227</v>
      </c>
      <c r="H122" s="307">
        <v>1211</v>
      </c>
      <c r="I122" s="307">
        <f t="shared" ref="I122:I152" si="23">G122-H122</f>
        <v>2016</v>
      </c>
      <c r="J122" s="301">
        <f t="shared" ref="J122:J152" si="24">(100*G122/H122)-100</f>
        <v>166.47398843930637</v>
      </c>
    </row>
    <row r="123" spans="1:10" x14ac:dyDescent="0.2">
      <c r="A123" s="329" t="s">
        <v>109</v>
      </c>
      <c r="B123" s="305"/>
      <c r="C123" s="336">
        <v>25921</v>
      </c>
      <c r="D123" s="383">
        <v>23163</v>
      </c>
      <c r="E123" s="307">
        <f t="shared" si="21"/>
        <v>2758</v>
      </c>
      <c r="F123" s="301">
        <f t="shared" si="22"/>
        <v>11.906920519794497</v>
      </c>
      <c r="G123" s="307">
        <v>10131</v>
      </c>
      <c r="H123" s="307">
        <v>9031</v>
      </c>
      <c r="I123" s="307">
        <f t="shared" si="23"/>
        <v>1100</v>
      </c>
      <c r="J123" s="301">
        <f t="shared" si="24"/>
        <v>12.180267965895254</v>
      </c>
    </row>
    <row r="124" spans="1:10" x14ac:dyDescent="0.2">
      <c r="A124" s="329" t="s">
        <v>182</v>
      </c>
      <c r="B124" s="305"/>
      <c r="C124" s="336">
        <v>6472</v>
      </c>
      <c r="D124" s="383">
        <v>5604</v>
      </c>
      <c r="E124" s="307">
        <f t="shared" si="21"/>
        <v>868</v>
      </c>
      <c r="F124" s="301">
        <f t="shared" si="22"/>
        <v>15.488936473947177</v>
      </c>
      <c r="G124" s="307">
        <v>3108</v>
      </c>
      <c r="H124" s="307">
        <v>2338</v>
      </c>
      <c r="I124" s="307">
        <f t="shared" si="23"/>
        <v>770</v>
      </c>
      <c r="J124" s="301">
        <f t="shared" si="24"/>
        <v>32.93413173652695</v>
      </c>
    </row>
    <row r="125" spans="1:10" x14ac:dyDescent="0.2">
      <c r="A125" s="329" t="s">
        <v>183</v>
      </c>
      <c r="B125" s="305"/>
      <c r="C125" s="336">
        <v>26113</v>
      </c>
      <c r="D125" s="383">
        <v>22374</v>
      </c>
      <c r="E125" s="307">
        <f t="shared" si="21"/>
        <v>3739</v>
      </c>
      <c r="F125" s="301">
        <f t="shared" si="22"/>
        <v>16.711361401626888</v>
      </c>
      <c r="G125" s="307">
        <v>10918</v>
      </c>
      <c r="H125" s="307">
        <v>9240</v>
      </c>
      <c r="I125" s="307">
        <f t="shared" si="23"/>
        <v>1678</v>
      </c>
      <c r="J125" s="301">
        <f t="shared" si="24"/>
        <v>18.160173160173159</v>
      </c>
    </row>
    <row r="126" spans="1:10" x14ac:dyDescent="0.2">
      <c r="A126" s="329" t="s">
        <v>184</v>
      </c>
      <c r="B126" s="305"/>
      <c r="C126" s="336">
        <v>2470</v>
      </c>
      <c r="D126" s="383">
        <v>2520</v>
      </c>
      <c r="E126" s="307">
        <f t="shared" si="21"/>
        <v>-50</v>
      </c>
      <c r="F126" s="301">
        <f t="shared" si="22"/>
        <v>-1.9841269841269877</v>
      </c>
      <c r="G126" s="307">
        <v>837</v>
      </c>
      <c r="H126" s="307">
        <v>963</v>
      </c>
      <c r="I126" s="307">
        <f t="shared" si="23"/>
        <v>-126</v>
      </c>
      <c r="J126" s="301">
        <f t="shared" si="24"/>
        <v>-13.084112149532714</v>
      </c>
    </row>
    <row r="127" spans="1:10" x14ac:dyDescent="0.2">
      <c r="A127" s="329" t="s">
        <v>185</v>
      </c>
      <c r="B127" s="305"/>
      <c r="C127" s="336">
        <v>64825</v>
      </c>
      <c r="D127" s="383">
        <v>7140</v>
      </c>
      <c r="E127" s="307">
        <f t="shared" si="21"/>
        <v>57685</v>
      </c>
      <c r="F127" s="301">
        <f t="shared" si="22"/>
        <v>807.91316526610649</v>
      </c>
      <c r="G127" s="307">
        <v>59705</v>
      </c>
      <c r="H127" s="307">
        <v>4438</v>
      </c>
      <c r="I127" s="307">
        <f t="shared" si="23"/>
        <v>55267</v>
      </c>
      <c r="J127" s="301">
        <f t="shared" si="24"/>
        <v>1245.3132041460117</v>
      </c>
    </row>
    <row r="128" spans="1:10" x14ac:dyDescent="0.2">
      <c r="A128" s="329" t="s">
        <v>469</v>
      </c>
      <c r="B128" s="305"/>
      <c r="C128" s="336">
        <v>17187</v>
      </c>
      <c r="D128" s="383">
        <v>7122</v>
      </c>
      <c r="E128" s="307">
        <f t="shared" si="21"/>
        <v>10065</v>
      </c>
      <c r="F128" s="301">
        <f t="shared" si="22"/>
        <v>141.32266217354675</v>
      </c>
      <c r="G128" s="307">
        <v>14072</v>
      </c>
      <c r="H128" s="307">
        <v>4494</v>
      </c>
      <c r="I128" s="307">
        <f t="shared" si="23"/>
        <v>9578</v>
      </c>
      <c r="J128" s="301">
        <f t="shared" si="24"/>
        <v>213.12861593235425</v>
      </c>
    </row>
    <row r="129" spans="1:10" x14ac:dyDescent="0.2">
      <c r="A129" s="329" t="s">
        <v>187</v>
      </c>
      <c r="B129" s="305"/>
      <c r="C129" s="336">
        <v>2251</v>
      </c>
      <c r="D129" s="383">
        <v>2108</v>
      </c>
      <c r="E129" s="307">
        <f t="shared" si="21"/>
        <v>143</v>
      </c>
      <c r="F129" s="301">
        <f t="shared" si="22"/>
        <v>6.7836812144212502</v>
      </c>
      <c r="G129" s="307">
        <v>943</v>
      </c>
      <c r="H129" s="307">
        <v>831</v>
      </c>
      <c r="I129" s="307">
        <f t="shared" si="23"/>
        <v>112</v>
      </c>
      <c r="J129" s="301">
        <f t="shared" si="24"/>
        <v>13.477737665463295</v>
      </c>
    </row>
    <row r="130" spans="1:10" x14ac:dyDescent="0.2">
      <c r="A130" s="329" t="s">
        <v>188</v>
      </c>
      <c r="B130" s="305"/>
      <c r="C130" s="336">
        <v>6886</v>
      </c>
      <c r="D130" s="383">
        <v>6747</v>
      </c>
      <c r="E130" s="307">
        <f t="shared" si="21"/>
        <v>139</v>
      </c>
      <c r="F130" s="301">
        <f t="shared" si="22"/>
        <v>2.0601748925448362</v>
      </c>
      <c r="G130" s="307">
        <v>736</v>
      </c>
      <c r="H130" s="307">
        <v>425</v>
      </c>
      <c r="I130" s="307">
        <f t="shared" si="23"/>
        <v>311</v>
      </c>
      <c r="J130" s="301">
        <f t="shared" si="24"/>
        <v>73.176470588235304</v>
      </c>
    </row>
    <row r="131" spans="1:10" x14ac:dyDescent="0.2">
      <c r="A131" s="329" t="s">
        <v>189</v>
      </c>
      <c r="B131" s="305"/>
      <c r="C131" s="336">
        <v>1010</v>
      </c>
      <c r="D131" s="383">
        <v>645</v>
      </c>
      <c r="E131" s="307">
        <f t="shared" si="21"/>
        <v>365</v>
      </c>
      <c r="F131" s="301">
        <f t="shared" si="22"/>
        <v>56.589147286821714</v>
      </c>
      <c r="G131" s="307">
        <v>768</v>
      </c>
      <c r="H131" s="307">
        <v>380</v>
      </c>
      <c r="I131" s="307">
        <f t="shared" si="23"/>
        <v>388</v>
      </c>
      <c r="J131" s="301">
        <f t="shared" si="24"/>
        <v>102.10526315789474</v>
      </c>
    </row>
    <row r="132" spans="1:10" x14ac:dyDescent="0.2">
      <c r="A132" s="329" t="s">
        <v>190</v>
      </c>
      <c r="B132" s="305"/>
      <c r="C132" s="336">
        <v>1574</v>
      </c>
      <c r="D132" s="383">
        <v>1413</v>
      </c>
      <c r="E132" s="307">
        <f t="shared" si="21"/>
        <v>161</v>
      </c>
      <c r="F132" s="301">
        <f t="shared" si="22"/>
        <v>11.394196744515213</v>
      </c>
      <c r="G132" s="307">
        <v>730</v>
      </c>
      <c r="H132" s="307">
        <v>568</v>
      </c>
      <c r="I132" s="307">
        <f t="shared" si="23"/>
        <v>162</v>
      </c>
      <c r="J132" s="301">
        <f t="shared" si="24"/>
        <v>28.521126760563391</v>
      </c>
    </row>
    <row r="133" spans="1:10" x14ac:dyDescent="0.2">
      <c r="A133" s="329" t="s">
        <v>191</v>
      </c>
      <c r="B133" s="305"/>
      <c r="C133" s="336">
        <v>2126</v>
      </c>
      <c r="D133" s="383">
        <v>2557</v>
      </c>
      <c r="E133" s="307">
        <f t="shared" si="21"/>
        <v>-431</v>
      </c>
      <c r="F133" s="301">
        <f t="shared" si="22"/>
        <v>-16.855690262025817</v>
      </c>
      <c r="G133" s="307">
        <v>1035</v>
      </c>
      <c r="H133" s="307">
        <v>1353</v>
      </c>
      <c r="I133" s="307">
        <f t="shared" si="23"/>
        <v>-318</v>
      </c>
      <c r="J133" s="301">
        <f t="shared" si="24"/>
        <v>-23.50332594235033</v>
      </c>
    </row>
    <row r="134" spans="1:10" x14ac:dyDescent="0.2">
      <c r="A134" s="329" t="s">
        <v>470</v>
      </c>
      <c r="B134" s="305"/>
      <c r="C134" s="336">
        <v>660</v>
      </c>
      <c r="D134" s="383">
        <v>618</v>
      </c>
      <c r="E134" s="307">
        <f t="shared" si="21"/>
        <v>42</v>
      </c>
      <c r="F134" s="301">
        <f t="shared" si="22"/>
        <v>6.7961165048543677</v>
      </c>
      <c r="G134" s="307">
        <v>207</v>
      </c>
      <c r="H134" s="307">
        <v>196</v>
      </c>
      <c r="I134" s="307">
        <f t="shared" si="23"/>
        <v>11</v>
      </c>
      <c r="J134" s="301">
        <f t="shared" si="24"/>
        <v>5.6122448979591866</v>
      </c>
    </row>
    <row r="135" spans="1:10" x14ac:dyDescent="0.2">
      <c r="A135" s="329" t="s">
        <v>471</v>
      </c>
      <c r="B135" s="305"/>
      <c r="C135" s="336">
        <v>291</v>
      </c>
      <c r="D135" s="383">
        <v>263</v>
      </c>
      <c r="E135" s="307">
        <f t="shared" si="21"/>
        <v>28</v>
      </c>
      <c r="F135" s="301">
        <f t="shared" si="22"/>
        <v>10.646387832699617</v>
      </c>
      <c r="G135" s="307">
        <v>122</v>
      </c>
      <c r="H135" s="307">
        <v>64</v>
      </c>
      <c r="I135" s="307">
        <f t="shared" si="23"/>
        <v>58</v>
      </c>
      <c r="J135" s="301">
        <f t="shared" si="24"/>
        <v>90.625</v>
      </c>
    </row>
    <row r="136" spans="1:10" x14ac:dyDescent="0.2">
      <c r="A136" s="329" t="s">
        <v>472</v>
      </c>
      <c r="B136" s="305"/>
      <c r="C136" s="336">
        <v>7229</v>
      </c>
      <c r="D136" s="383">
        <v>6261</v>
      </c>
      <c r="E136" s="307">
        <f t="shared" si="21"/>
        <v>968</v>
      </c>
      <c r="F136" s="301">
        <f t="shared" si="22"/>
        <v>15.46078901134004</v>
      </c>
      <c r="G136" s="307">
        <v>1815</v>
      </c>
      <c r="H136" s="307">
        <v>1426</v>
      </c>
      <c r="I136" s="307">
        <f t="shared" si="23"/>
        <v>389</v>
      </c>
      <c r="J136" s="301">
        <f t="shared" si="24"/>
        <v>27.279102384291718</v>
      </c>
    </row>
    <row r="137" spans="1:10" x14ac:dyDescent="0.2">
      <c r="A137" s="329" t="s">
        <v>194</v>
      </c>
      <c r="B137" s="305"/>
      <c r="C137" s="336">
        <v>2093</v>
      </c>
      <c r="D137" s="383">
        <v>1421</v>
      </c>
      <c r="E137" s="307">
        <f t="shared" si="21"/>
        <v>672</v>
      </c>
      <c r="F137" s="301">
        <f t="shared" si="22"/>
        <v>47.290640394088683</v>
      </c>
      <c r="G137" s="307">
        <v>755</v>
      </c>
      <c r="H137" s="307">
        <v>692</v>
      </c>
      <c r="I137" s="307">
        <f t="shared" si="23"/>
        <v>63</v>
      </c>
      <c r="J137" s="301">
        <f t="shared" si="24"/>
        <v>9.1040462427745723</v>
      </c>
    </row>
    <row r="138" spans="1:10" x14ac:dyDescent="0.2">
      <c r="A138" s="329" t="s">
        <v>195</v>
      </c>
      <c r="B138" s="305"/>
      <c r="C138" s="336">
        <v>5592</v>
      </c>
      <c r="D138" s="383">
        <v>2498</v>
      </c>
      <c r="E138" s="307">
        <f t="shared" si="21"/>
        <v>3094</v>
      </c>
      <c r="F138" s="301">
        <f t="shared" si="22"/>
        <v>123.85908726981586</v>
      </c>
      <c r="G138" s="307">
        <v>4404</v>
      </c>
      <c r="H138" s="307">
        <v>1410</v>
      </c>
      <c r="I138" s="307">
        <f t="shared" si="23"/>
        <v>2994</v>
      </c>
      <c r="J138" s="301">
        <f t="shared" si="24"/>
        <v>212.34042553191489</v>
      </c>
    </row>
    <row r="139" spans="1:10" x14ac:dyDescent="0.2">
      <c r="A139" s="329" t="s">
        <v>473</v>
      </c>
      <c r="B139" s="305"/>
      <c r="C139" s="336">
        <v>793</v>
      </c>
      <c r="D139" s="383">
        <v>794</v>
      </c>
      <c r="E139" s="307">
        <f t="shared" si="21"/>
        <v>-1</v>
      </c>
      <c r="F139" s="301">
        <f t="shared" si="22"/>
        <v>-0.12594458438287859</v>
      </c>
      <c r="G139" s="307">
        <v>137</v>
      </c>
      <c r="H139" s="307">
        <v>186</v>
      </c>
      <c r="I139" s="307">
        <f t="shared" si="23"/>
        <v>-49</v>
      </c>
      <c r="J139" s="301">
        <f t="shared" si="24"/>
        <v>-26.344086021505376</v>
      </c>
    </row>
    <row r="140" spans="1:10" x14ac:dyDescent="0.2">
      <c r="A140" s="329" t="s">
        <v>474</v>
      </c>
      <c r="B140" s="305"/>
      <c r="C140" s="336">
        <v>1298</v>
      </c>
      <c r="D140" s="383">
        <v>952</v>
      </c>
      <c r="E140" s="307">
        <f t="shared" si="21"/>
        <v>346</v>
      </c>
      <c r="F140" s="301">
        <f t="shared" si="22"/>
        <v>36.344537815126046</v>
      </c>
      <c r="G140" s="307">
        <v>656</v>
      </c>
      <c r="H140" s="307">
        <v>408</v>
      </c>
      <c r="I140" s="307">
        <f t="shared" si="23"/>
        <v>248</v>
      </c>
      <c r="J140" s="301">
        <f t="shared" si="24"/>
        <v>60.784313725490193</v>
      </c>
    </row>
    <row r="141" spans="1:10" x14ac:dyDescent="0.2">
      <c r="A141" s="329" t="s">
        <v>475</v>
      </c>
      <c r="B141" s="305"/>
      <c r="C141" s="336">
        <v>1213</v>
      </c>
      <c r="D141" s="383">
        <v>1010</v>
      </c>
      <c r="E141" s="307">
        <f t="shared" si="21"/>
        <v>203</v>
      </c>
      <c r="F141" s="301">
        <f t="shared" si="22"/>
        <v>20.099009900990097</v>
      </c>
      <c r="G141" s="307">
        <v>681</v>
      </c>
      <c r="H141" s="307">
        <v>617</v>
      </c>
      <c r="I141" s="307">
        <f t="shared" si="23"/>
        <v>64</v>
      </c>
      <c r="J141" s="301">
        <f t="shared" si="24"/>
        <v>10.372771474878448</v>
      </c>
    </row>
    <row r="142" spans="1:10" x14ac:dyDescent="0.2">
      <c r="A142" s="329" t="s">
        <v>196</v>
      </c>
      <c r="B142" s="305"/>
      <c r="C142" s="336">
        <v>24496</v>
      </c>
      <c r="D142" s="383">
        <v>9549</v>
      </c>
      <c r="E142" s="307">
        <f t="shared" si="21"/>
        <v>14947</v>
      </c>
      <c r="F142" s="301">
        <f t="shared" si="22"/>
        <v>156.52947952665198</v>
      </c>
      <c r="G142" s="307">
        <v>20500</v>
      </c>
      <c r="H142" s="307">
        <v>6734</v>
      </c>
      <c r="I142" s="307">
        <f t="shared" si="23"/>
        <v>13766</v>
      </c>
      <c r="J142" s="301">
        <f t="shared" si="24"/>
        <v>204.42530442530443</v>
      </c>
    </row>
    <row r="143" spans="1:10" x14ac:dyDescent="0.2">
      <c r="A143" s="329" t="s">
        <v>476</v>
      </c>
      <c r="B143" s="305"/>
      <c r="C143" s="336">
        <v>1919</v>
      </c>
      <c r="D143" s="383">
        <v>1181</v>
      </c>
      <c r="E143" s="307">
        <f t="shared" si="21"/>
        <v>738</v>
      </c>
      <c r="F143" s="301">
        <f t="shared" si="22"/>
        <v>62.489415749364952</v>
      </c>
      <c r="G143" s="307">
        <v>1605</v>
      </c>
      <c r="H143" s="307">
        <v>1046</v>
      </c>
      <c r="I143" s="307">
        <f t="shared" si="23"/>
        <v>559</v>
      </c>
      <c r="J143" s="301">
        <f t="shared" si="24"/>
        <v>53.441682600382421</v>
      </c>
    </row>
    <row r="144" spans="1:10" x14ac:dyDescent="0.2">
      <c r="A144" s="329" t="s">
        <v>197</v>
      </c>
      <c r="B144" s="305"/>
      <c r="C144" s="336">
        <v>3909</v>
      </c>
      <c r="D144" s="383">
        <v>4090</v>
      </c>
      <c r="E144" s="307">
        <f t="shared" si="21"/>
        <v>-181</v>
      </c>
      <c r="F144" s="301">
        <f t="shared" si="22"/>
        <v>-4.425427872860638</v>
      </c>
      <c r="G144" s="307">
        <v>950</v>
      </c>
      <c r="H144" s="307">
        <v>857</v>
      </c>
      <c r="I144" s="307">
        <f t="shared" si="23"/>
        <v>93</v>
      </c>
      <c r="J144" s="301">
        <f t="shared" si="24"/>
        <v>10.851808634772468</v>
      </c>
    </row>
    <row r="145" spans="1:10" x14ac:dyDescent="0.2">
      <c r="A145" s="329" t="s">
        <v>198</v>
      </c>
      <c r="B145" s="305"/>
      <c r="C145" s="336">
        <v>2959</v>
      </c>
      <c r="D145" s="383">
        <v>2010</v>
      </c>
      <c r="E145" s="307">
        <f t="shared" si="21"/>
        <v>949</v>
      </c>
      <c r="F145" s="301">
        <f t="shared" si="22"/>
        <v>47.213930348258714</v>
      </c>
      <c r="G145" s="307">
        <v>1010</v>
      </c>
      <c r="H145" s="307">
        <v>769</v>
      </c>
      <c r="I145" s="307">
        <f t="shared" si="23"/>
        <v>241</v>
      </c>
      <c r="J145" s="301">
        <f t="shared" si="24"/>
        <v>31.339401820546158</v>
      </c>
    </row>
    <row r="146" spans="1:10" x14ac:dyDescent="0.2">
      <c r="A146" s="329" t="s">
        <v>199</v>
      </c>
      <c r="B146" s="305"/>
      <c r="C146" s="336">
        <v>604</v>
      </c>
      <c r="D146" s="383">
        <v>586</v>
      </c>
      <c r="E146" s="307">
        <f t="shared" si="21"/>
        <v>18</v>
      </c>
      <c r="F146" s="301">
        <f t="shared" si="22"/>
        <v>3.0716723549488023</v>
      </c>
      <c r="G146" s="307">
        <v>158</v>
      </c>
      <c r="H146" s="307">
        <v>179</v>
      </c>
      <c r="I146" s="307">
        <f t="shared" si="23"/>
        <v>-21</v>
      </c>
      <c r="J146" s="301">
        <f t="shared" si="24"/>
        <v>-11.731843575418992</v>
      </c>
    </row>
    <row r="147" spans="1:10" x14ac:dyDescent="0.2">
      <c r="A147" s="329" t="s">
        <v>477</v>
      </c>
      <c r="B147" s="305"/>
      <c r="C147" s="336">
        <v>1178</v>
      </c>
      <c r="D147" s="383">
        <v>1214</v>
      </c>
      <c r="E147" s="307">
        <f t="shared" si="21"/>
        <v>-36</v>
      </c>
      <c r="F147" s="301">
        <f t="shared" si="22"/>
        <v>-2.9654036243822048</v>
      </c>
      <c r="G147" s="307">
        <v>644</v>
      </c>
      <c r="H147" s="307">
        <v>703</v>
      </c>
      <c r="I147" s="307">
        <f t="shared" si="23"/>
        <v>-59</v>
      </c>
      <c r="J147" s="301">
        <f t="shared" si="24"/>
        <v>-8.3926031294452343</v>
      </c>
    </row>
    <row r="148" spans="1:10" x14ac:dyDescent="0.2">
      <c r="A148" s="329" t="s">
        <v>478</v>
      </c>
      <c r="B148" s="305"/>
      <c r="C148" s="336">
        <v>309699</v>
      </c>
      <c r="D148" s="383">
        <v>69074</v>
      </c>
      <c r="E148" s="307">
        <f t="shared" si="21"/>
        <v>240625</v>
      </c>
      <c r="F148" s="301">
        <f t="shared" si="22"/>
        <v>348.35828242175057</v>
      </c>
      <c r="G148" s="307">
        <v>298483</v>
      </c>
      <c r="H148" s="307">
        <v>65921</v>
      </c>
      <c r="I148" s="307">
        <f t="shared" si="23"/>
        <v>232562</v>
      </c>
      <c r="J148" s="301">
        <f t="shared" si="24"/>
        <v>352.78894434247053</v>
      </c>
    </row>
    <row r="149" spans="1:10" x14ac:dyDescent="0.2">
      <c r="A149" s="329" t="s">
        <v>227</v>
      </c>
      <c r="B149" s="305"/>
      <c r="C149" s="336">
        <v>1008</v>
      </c>
      <c r="D149" s="383">
        <v>649</v>
      </c>
      <c r="E149" s="307">
        <f t="shared" si="21"/>
        <v>359</v>
      </c>
      <c r="F149" s="301">
        <f t="shared" si="22"/>
        <v>55.315870570107847</v>
      </c>
      <c r="G149" s="307">
        <v>652</v>
      </c>
      <c r="H149" s="307">
        <v>452</v>
      </c>
      <c r="I149" s="307">
        <f t="shared" si="23"/>
        <v>200</v>
      </c>
      <c r="J149" s="301">
        <f t="shared" si="24"/>
        <v>44.247787610619469</v>
      </c>
    </row>
    <row r="150" spans="1:10" x14ac:dyDescent="0.2">
      <c r="A150" s="329" t="s">
        <v>479</v>
      </c>
      <c r="B150" s="305"/>
      <c r="C150" s="336">
        <v>1609</v>
      </c>
      <c r="D150" s="383">
        <v>1357</v>
      </c>
      <c r="E150" s="307">
        <f t="shared" si="21"/>
        <v>252</v>
      </c>
      <c r="F150" s="301">
        <f t="shared" si="22"/>
        <v>18.570375829034631</v>
      </c>
      <c r="G150" s="307">
        <v>220</v>
      </c>
      <c r="H150" s="307">
        <v>365</v>
      </c>
      <c r="I150" s="307">
        <f t="shared" si="23"/>
        <v>-145</v>
      </c>
      <c r="J150" s="301">
        <f t="shared" si="24"/>
        <v>-39.726027397260275</v>
      </c>
    </row>
    <row r="151" spans="1:10" x14ac:dyDescent="0.2">
      <c r="A151" s="329" t="s">
        <v>106</v>
      </c>
      <c r="B151" s="305"/>
      <c r="C151" s="336">
        <v>3223</v>
      </c>
      <c r="D151" s="383">
        <v>3075</v>
      </c>
      <c r="E151" s="307">
        <f t="shared" si="21"/>
        <v>148</v>
      </c>
      <c r="F151" s="301">
        <f t="shared" si="22"/>
        <v>4.8130081300813004</v>
      </c>
      <c r="G151" s="307">
        <v>1042</v>
      </c>
      <c r="H151" s="307">
        <v>798</v>
      </c>
      <c r="I151" s="307">
        <f t="shared" si="23"/>
        <v>244</v>
      </c>
      <c r="J151" s="301">
        <f t="shared" si="24"/>
        <v>30.576441102756888</v>
      </c>
    </row>
    <row r="152" spans="1:10" x14ac:dyDescent="0.2">
      <c r="A152" s="329" t="s">
        <v>200</v>
      </c>
      <c r="B152" s="305"/>
      <c r="C152" s="336">
        <v>636</v>
      </c>
      <c r="D152" s="383">
        <v>513</v>
      </c>
      <c r="E152" s="307">
        <f t="shared" si="21"/>
        <v>123</v>
      </c>
      <c r="F152" s="301">
        <f t="shared" si="22"/>
        <v>23.976608187134502</v>
      </c>
      <c r="G152" s="307">
        <v>291</v>
      </c>
      <c r="H152" s="307">
        <v>133</v>
      </c>
      <c r="I152" s="307">
        <f t="shared" si="23"/>
        <v>158</v>
      </c>
      <c r="J152" s="301">
        <f t="shared" si="24"/>
        <v>118.79699248120301</v>
      </c>
    </row>
    <row r="153" spans="1:10" x14ac:dyDescent="0.2">
      <c r="A153" s="329" t="s">
        <v>222</v>
      </c>
      <c r="B153" s="305"/>
      <c r="C153" s="336">
        <v>2086</v>
      </c>
      <c r="D153" s="383">
        <v>1707</v>
      </c>
      <c r="E153" s="307">
        <f t="shared" ref="E153:E169" si="25">C153-D153</f>
        <v>379</v>
      </c>
      <c r="F153" s="301">
        <f t="shared" ref="F153:F169" si="26">(100*C153/D153)-100</f>
        <v>22.202694786174575</v>
      </c>
      <c r="G153" s="307">
        <v>903</v>
      </c>
      <c r="H153" s="307">
        <v>531</v>
      </c>
      <c r="I153" s="307">
        <f t="shared" ref="I153:I169" si="27">G153-H153</f>
        <v>372</v>
      </c>
      <c r="J153" s="301">
        <f t="shared" ref="J153:J169" si="28">(100*G153/H153)-100</f>
        <v>70.056497175141232</v>
      </c>
    </row>
    <row r="154" spans="1:10" x14ac:dyDescent="0.2">
      <c r="A154" s="329" t="s">
        <v>201</v>
      </c>
      <c r="B154" s="305"/>
      <c r="C154" s="336">
        <v>6117</v>
      </c>
      <c r="D154" s="383">
        <v>5053</v>
      </c>
      <c r="E154" s="307">
        <f t="shared" si="25"/>
        <v>1064</v>
      </c>
      <c r="F154" s="301">
        <f t="shared" si="26"/>
        <v>21.05679794181674</v>
      </c>
      <c r="G154" s="307">
        <v>3724</v>
      </c>
      <c r="H154" s="307">
        <v>2706</v>
      </c>
      <c r="I154" s="307">
        <f t="shared" si="27"/>
        <v>1018</v>
      </c>
      <c r="J154" s="301">
        <f t="shared" si="28"/>
        <v>37.620103473762015</v>
      </c>
    </row>
    <row r="155" spans="1:10" x14ac:dyDescent="0.2">
      <c r="A155" s="329" t="s">
        <v>202</v>
      </c>
      <c r="B155" s="305"/>
      <c r="C155" s="330">
        <f>C117-SUM(C119:C154)</f>
        <v>1730</v>
      </c>
      <c r="D155" s="330">
        <f>D117-SUM(D119:D154)</f>
        <v>1976</v>
      </c>
      <c r="E155" s="307">
        <f t="shared" si="25"/>
        <v>-246</v>
      </c>
      <c r="F155" s="301">
        <f t="shared" si="26"/>
        <v>-12.449392712550605</v>
      </c>
      <c r="G155" s="307">
        <f>G117-SUM(G119:G154)</f>
        <v>466</v>
      </c>
      <c r="H155" s="307">
        <f>H117-SUM(H119:H154)</f>
        <v>1149</v>
      </c>
      <c r="I155" s="307">
        <f t="shared" si="27"/>
        <v>-683</v>
      </c>
      <c r="J155" s="301">
        <f t="shared" si="28"/>
        <v>-59.442993907745866</v>
      </c>
    </row>
    <row r="156" spans="1:10" x14ac:dyDescent="0.2">
      <c r="B156" s="305"/>
      <c r="C156" s="330"/>
      <c r="D156" s="330"/>
      <c r="E156" s="308"/>
      <c r="F156" s="300"/>
      <c r="G156" s="307"/>
      <c r="H156" s="307"/>
      <c r="I156" s="308"/>
      <c r="J156" s="300"/>
    </row>
    <row r="157" spans="1:10" x14ac:dyDescent="0.2">
      <c r="A157" s="114" t="s">
        <v>203</v>
      </c>
      <c r="B157" s="115"/>
      <c r="C157" s="332">
        <v>3816</v>
      </c>
      <c r="D157" s="388">
        <v>3476</v>
      </c>
      <c r="E157" s="308">
        <f t="shared" si="25"/>
        <v>340</v>
      </c>
      <c r="F157" s="300">
        <f t="shared" si="26"/>
        <v>9.7813578826237091</v>
      </c>
      <c r="G157" s="308">
        <v>1341</v>
      </c>
      <c r="H157" s="308">
        <v>826</v>
      </c>
      <c r="I157" s="308">
        <f t="shared" si="27"/>
        <v>515</v>
      </c>
      <c r="J157" s="300">
        <f t="shared" si="28"/>
        <v>62.348668280871664</v>
      </c>
    </row>
    <row r="158" spans="1:10" x14ac:dyDescent="0.2">
      <c r="B158" s="305"/>
      <c r="C158" s="298"/>
      <c r="D158" s="298"/>
      <c r="E158" s="308"/>
      <c r="F158" s="300"/>
      <c r="G158" s="307"/>
      <c r="H158" s="307"/>
      <c r="I158" s="308"/>
      <c r="J158" s="300"/>
    </row>
    <row r="159" spans="1:10" x14ac:dyDescent="0.2">
      <c r="A159" s="329" t="s">
        <v>98</v>
      </c>
      <c r="B159" s="305"/>
      <c r="C159" s="336">
        <v>2888</v>
      </c>
      <c r="D159" s="383">
        <v>2612</v>
      </c>
      <c r="E159" s="307">
        <f t="shared" si="25"/>
        <v>276</v>
      </c>
      <c r="F159" s="301">
        <f t="shared" si="26"/>
        <v>10.566615620214392</v>
      </c>
      <c r="G159" s="307">
        <v>1060</v>
      </c>
      <c r="H159" s="307">
        <v>663</v>
      </c>
      <c r="I159" s="307">
        <f t="shared" si="27"/>
        <v>397</v>
      </c>
      <c r="J159" s="301">
        <f t="shared" si="28"/>
        <v>59.879336349924586</v>
      </c>
    </row>
    <row r="160" spans="1:10" x14ac:dyDescent="0.2">
      <c r="A160" s="329" t="s">
        <v>204</v>
      </c>
      <c r="B160" s="305"/>
      <c r="C160" s="336">
        <v>711</v>
      </c>
      <c r="D160" s="383">
        <v>634</v>
      </c>
      <c r="E160" s="307">
        <f t="shared" si="25"/>
        <v>77</v>
      </c>
      <c r="F160" s="301">
        <f t="shared" si="26"/>
        <v>12.145110410094631</v>
      </c>
      <c r="G160" s="307">
        <v>252</v>
      </c>
      <c r="H160" s="307">
        <v>115</v>
      </c>
      <c r="I160" s="307">
        <f t="shared" si="27"/>
        <v>137</v>
      </c>
      <c r="J160" s="301">
        <f t="shared" si="28"/>
        <v>119.13043478260869</v>
      </c>
    </row>
    <row r="161" spans="1:10" x14ac:dyDescent="0.2">
      <c r="A161" s="329" t="s">
        <v>205</v>
      </c>
      <c r="B161" s="305"/>
      <c r="C161" s="383">
        <f>C157-C159-C160</f>
        <v>217</v>
      </c>
      <c r="D161" s="383">
        <f>D157-D159-D160</f>
        <v>230</v>
      </c>
      <c r="E161" s="307">
        <f t="shared" si="25"/>
        <v>-13</v>
      </c>
      <c r="F161" s="301">
        <f t="shared" si="26"/>
        <v>-5.6521739130434838</v>
      </c>
      <c r="G161" s="307">
        <f>G157-G159-G160</f>
        <v>29</v>
      </c>
      <c r="H161" s="307">
        <f>H157-H159-H160</f>
        <v>48</v>
      </c>
      <c r="I161" s="307">
        <f t="shared" si="27"/>
        <v>-19</v>
      </c>
      <c r="J161" s="301">
        <f t="shared" si="28"/>
        <v>-39.583333333333336</v>
      </c>
    </row>
    <row r="162" spans="1:10" x14ac:dyDescent="0.2">
      <c r="B162" s="305"/>
      <c r="C162" s="298"/>
      <c r="D162" s="298"/>
      <c r="E162" s="308"/>
      <c r="F162" s="300"/>
      <c r="G162" s="332"/>
      <c r="H162" s="307"/>
      <c r="I162" s="308"/>
      <c r="J162" s="300"/>
    </row>
    <row r="163" spans="1:10" x14ac:dyDescent="0.2">
      <c r="A163" s="116" t="s">
        <v>433</v>
      </c>
      <c r="B163" s="115"/>
      <c r="C163" s="332">
        <v>2459</v>
      </c>
      <c r="D163" s="298">
        <v>968</v>
      </c>
      <c r="E163" s="308">
        <f t="shared" ref="E163" si="29">C163-D163</f>
        <v>1491</v>
      </c>
      <c r="F163" s="300">
        <f t="shared" ref="F163" si="30">(100*C163/D163)-100</f>
        <v>154.02892561983472</v>
      </c>
      <c r="G163" s="308">
        <v>2082</v>
      </c>
      <c r="H163" s="308">
        <v>613</v>
      </c>
      <c r="I163" s="308">
        <f t="shared" ref="I163" si="31">G163-H163</f>
        <v>1469</v>
      </c>
      <c r="J163" s="300">
        <f t="shared" ref="J163" si="32">(100*G163/H163)-100</f>
        <v>239.64110929853183</v>
      </c>
    </row>
    <row r="164" spans="1:10" x14ac:dyDescent="0.2">
      <c r="A164" s="116"/>
      <c r="B164" s="115"/>
      <c r="C164" s="298"/>
      <c r="D164" s="298"/>
      <c r="E164" s="308"/>
      <c r="F164" s="308"/>
      <c r="G164" s="332"/>
      <c r="H164" s="308"/>
      <c r="I164" s="308"/>
      <c r="J164" s="308"/>
    </row>
    <row r="165" spans="1:10" x14ac:dyDescent="0.2">
      <c r="A165" s="116" t="s">
        <v>208</v>
      </c>
      <c r="B165" s="115"/>
      <c r="C165" s="332">
        <v>84314</v>
      </c>
      <c r="D165" s="298">
        <v>4844</v>
      </c>
      <c r="E165" s="308">
        <f t="shared" ref="E165" si="33">C165-D165</f>
        <v>79470</v>
      </c>
      <c r="F165" s="300">
        <f t="shared" ref="F165" si="34">(100*C165/D165)-100</f>
        <v>1640.5862923203963</v>
      </c>
      <c r="G165" s="308">
        <v>73886</v>
      </c>
      <c r="H165" s="308">
        <v>3609</v>
      </c>
      <c r="I165" s="308">
        <f t="shared" ref="I165" si="35">G165-H165</f>
        <v>70277</v>
      </c>
      <c r="J165" s="300">
        <f t="shared" ref="J165" si="36">(100*G165/H165)-100</f>
        <v>1947.2707121086173</v>
      </c>
    </row>
    <row r="166" spans="1:10" x14ac:dyDescent="0.2">
      <c r="A166" s="116"/>
      <c r="B166" s="115"/>
      <c r="C166" s="332"/>
      <c r="D166" s="298"/>
      <c r="E166" s="308"/>
      <c r="F166" s="300"/>
      <c r="G166" s="308"/>
      <c r="H166" s="338"/>
      <c r="I166" s="308"/>
      <c r="J166" s="300"/>
    </row>
    <row r="167" spans="1:10" x14ac:dyDescent="0.2">
      <c r="A167" s="116" t="s">
        <v>209</v>
      </c>
      <c r="B167" s="115"/>
      <c r="C167" s="332">
        <v>6835</v>
      </c>
      <c r="D167" s="298">
        <v>306</v>
      </c>
      <c r="E167" s="308">
        <f t="shared" ref="E167" si="37">C167-D167</f>
        <v>6529</v>
      </c>
      <c r="F167" s="300">
        <f t="shared" ref="F167" si="38">(100*C167/D167)-100</f>
        <v>2133.6601307189544</v>
      </c>
      <c r="G167" s="308">
        <v>6387</v>
      </c>
      <c r="H167" s="308">
        <v>230</v>
      </c>
      <c r="I167" s="308">
        <f t="shared" ref="I167" si="39">G167-H167</f>
        <v>6157</v>
      </c>
      <c r="J167" s="300">
        <f t="shared" ref="J167" si="40">(100*G167/H167)-100</f>
        <v>2676.9565217391305</v>
      </c>
    </row>
    <row r="168" spans="1:10" x14ac:dyDescent="0.2">
      <c r="A168" s="114"/>
      <c r="B168" s="115"/>
      <c r="C168" s="298"/>
      <c r="D168" s="298"/>
      <c r="E168" s="308"/>
      <c r="F168" s="300"/>
      <c r="G168" s="308"/>
      <c r="H168" s="338"/>
      <c r="I168" s="308"/>
      <c r="J168" s="300"/>
    </row>
    <row r="169" spans="1:10" x14ac:dyDescent="0.2">
      <c r="A169" s="114" t="s">
        <v>82</v>
      </c>
      <c r="B169" s="115"/>
      <c r="C169" s="332">
        <v>2136954</v>
      </c>
      <c r="D169" s="388">
        <v>1464724</v>
      </c>
      <c r="E169" s="308">
        <f t="shared" si="25"/>
        <v>672230</v>
      </c>
      <c r="F169" s="300">
        <f t="shared" si="26"/>
        <v>45.894653190635239</v>
      </c>
      <c r="G169" s="431">
        <v>1139403</v>
      </c>
      <c r="H169" s="308">
        <v>550483</v>
      </c>
      <c r="I169" s="308">
        <f t="shared" si="27"/>
        <v>588920</v>
      </c>
      <c r="J169" s="300">
        <f t="shared" si="28"/>
        <v>106.98241362585222</v>
      </c>
    </row>
    <row r="170" spans="1:10" x14ac:dyDescent="0.2">
      <c r="C170" s="298"/>
      <c r="D170" s="298"/>
      <c r="E170" s="298"/>
    </row>
    <row r="171" spans="1:10" x14ac:dyDescent="0.2">
      <c r="A171" s="81"/>
      <c r="C171" s="330"/>
      <c r="D171" s="330"/>
      <c r="E171" s="330"/>
    </row>
    <row r="172" spans="1:10" x14ac:dyDescent="0.2">
      <c r="A172" s="66" t="s">
        <v>376</v>
      </c>
      <c r="C172" s="330"/>
      <c r="D172" s="330"/>
      <c r="E172" s="330"/>
    </row>
    <row r="173" spans="1:10" x14ac:dyDescent="0.2">
      <c r="A173" s="66" t="s">
        <v>397</v>
      </c>
      <c r="C173" s="330"/>
      <c r="D173" s="330"/>
      <c r="E173" s="330"/>
    </row>
    <row r="174" spans="1:10" x14ac:dyDescent="0.2">
      <c r="A174" s="66"/>
      <c r="C174" s="330"/>
      <c r="D174" s="330"/>
      <c r="E174" s="330"/>
    </row>
    <row r="175" spans="1:10" x14ac:dyDescent="0.2">
      <c r="A175" s="66"/>
      <c r="C175" s="330"/>
      <c r="D175" s="330"/>
      <c r="E175" s="330"/>
    </row>
    <row r="176" spans="1:10" hidden="1" x14ac:dyDescent="0.2">
      <c r="A176" s="66"/>
      <c r="C176" s="330"/>
      <c r="D176" s="330"/>
      <c r="E176" s="330"/>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sheetData>
  <mergeCells count="12">
    <mergeCell ref="H7:H8"/>
    <mergeCell ref="I7:J7"/>
    <mergeCell ref="E1:F1"/>
    <mergeCell ref="A3:J3"/>
    <mergeCell ref="A5:B8"/>
    <mergeCell ref="C5:J5"/>
    <mergeCell ref="C6:F6"/>
    <mergeCell ref="G6:J6"/>
    <mergeCell ref="C7:C8"/>
    <mergeCell ref="D7:D8"/>
    <mergeCell ref="E7:F7"/>
    <mergeCell ref="G7:G8"/>
  </mergeCells>
  <hyperlinks>
    <hyperlink ref="A1" location="Inhalt!A1" display="Inhalt"/>
  </hyperlinks>
  <printOptions horizontalCentered="1"/>
  <pageMargins left="0.39370078740157483" right="0.23622047244094491" top="0.19685039370078741" bottom="0.15748031496062992" header="0.15748031496062992" footer="0.15748031496062992"/>
  <pageSetup paperSize="9" scale="58" fitToHeight="2" orientation="portrait" r:id="rId1"/>
  <headerFooter alignWithMargins="0"/>
  <rowBreaks count="1" manualBreakCount="1">
    <brk id="99"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showGridLines="0" zoomScaleNormal="100" workbookViewId="0">
      <pane ySplit="7" topLeftCell="A8" activePane="bottomLeft" state="frozen"/>
      <selection pane="bottomLeft"/>
    </sheetView>
  </sheetViews>
  <sheetFormatPr baseColWidth="10" defaultColWidth="0" defaultRowHeight="12.75" zeroHeight="1" x14ac:dyDescent="0.2"/>
  <cols>
    <col min="1" max="1" width="28.7109375" style="69" bestFit="1" customWidth="1"/>
    <col min="2" max="4" width="13.7109375" style="69" customWidth="1"/>
    <col min="5" max="7" width="13.7109375" style="61" customWidth="1"/>
    <col min="8" max="9" width="11.7109375" style="61" customWidth="1"/>
    <col min="10" max="10" width="0.85546875" style="69" customWidth="1"/>
    <col min="11" max="16384" width="11.42578125" style="69" hidden="1"/>
  </cols>
  <sheetData>
    <row r="1" spans="1:9" x14ac:dyDescent="0.2">
      <c r="A1" s="253" t="s">
        <v>286</v>
      </c>
    </row>
    <row r="2" spans="1:9" ht="15" x14ac:dyDescent="0.2">
      <c r="A2" s="469" t="s">
        <v>419</v>
      </c>
      <c r="B2" s="469"/>
      <c r="C2" s="469"/>
      <c r="D2" s="469"/>
      <c r="E2" s="469"/>
      <c r="F2" s="469"/>
      <c r="G2" s="469"/>
      <c r="H2" s="469"/>
      <c r="I2" s="469"/>
    </row>
    <row r="3" spans="1:9" x14ac:dyDescent="0.2"/>
    <row r="4" spans="1:9" x14ac:dyDescent="0.2">
      <c r="A4" s="470" t="s">
        <v>239</v>
      </c>
      <c r="B4" s="473" t="s">
        <v>375</v>
      </c>
      <c r="C4" s="474"/>
      <c r="D4" s="470"/>
      <c r="E4" s="473">
        <v>2014</v>
      </c>
      <c r="F4" s="474"/>
      <c r="G4" s="474"/>
      <c r="H4" s="473" t="s">
        <v>367</v>
      </c>
      <c r="I4" s="474"/>
    </row>
    <row r="5" spans="1:9" x14ac:dyDescent="0.2">
      <c r="A5" s="471"/>
      <c r="B5" s="475"/>
      <c r="C5" s="476"/>
      <c r="D5" s="472"/>
      <c r="E5" s="475"/>
      <c r="F5" s="476"/>
      <c r="G5" s="476"/>
      <c r="H5" s="475"/>
      <c r="I5" s="476"/>
    </row>
    <row r="6" spans="1:9" x14ac:dyDescent="0.2">
      <c r="A6" s="471"/>
      <c r="B6" s="124" t="s">
        <v>1</v>
      </c>
      <c r="C6" s="124" t="s">
        <v>5</v>
      </c>
      <c r="D6" s="124" t="s">
        <v>6</v>
      </c>
      <c r="E6" s="124" t="s">
        <v>1</v>
      </c>
      <c r="F6" s="124" t="s">
        <v>5</v>
      </c>
      <c r="G6" s="124" t="s">
        <v>6</v>
      </c>
      <c r="H6" s="492" t="s">
        <v>1</v>
      </c>
      <c r="I6" s="493"/>
    </row>
    <row r="7" spans="1:9" x14ac:dyDescent="0.2">
      <c r="A7" s="472"/>
      <c r="B7" s="125" t="s">
        <v>240</v>
      </c>
      <c r="C7" s="125"/>
      <c r="D7" s="125"/>
      <c r="E7" s="125"/>
      <c r="F7" s="125"/>
      <c r="G7" s="125"/>
      <c r="H7" s="71" t="s">
        <v>240</v>
      </c>
      <c r="I7" s="72" t="s">
        <v>86</v>
      </c>
    </row>
    <row r="8" spans="1:9" x14ac:dyDescent="0.2">
      <c r="A8" s="126"/>
      <c r="B8" s="127"/>
      <c r="C8" s="127"/>
      <c r="D8" s="127"/>
      <c r="E8" s="127"/>
      <c r="F8" s="127"/>
      <c r="G8" s="127"/>
      <c r="H8" s="127"/>
      <c r="I8" s="127"/>
    </row>
    <row r="9" spans="1:9" ht="14.25" x14ac:dyDescent="0.2">
      <c r="A9" s="500" t="s">
        <v>241</v>
      </c>
      <c r="B9" s="500"/>
      <c r="C9" s="500"/>
      <c r="D9" s="500"/>
      <c r="E9" s="500"/>
      <c r="F9" s="500"/>
      <c r="G9" s="500"/>
      <c r="H9" s="500"/>
      <c r="I9" s="500"/>
    </row>
    <row r="10" spans="1:9" x14ac:dyDescent="0.2">
      <c r="A10" s="128"/>
      <c r="B10" s="66"/>
      <c r="C10" s="66"/>
      <c r="D10" s="66"/>
      <c r="E10" s="66"/>
      <c r="F10" s="66"/>
      <c r="G10" s="66"/>
      <c r="H10" s="307"/>
      <c r="I10" s="66"/>
    </row>
    <row r="11" spans="1:9" x14ac:dyDescent="0.2">
      <c r="A11" s="129" t="s">
        <v>62</v>
      </c>
      <c r="B11" s="366">
        <v>341516</v>
      </c>
      <c r="C11" s="368">
        <v>172278</v>
      </c>
      <c r="D11" s="309">
        <v>169238</v>
      </c>
      <c r="E11" s="337">
        <v>254975</v>
      </c>
      <c r="F11" s="355">
        <v>164971</v>
      </c>
      <c r="G11" s="309">
        <v>90004</v>
      </c>
      <c r="H11" s="309">
        <f>B11-E11</f>
        <v>86541</v>
      </c>
      <c r="I11" s="130">
        <f>(100*B11/E11)-100</f>
        <v>33.94097460535346</v>
      </c>
    </row>
    <row r="12" spans="1:9" x14ac:dyDescent="0.2">
      <c r="A12" s="129" t="s">
        <v>63</v>
      </c>
      <c r="B12" s="366">
        <v>349708</v>
      </c>
      <c r="C12" s="368">
        <v>189759</v>
      </c>
      <c r="D12" s="309">
        <v>159949</v>
      </c>
      <c r="E12" s="339">
        <v>276101</v>
      </c>
      <c r="F12" s="355">
        <v>190071</v>
      </c>
      <c r="G12" s="309">
        <v>86030</v>
      </c>
      <c r="H12" s="309">
        <f t="shared" ref="H12:H26" si="0">B12-E12</f>
        <v>73607</v>
      </c>
      <c r="I12" s="130">
        <f t="shared" ref="I12:I28" si="1">(100*B12/E12)-100</f>
        <v>26.659447086392305</v>
      </c>
    </row>
    <row r="13" spans="1:9" x14ac:dyDescent="0.2">
      <c r="A13" s="129" t="s">
        <v>64</v>
      </c>
      <c r="B13" s="366">
        <v>108195</v>
      </c>
      <c r="C13" s="368">
        <v>62482</v>
      </c>
      <c r="D13" s="309">
        <v>45713</v>
      </c>
      <c r="E13" s="340">
        <v>93094</v>
      </c>
      <c r="F13" s="355">
        <v>58653</v>
      </c>
      <c r="G13" s="309">
        <v>34441</v>
      </c>
      <c r="H13" s="309">
        <f t="shared" si="0"/>
        <v>15101</v>
      </c>
      <c r="I13" s="130">
        <f t="shared" si="1"/>
        <v>16.221238747932205</v>
      </c>
    </row>
    <row r="14" spans="1:9" x14ac:dyDescent="0.2">
      <c r="A14" s="129" t="s">
        <v>65</v>
      </c>
      <c r="B14" s="366">
        <v>39901</v>
      </c>
      <c r="C14" s="368">
        <v>14549</v>
      </c>
      <c r="D14" s="309">
        <v>25352</v>
      </c>
      <c r="E14" s="341">
        <v>21387</v>
      </c>
      <c r="F14" s="355">
        <v>12294</v>
      </c>
      <c r="G14" s="309">
        <v>9093</v>
      </c>
      <c r="H14" s="309">
        <f t="shared" si="0"/>
        <v>18514</v>
      </c>
      <c r="I14" s="130">
        <f t="shared" si="1"/>
        <v>86.566605882077909</v>
      </c>
    </row>
    <row r="15" spans="1:9" x14ac:dyDescent="0.2">
      <c r="A15" s="129" t="s">
        <v>66</v>
      </c>
      <c r="B15" s="366">
        <v>21539</v>
      </c>
      <c r="C15" s="368">
        <v>7892</v>
      </c>
      <c r="D15" s="309">
        <v>13647</v>
      </c>
      <c r="E15" s="342">
        <v>14830</v>
      </c>
      <c r="F15" s="355">
        <v>7850</v>
      </c>
      <c r="G15" s="309">
        <v>6980</v>
      </c>
      <c r="H15" s="309">
        <f t="shared" si="0"/>
        <v>6709</v>
      </c>
      <c r="I15" s="130">
        <f t="shared" si="1"/>
        <v>45.239379635873235</v>
      </c>
    </row>
    <row r="16" spans="1:9" x14ac:dyDescent="0.2">
      <c r="A16" s="129" t="s">
        <v>67</v>
      </c>
      <c r="B16" s="366">
        <v>48173</v>
      </c>
      <c r="C16" s="368">
        <v>30757</v>
      </c>
      <c r="D16" s="309">
        <v>17416</v>
      </c>
      <c r="E16" s="343">
        <v>33131</v>
      </c>
      <c r="F16" s="355">
        <v>19091</v>
      </c>
      <c r="G16" s="309">
        <v>14040</v>
      </c>
      <c r="H16" s="309">
        <f t="shared" si="0"/>
        <v>15042</v>
      </c>
      <c r="I16" s="130">
        <f t="shared" si="1"/>
        <v>45.401587636956322</v>
      </c>
    </row>
    <row r="17" spans="1:9" x14ac:dyDescent="0.2">
      <c r="A17" s="129" t="s">
        <v>68</v>
      </c>
      <c r="B17" s="366">
        <v>182983</v>
      </c>
      <c r="C17" s="368">
        <v>89288</v>
      </c>
      <c r="D17" s="309">
        <v>93695</v>
      </c>
      <c r="E17" s="344">
        <v>132656</v>
      </c>
      <c r="F17" s="355">
        <v>76856</v>
      </c>
      <c r="G17" s="309">
        <v>55800</v>
      </c>
      <c r="H17" s="309">
        <f t="shared" si="0"/>
        <v>50327</v>
      </c>
      <c r="I17" s="130">
        <f t="shared" si="1"/>
        <v>37.937974912555774</v>
      </c>
    </row>
    <row r="18" spans="1:9" x14ac:dyDescent="0.2">
      <c r="A18" s="131" t="s">
        <v>69</v>
      </c>
      <c r="B18" s="366">
        <v>31386</v>
      </c>
      <c r="C18" s="368">
        <v>10935</v>
      </c>
      <c r="D18" s="309">
        <v>20451</v>
      </c>
      <c r="E18" s="345">
        <v>15907</v>
      </c>
      <c r="F18" s="355">
        <v>7759</v>
      </c>
      <c r="G18" s="309">
        <v>8148</v>
      </c>
      <c r="H18" s="309">
        <f t="shared" si="0"/>
        <v>15479</v>
      </c>
      <c r="I18" s="130">
        <f t="shared" si="1"/>
        <v>97.309360658829434</v>
      </c>
    </row>
    <row r="19" spans="1:9" x14ac:dyDescent="0.2">
      <c r="A19" s="129" t="s">
        <v>70</v>
      </c>
      <c r="B19" s="366">
        <v>206650</v>
      </c>
      <c r="C19" s="368">
        <v>87051</v>
      </c>
      <c r="D19" s="309">
        <v>119599</v>
      </c>
      <c r="E19" s="346">
        <v>139181</v>
      </c>
      <c r="F19" s="355">
        <v>85138</v>
      </c>
      <c r="G19" s="309">
        <v>54043</v>
      </c>
      <c r="H19" s="309">
        <f t="shared" si="0"/>
        <v>67469</v>
      </c>
      <c r="I19" s="130">
        <f t="shared" si="1"/>
        <v>48.475725853385171</v>
      </c>
    </row>
    <row r="20" spans="1:9" x14ac:dyDescent="0.2">
      <c r="A20" s="129" t="s">
        <v>71</v>
      </c>
      <c r="B20" s="366">
        <v>485047</v>
      </c>
      <c r="C20" s="368">
        <v>211112</v>
      </c>
      <c r="D20" s="309">
        <v>273935</v>
      </c>
      <c r="E20" s="347">
        <v>289879</v>
      </c>
      <c r="F20" s="355">
        <v>182039</v>
      </c>
      <c r="G20" s="309">
        <v>107840</v>
      </c>
      <c r="H20" s="309">
        <f t="shared" si="0"/>
        <v>195168</v>
      </c>
      <c r="I20" s="130">
        <f t="shared" si="1"/>
        <v>67.327402122954737</v>
      </c>
    </row>
    <row r="21" spans="1:9" x14ac:dyDescent="0.2">
      <c r="A21" s="129" t="s">
        <v>72</v>
      </c>
      <c r="B21" s="366">
        <v>97276</v>
      </c>
      <c r="C21" s="368">
        <v>43645</v>
      </c>
      <c r="D21" s="309">
        <v>53631</v>
      </c>
      <c r="E21" s="348">
        <v>65138</v>
      </c>
      <c r="F21" s="355">
        <v>37693</v>
      </c>
      <c r="G21" s="309">
        <v>27445</v>
      </c>
      <c r="H21" s="309">
        <f t="shared" si="0"/>
        <v>32138</v>
      </c>
      <c r="I21" s="130">
        <f t="shared" si="1"/>
        <v>49.338327857778864</v>
      </c>
    </row>
    <row r="22" spans="1:9" x14ac:dyDescent="0.2">
      <c r="A22" s="129" t="s">
        <v>73</v>
      </c>
      <c r="B22" s="366">
        <v>23539</v>
      </c>
      <c r="C22" s="368">
        <v>8361</v>
      </c>
      <c r="D22" s="309">
        <v>15178</v>
      </c>
      <c r="E22" s="349">
        <v>14561</v>
      </c>
      <c r="F22" s="355">
        <v>9638</v>
      </c>
      <c r="G22" s="309">
        <v>4923</v>
      </c>
      <c r="H22" s="309">
        <f t="shared" si="0"/>
        <v>8978</v>
      </c>
      <c r="I22" s="130">
        <f t="shared" si="1"/>
        <v>61.657853169425181</v>
      </c>
    </row>
    <row r="23" spans="1:9" x14ac:dyDescent="0.2">
      <c r="A23" s="129" t="s">
        <v>74</v>
      </c>
      <c r="B23" s="366">
        <v>64641</v>
      </c>
      <c r="C23" s="368">
        <v>23206</v>
      </c>
      <c r="D23" s="309">
        <v>41435</v>
      </c>
      <c r="E23" s="350">
        <v>38413</v>
      </c>
      <c r="F23" s="355">
        <v>21260</v>
      </c>
      <c r="G23" s="309">
        <v>17153</v>
      </c>
      <c r="H23" s="309">
        <f t="shared" si="0"/>
        <v>26228</v>
      </c>
      <c r="I23" s="130">
        <f t="shared" si="1"/>
        <v>68.278968057688814</v>
      </c>
    </row>
    <row r="24" spans="1:9" x14ac:dyDescent="0.2">
      <c r="A24" s="129" t="s">
        <v>75</v>
      </c>
      <c r="B24" s="366">
        <v>43692</v>
      </c>
      <c r="C24" s="368">
        <v>13857</v>
      </c>
      <c r="D24" s="309">
        <v>29835</v>
      </c>
      <c r="E24" s="351">
        <v>20948</v>
      </c>
      <c r="F24" s="355">
        <v>11356</v>
      </c>
      <c r="G24" s="309">
        <v>9592</v>
      </c>
      <c r="H24" s="309">
        <f t="shared" si="0"/>
        <v>22744</v>
      </c>
      <c r="I24" s="130">
        <f t="shared" si="1"/>
        <v>108.57361084590414</v>
      </c>
    </row>
    <row r="25" spans="1:9" x14ac:dyDescent="0.2">
      <c r="A25" s="129" t="s">
        <v>76</v>
      </c>
      <c r="B25" s="366">
        <v>49379</v>
      </c>
      <c r="C25" s="368">
        <v>19376</v>
      </c>
      <c r="D25" s="309">
        <v>30003</v>
      </c>
      <c r="E25" s="352">
        <v>33167</v>
      </c>
      <c r="F25" s="355">
        <v>18593</v>
      </c>
      <c r="G25" s="309">
        <v>14574</v>
      </c>
      <c r="H25" s="309">
        <f t="shared" si="0"/>
        <v>16212</v>
      </c>
      <c r="I25" s="130">
        <f t="shared" si="1"/>
        <v>48.879910754665786</v>
      </c>
    </row>
    <row r="26" spans="1:9" x14ac:dyDescent="0.2">
      <c r="A26" s="129" t="s">
        <v>77</v>
      </c>
      <c r="B26" s="366">
        <v>43329</v>
      </c>
      <c r="C26" s="368">
        <v>13003</v>
      </c>
      <c r="D26" s="309">
        <v>30326</v>
      </c>
      <c r="E26" s="353">
        <v>21356</v>
      </c>
      <c r="F26" s="355">
        <v>10979</v>
      </c>
      <c r="G26" s="309">
        <v>10377</v>
      </c>
      <c r="H26" s="309">
        <f t="shared" si="0"/>
        <v>21973</v>
      </c>
      <c r="I26" s="130">
        <f t="shared" si="1"/>
        <v>102.8891178123244</v>
      </c>
    </row>
    <row r="27" spans="1:9" x14ac:dyDescent="0.2">
      <c r="A27" s="117"/>
      <c r="B27" s="365"/>
      <c r="C27" s="367"/>
      <c r="D27" s="309"/>
      <c r="E27" s="121"/>
      <c r="F27" s="354"/>
      <c r="G27" s="309"/>
      <c r="H27" s="309"/>
      <c r="I27" s="130"/>
    </row>
    <row r="28" spans="1:9" x14ac:dyDescent="0.2">
      <c r="A28" s="132" t="s">
        <v>210</v>
      </c>
      <c r="B28" s="375">
        <v>2136954</v>
      </c>
      <c r="C28" s="375">
        <v>997551</v>
      </c>
      <c r="D28" s="397">
        <v>1139403</v>
      </c>
      <c r="E28" s="331">
        <v>1464724</v>
      </c>
      <c r="F28" s="331">
        <v>914241</v>
      </c>
      <c r="G28" s="397">
        <v>550483</v>
      </c>
      <c r="H28" s="397">
        <f>B28-E28</f>
        <v>672230</v>
      </c>
      <c r="I28" s="393">
        <f t="shared" si="1"/>
        <v>45.894653190635239</v>
      </c>
    </row>
    <row r="29" spans="1:9" x14ac:dyDescent="0.2">
      <c r="A29" s="117" t="s">
        <v>78</v>
      </c>
      <c r="B29" s="366"/>
      <c r="C29" s="368"/>
      <c r="D29" s="309"/>
      <c r="E29" s="121"/>
      <c r="F29" s="121"/>
      <c r="G29" s="309"/>
      <c r="H29" s="397"/>
      <c r="I29" s="393"/>
    </row>
    <row r="30" spans="1:9" x14ac:dyDescent="0.2">
      <c r="A30" s="131" t="s">
        <v>79</v>
      </c>
      <c r="B30" s="366">
        <f>B11+B12+B15+B16+B17+B19+B20+B21+B22+B25</f>
        <v>1805810</v>
      </c>
      <c r="C30" s="374">
        <f t="shared" ref="C30:G30" si="2">C11+C12+C15+C16+C17+C19+C20+C21+C22+C25</f>
        <v>859519</v>
      </c>
      <c r="D30" s="309">
        <f t="shared" si="2"/>
        <v>946291</v>
      </c>
      <c r="E30" s="374">
        <f t="shared" si="2"/>
        <v>1253619</v>
      </c>
      <c r="F30" s="374">
        <f t="shared" si="2"/>
        <v>791940</v>
      </c>
      <c r="G30" s="309">
        <f t="shared" si="2"/>
        <v>461679</v>
      </c>
      <c r="H30" s="309">
        <f t="shared" ref="H30:H31" si="3">B30-E30</f>
        <v>552191</v>
      </c>
      <c r="I30" s="130">
        <f t="shared" ref="I30:I31" si="4">(100*B30/E30)-100</f>
        <v>44.047752945671704</v>
      </c>
    </row>
    <row r="31" spans="1:9" x14ac:dyDescent="0.2">
      <c r="A31" s="131" t="s">
        <v>80</v>
      </c>
      <c r="B31" s="366">
        <f>B14+B18+B23+B24+B26</f>
        <v>222949</v>
      </c>
      <c r="C31" s="374">
        <f t="shared" ref="C31:G31" si="5">C14+C18+C23+C24+C26</f>
        <v>75550</v>
      </c>
      <c r="D31" s="309">
        <f t="shared" si="5"/>
        <v>147399</v>
      </c>
      <c r="E31" s="374">
        <f t="shared" si="5"/>
        <v>118011</v>
      </c>
      <c r="F31" s="374">
        <f t="shared" si="5"/>
        <v>63648</v>
      </c>
      <c r="G31" s="309">
        <f t="shared" si="5"/>
        <v>54363</v>
      </c>
      <c r="H31" s="309">
        <f t="shared" si="3"/>
        <v>104938</v>
      </c>
      <c r="I31" s="130">
        <f t="shared" si="4"/>
        <v>88.922219115167223</v>
      </c>
    </row>
    <row r="32" spans="1:9" x14ac:dyDescent="0.2">
      <c r="A32" s="61"/>
      <c r="B32" s="60"/>
      <c r="C32" s="61"/>
      <c r="D32" s="60"/>
      <c r="G32" s="60"/>
      <c r="H32" s="121"/>
      <c r="I32" s="130"/>
    </row>
    <row r="33" spans="1:9" ht="14.25" x14ac:dyDescent="0.2">
      <c r="A33" s="501" t="s">
        <v>3</v>
      </c>
      <c r="B33" s="501"/>
      <c r="C33" s="501"/>
      <c r="D33" s="501"/>
      <c r="E33" s="501"/>
      <c r="F33" s="501"/>
      <c r="G33" s="501"/>
      <c r="H33" s="501"/>
      <c r="I33" s="501"/>
    </row>
    <row r="34" spans="1:9" x14ac:dyDescent="0.2">
      <c r="A34" s="133"/>
      <c r="B34" s="134"/>
      <c r="C34" s="134"/>
      <c r="D34" s="134"/>
      <c r="E34" s="134"/>
      <c r="F34" s="134"/>
      <c r="G34" s="134"/>
      <c r="H34" s="121"/>
      <c r="I34" s="130"/>
    </row>
    <row r="35" spans="1:9" x14ac:dyDescent="0.2">
      <c r="A35" s="129" t="s">
        <v>62</v>
      </c>
      <c r="B35" s="369">
        <v>20574</v>
      </c>
      <c r="C35" s="370">
        <v>24136</v>
      </c>
      <c r="D35" s="309">
        <v>-3562</v>
      </c>
      <c r="E35" s="357">
        <v>20262</v>
      </c>
      <c r="F35" s="359">
        <v>25517</v>
      </c>
      <c r="G35" s="309">
        <v>-5255</v>
      </c>
      <c r="H35" s="309">
        <f>B35-E35</f>
        <v>312</v>
      </c>
      <c r="I35" s="130">
        <f>(100*B35/E35)-100</f>
        <v>1.539828249925975</v>
      </c>
    </row>
    <row r="36" spans="1:9" x14ac:dyDescent="0.2">
      <c r="A36" s="129" t="s">
        <v>63</v>
      </c>
      <c r="B36" s="369">
        <v>21147</v>
      </c>
      <c r="C36" s="370">
        <v>30537</v>
      </c>
      <c r="D36" s="309">
        <v>-9390</v>
      </c>
      <c r="E36" s="357">
        <v>21554</v>
      </c>
      <c r="F36" s="359">
        <v>35441</v>
      </c>
      <c r="G36" s="309">
        <v>-13887</v>
      </c>
      <c r="H36" s="309">
        <f t="shared" ref="H36:H50" si="6">B36-E36</f>
        <v>-407</v>
      </c>
      <c r="I36" s="130">
        <f t="shared" ref="I36:I50" si="7">(100*B36/E36)-100</f>
        <v>-1.8882805975688939</v>
      </c>
    </row>
    <row r="37" spans="1:9" x14ac:dyDescent="0.2">
      <c r="A37" s="129" t="s">
        <v>64</v>
      </c>
      <c r="B37" s="369">
        <v>8328</v>
      </c>
      <c r="C37" s="370">
        <v>8753</v>
      </c>
      <c r="D37" s="309">
        <v>-425</v>
      </c>
      <c r="E37" s="357">
        <v>9241</v>
      </c>
      <c r="F37" s="359">
        <v>9252</v>
      </c>
      <c r="G37" s="309">
        <v>-11</v>
      </c>
      <c r="H37" s="309">
        <f t="shared" si="6"/>
        <v>-913</v>
      </c>
      <c r="I37" s="130">
        <f t="shared" si="7"/>
        <v>-9.8798831295314358</v>
      </c>
    </row>
    <row r="38" spans="1:9" x14ac:dyDescent="0.2">
      <c r="A38" s="129" t="s">
        <v>65</v>
      </c>
      <c r="B38" s="369">
        <v>2382</v>
      </c>
      <c r="C38" s="370">
        <v>2480</v>
      </c>
      <c r="D38" s="309">
        <v>-98</v>
      </c>
      <c r="E38" s="357">
        <v>2368</v>
      </c>
      <c r="F38" s="359">
        <v>2604</v>
      </c>
      <c r="G38" s="309">
        <v>-236</v>
      </c>
      <c r="H38" s="309">
        <f t="shared" si="6"/>
        <v>14</v>
      </c>
      <c r="I38" s="130">
        <f t="shared" si="7"/>
        <v>0.59121621621621046</v>
      </c>
    </row>
    <row r="39" spans="1:9" x14ac:dyDescent="0.2">
      <c r="A39" s="129" t="s">
        <v>66</v>
      </c>
      <c r="B39" s="369">
        <v>1074</v>
      </c>
      <c r="C39" s="370">
        <v>1116</v>
      </c>
      <c r="D39" s="309">
        <v>-42</v>
      </c>
      <c r="E39" s="357">
        <v>1048</v>
      </c>
      <c r="F39" s="359">
        <v>1287</v>
      </c>
      <c r="G39" s="309">
        <v>-239</v>
      </c>
      <c r="H39" s="309">
        <f t="shared" si="6"/>
        <v>26</v>
      </c>
      <c r="I39" s="130">
        <f t="shared" si="7"/>
        <v>2.4809160305343454</v>
      </c>
    </row>
    <row r="40" spans="1:9" x14ac:dyDescent="0.2">
      <c r="A40" s="129" t="s">
        <v>67</v>
      </c>
      <c r="B40" s="369">
        <v>3748</v>
      </c>
      <c r="C40" s="370">
        <v>4316</v>
      </c>
      <c r="D40" s="309">
        <v>-568</v>
      </c>
      <c r="E40" s="357">
        <v>3456</v>
      </c>
      <c r="F40" s="359">
        <v>4260</v>
      </c>
      <c r="G40" s="309">
        <v>-804</v>
      </c>
      <c r="H40" s="309">
        <f t="shared" si="6"/>
        <v>292</v>
      </c>
      <c r="I40" s="130">
        <f t="shared" si="7"/>
        <v>8.4490740740740762</v>
      </c>
    </row>
    <row r="41" spans="1:9" x14ac:dyDescent="0.2">
      <c r="A41" s="129" t="s">
        <v>68</v>
      </c>
      <c r="B41" s="369">
        <v>9791</v>
      </c>
      <c r="C41" s="370">
        <v>10987</v>
      </c>
      <c r="D41" s="309">
        <v>-1196</v>
      </c>
      <c r="E41" s="357">
        <v>10148</v>
      </c>
      <c r="F41" s="359">
        <v>11729</v>
      </c>
      <c r="G41" s="309">
        <v>-1581</v>
      </c>
      <c r="H41" s="309">
        <f t="shared" si="6"/>
        <v>-357</v>
      </c>
      <c r="I41" s="130">
        <f t="shared" si="7"/>
        <v>-3.517934568387858</v>
      </c>
    </row>
    <row r="42" spans="1:9" x14ac:dyDescent="0.2">
      <c r="A42" s="131" t="s">
        <v>69</v>
      </c>
      <c r="B42" s="369">
        <v>1213</v>
      </c>
      <c r="C42" s="370">
        <v>1391</v>
      </c>
      <c r="D42" s="309">
        <v>-178</v>
      </c>
      <c r="E42" s="357">
        <v>1286</v>
      </c>
      <c r="F42" s="359">
        <v>1569</v>
      </c>
      <c r="G42" s="309">
        <v>-283</v>
      </c>
      <c r="H42" s="309">
        <f t="shared" si="6"/>
        <v>-73</v>
      </c>
      <c r="I42" s="130">
        <f t="shared" si="7"/>
        <v>-5.676516329704512</v>
      </c>
    </row>
    <row r="43" spans="1:9" x14ac:dyDescent="0.2">
      <c r="A43" s="129" t="s">
        <v>70</v>
      </c>
      <c r="B43" s="369">
        <v>13242</v>
      </c>
      <c r="C43" s="370">
        <v>9108</v>
      </c>
      <c r="D43" s="309">
        <v>4134</v>
      </c>
      <c r="E43" s="357">
        <v>13013</v>
      </c>
      <c r="F43" s="359">
        <v>9649</v>
      </c>
      <c r="G43" s="309">
        <v>3364</v>
      </c>
      <c r="H43" s="309">
        <f t="shared" si="6"/>
        <v>229</v>
      </c>
      <c r="I43" s="130">
        <f t="shared" si="7"/>
        <v>1.759778682855611</v>
      </c>
    </row>
    <row r="44" spans="1:9" x14ac:dyDescent="0.2">
      <c r="A44" s="129" t="s">
        <v>71</v>
      </c>
      <c r="B44" s="369">
        <v>21852</v>
      </c>
      <c r="C44" s="370">
        <v>25089</v>
      </c>
      <c r="D44" s="309">
        <v>-3237</v>
      </c>
      <c r="E44" s="357">
        <v>22306</v>
      </c>
      <c r="F44" s="359">
        <v>26108</v>
      </c>
      <c r="G44" s="309">
        <v>-3802</v>
      </c>
      <c r="H44" s="309">
        <f t="shared" si="6"/>
        <v>-454</v>
      </c>
      <c r="I44" s="130">
        <f t="shared" si="7"/>
        <v>-2.0353268178965322</v>
      </c>
    </row>
    <row r="45" spans="1:9" x14ac:dyDescent="0.2">
      <c r="A45" s="129" t="s">
        <v>72</v>
      </c>
      <c r="B45" s="369">
        <v>5354</v>
      </c>
      <c r="C45" s="370">
        <v>6658</v>
      </c>
      <c r="D45" s="309">
        <v>-1304</v>
      </c>
      <c r="E45" s="357">
        <v>5682</v>
      </c>
      <c r="F45" s="359">
        <v>6654</v>
      </c>
      <c r="G45" s="309">
        <v>-972</v>
      </c>
      <c r="H45" s="309">
        <f t="shared" si="6"/>
        <v>-328</v>
      </c>
      <c r="I45" s="130">
        <f t="shared" si="7"/>
        <v>-5.7726152763111571</v>
      </c>
    </row>
    <row r="46" spans="1:9" x14ac:dyDescent="0.2">
      <c r="A46" s="129" t="s">
        <v>73</v>
      </c>
      <c r="B46" s="369">
        <v>1811</v>
      </c>
      <c r="C46" s="370">
        <v>1747</v>
      </c>
      <c r="D46" s="309">
        <v>64</v>
      </c>
      <c r="E46" s="357">
        <v>1765</v>
      </c>
      <c r="F46" s="359">
        <v>2051</v>
      </c>
      <c r="G46" s="309">
        <v>-286</v>
      </c>
      <c r="H46" s="309">
        <f t="shared" si="6"/>
        <v>46</v>
      </c>
      <c r="I46" s="130">
        <f t="shared" si="7"/>
        <v>2.6062322946175698</v>
      </c>
    </row>
    <row r="47" spans="1:9" x14ac:dyDescent="0.2">
      <c r="A47" s="129" t="s">
        <v>74</v>
      </c>
      <c r="B47" s="369">
        <v>3515</v>
      </c>
      <c r="C47" s="370">
        <v>4405</v>
      </c>
      <c r="D47" s="309">
        <v>-890</v>
      </c>
      <c r="E47" s="357">
        <v>3557</v>
      </c>
      <c r="F47" s="359">
        <v>4493</v>
      </c>
      <c r="G47" s="309">
        <v>-936</v>
      </c>
      <c r="H47" s="309">
        <f t="shared" si="6"/>
        <v>-42</v>
      </c>
      <c r="I47" s="130">
        <f t="shared" si="7"/>
        <v>-1.18077031206073</v>
      </c>
    </row>
    <row r="48" spans="1:9" x14ac:dyDescent="0.2">
      <c r="A48" s="129" t="s">
        <v>75</v>
      </c>
      <c r="B48" s="369">
        <v>1442</v>
      </c>
      <c r="C48" s="370">
        <v>1594</v>
      </c>
      <c r="D48" s="309">
        <v>-152</v>
      </c>
      <c r="E48" s="357">
        <v>1369</v>
      </c>
      <c r="F48" s="359">
        <v>1729</v>
      </c>
      <c r="G48" s="309">
        <v>-360</v>
      </c>
      <c r="H48" s="309">
        <f t="shared" si="6"/>
        <v>73</v>
      </c>
      <c r="I48" s="130">
        <f t="shared" si="7"/>
        <v>5.3323593864134438</v>
      </c>
    </row>
    <row r="49" spans="1:9" x14ac:dyDescent="0.2">
      <c r="A49" s="129" t="s">
        <v>76</v>
      </c>
      <c r="B49" s="369">
        <v>3673</v>
      </c>
      <c r="C49" s="370">
        <v>3963</v>
      </c>
      <c r="D49" s="309">
        <v>-290</v>
      </c>
      <c r="E49" s="357">
        <v>3544</v>
      </c>
      <c r="F49" s="359">
        <v>4201</v>
      </c>
      <c r="G49" s="309">
        <v>-657</v>
      </c>
      <c r="H49" s="309">
        <f t="shared" si="6"/>
        <v>129</v>
      </c>
      <c r="I49" s="130">
        <f t="shared" si="7"/>
        <v>3.6399548532731387</v>
      </c>
    </row>
    <row r="50" spans="1:9" x14ac:dyDescent="0.2">
      <c r="A50" s="129" t="s">
        <v>77</v>
      </c>
      <c r="B50" s="369">
        <v>1567</v>
      </c>
      <c r="C50" s="370">
        <v>1993</v>
      </c>
      <c r="D50" s="309">
        <v>-426</v>
      </c>
      <c r="E50" s="357">
        <v>1596</v>
      </c>
      <c r="F50" s="359">
        <v>2092</v>
      </c>
      <c r="G50" s="309">
        <v>-496</v>
      </c>
      <c r="H50" s="309">
        <f t="shared" si="6"/>
        <v>-29</v>
      </c>
      <c r="I50" s="130">
        <f t="shared" si="7"/>
        <v>-1.8170426065162957</v>
      </c>
    </row>
    <row r="51" spans="1:9" x14ac:dyDescent="0.2">
      <c r="A51" s="117"/>
      <c r="B51" s="369"/>
      <c r="C51" s="370"/>
      <c r="D51" s="309"/>
      <c r="E51" s="356"/>
      <c r="F51" s="358"/>
      <c r="G51" s="309"/>
      <c r="H51" s="309"/>
      <c r="I51" s="130"/>
    </row>
    <row r="52" spans="1:9" x14ac:dyDescent="0.2">
      <c r="A52" s="132" t="s">
        <v>210</v>
      </c>
      <c r="B52" s="375">
        <v>120713</v>
      </c>
      <c r="C52" s="375">
        <v>138273</v>
      </c>
      <c r="D52" s="397">
        <v>-17560</v>
      </c>
      <c r="E52" s="331">
        <v>122195</v>
      </c>
      <c r="F52" s="331">
        <v>148636</v>
      </c>
      <c r="G52" s="397">
        <v>-26441</v>
      </c>
      <c r="H52" s="397">
        <f>B52-E52</f>
        <v>-1482</v>
      </c>
      <c r="I52" s="393">
        <f t="shared" ref="I52" si="8">(100*B52/E52)-100</f>
        <v>-1.2128155816522792</v>
      </c>
    </row>
    <row r="53" spans="1:9" x14ac:dyDescent="0.2">
      <c r="A53" s="117" t="s">
        <v>78</v>
      </c>
      <c r="B53" s="369"/>
      <c r="C53" s="370"/>
      <c r="D53" s="309"/>
      <c r="E53" s="121"/>
      <c r="F53" s="121"/>
      <c r="G53" s="309"/>
      <c r="H53" s="121"/>
      <c r="I53" s="130"/>
    </row>
    <row r="54" spans="1:9" x14ac:dyDescent="0.2">
      <c r="A54" s="131" t="s">
        <v>79</v>
      </c>
      <c r="B54" s="374">
        <f>B35+B36+B39+B40+B41+B43+B44+B45+B46+B49</f>
        <v>102266</v>
      </c>
      <c r="C54" s="374">
        <f t="shared" ref="C54:G54" si="9">C35+C36+C39+C40+C41+C43+C44+C45+C46+C49</f>
        <v>117657</v>
      </c>
      <c r="D54" s="309">
        <f t="shared" si="9"/>
        <v>-15391</v>
      </c>
      <c r="E54" s="374">
        <f t="shared" si="9"/>
        <v>102778</v>
      </c>
      <c r="F54" s="374">
        <f t="shared" si="9"/>
        <v>126897</v>
      </c>
      <c r="G54" s="309">
        <f t="shared" si="9"/>
        <v>-24119</v>
      </c>
      <c r="H54" s="309">
        <f t="shared" ref="H54:H55" si="10">B54-E54</f>
        <v>-512</v>
      </c>
      <c r="I54" s="130">
        <f t="shared" ref="I54:I55" si="11">(100*B54/E54)-100</f>
        <v>-0.49816108505712009</v>
      </c>
    </row>
    <row r="55" spans="1:9" x14ac:dyDescent="0.2">
      <c r="A55" s="131" t="s">
        <v>80</v>
      </c>
      <c r="B55" s="374">
        <f>B38+B42+B47+B48+B50</f>
        <v>10119</v>
      </c>
      <c r="C55" s="374">
        <f t="shared" ref="C55:G55" si="12">C38+C42+C47+C48+C50</f>
        <v>11863</v>
      </c>
      <c r="D55" s="309">
        <f t="shared" si="12"/>
        <v>-1744</v>
      </c>
      <c r="E55" s="374">
        <f t="shared" si="12"/>
        <v>10176</v>
      </c>
      <c r="F55" s="374">
        <f t="shared" si="12"/>
        <v>12487</v>
      </c>
      <c r="G55" s="309">
        <f t="shared" si="12"/>
        <v>-2311</v>
      </c>
      <c r="H55" s="309">
        <f t="shared" si="10"/>
        <v>-57</v>
      </c>
      <c r="I55" s="130">
        <f t="shared" si="11"/>
        <v>-0.56014150943396146</v>
      </c>
    </row>
    <row r="56" spans="1:9" x14ac:dyDescent="0.2">
      <c r="A56" s="61"/>
      <c r="B56" s="61"/>
      <c r="C56" s="61"/>
      <c r="D56" s="61"/>
      <c r="H56" s="121"/>
      <c r="I56" s="130"/>
    </row>
    <row r="57" spans="1:9" ht="14.25" x14ac:dyDescent="0.2">
      <c r="A57" s="502" t="s">
        <v>81</v>
      </c>
      <c r="B57" s="502"/>
      <c r="C57" s="502"/>
      <c r="D57" s="502"/>
      <c r="E57" s="502"/>
      <c r="F57" s="502"/>
      <c r="G57" s="502"/>
      <c r="H57" s="502"/>
      <c r="I57" s="502"/>
    </row>
    <row r="58" spans="1:9" x14ac:dyDescent="0.2">
      <c r="A58" s="61"/>
      <c r="B58" s="61"/>
      <c r="C58" s="61"/>
      <c r="D58" s="61"/>
      <c r="H58" s="121"/>
      <c r="I58" s="130"/>
    </row>
    <row r="59" spans="1:9" x14ac:dyDescent="0.2">
      <c r="A59" s="129" t="s">
        <v>62</v>
      </c>
      <c r="B59" s="372">
        <v>320942</v>
      </c>
      <c r="C59" s="373">
        <v>148142</v>
      </c>
      <c r="D59" s="309">
        <v>172800</v>
      </c>
      <c r="E59" s="361">
        <v>234713</v>
      </c>
      <c r="F59" s="363">
        <v>139454</v>
      </c>
      <c r="G59" s="309">
        <v>95259</v>
      </c>
      <c r="H59" s="309">
        <f>B59-E59</f>
        <v>86229</v>
      </c>
      <c r="I59" s="130">
        <f>(100*B59/E59)-100</f>
        <v>36.738058820772608</v>
      </c>
    </row>
    <row r="60" spans="1:9" x14ac:dyDescent="0.2">
      <c r="A60" s="129" t="s">
        <v>63</v>
      </c>
      <c r="B60" s="372">
        <v>328561</v>
      </c>
      <c r="C60" s="373">
        <v>159222</v>
      </c>
      <c r="D60" s="309">
        <v>169339</v>
      </c>
      <c r="E60" s="361">
        <v>254547</v>
      </c>
      <c r="F60" s="363">
        <v>154630</v>
      </c>
      <c r="G60" s="309">
        <v>99917</v>
      </c>
      <c r="H60" s="309">
        <f t="shared" ref="H60:H74" si="13">B60-E60</f>
        <v>74014</v>
      </c>
      <c r="I60" s="130">
        <f t="shared" ref="I60:I74" si="14">(100*B60/E60)-100</f>
        <v>29.076752034005494</v>
      </c>
    </row>
    <row r="61" spans="1:9" x14ac:dyDescent="0.2">
      <c r="A61" s="129" t="s">
        <v>64</v>
      </c>
      <c r="B61" s="372">
        <v>99867</v>
      </c>
      <c r="C61" s="373">
        <v>53729</v>
      </c>
      <c r="D61" s="309">
        <v>46138</v>
      </c>
      <c r="E61" s="361">
        <v>83853</v>
      </c>
      <c r="F61" s="363">
        <v>49401</v>
      </c>
      <c r="G61" s="309">
        <v>34452</v>
      </c>
      <c r="H61" s="309">
        <f t="shared" si="13"/>
        <v>16014</v>
      </c>
      <c r="I61" s="130">
        <f t="shared" si="14"/>
        <v>19.097706701012484</v>
      </c>
    </row>
    <row r="62" spans="1:9" x14ac:dyDescent="0.2">
      <c r="A62" s="129" t="s">
        <v>65</v>
      </c>
      <c r="B62" s="372">
        <v>37519</v>
      </c>
      <c r="C62" s="373">
        <v>12069</v>
      </c>
      <c r="D62" s="309">
        <v>25450</v>
      </c>
      <c r="E62" s="361">
        <v>19019</v>
      </c>
      <c r="F62" s="363">
        <v>9690</v>
      </c>
      <c r="G62" s="309">
        <v>9329</v>
      </c>
      <c r="H62" s="309">
        <f t="shared" si="13"/>
        <v>18500</v>
      </c>
      <c r="I62" s="130">
        <f t="shared" si="14"/>
        <v>97.271149902728837</v>
      </c>
    </row>
    <row r="63" spans="1:9" x14ac:dyDescent="0.2">
      <c r="A63" s="129" t="s">
        <v>66</v>
      </c>
      <c r="B63" s="372">
        <v>20465</v>
      </c>
      <c r="C63" s="373">
        <v>6776</v>
      </c>
      <c r="D63" s="309">
        <v>13689</v>
      </c>
      <c r="E63" s="361">
        <v>13782</v>
      </c>
      <c r="F63" s="363">
        <v>6563</v>
      </c>
      <c r="G63" s="309">
        <v>7219</v>
      </c>
      <c r="H63" s="309">
        <f t="shared" si="13"/>
        <v>6683</v>
      </c>
      <c r="I63" s="130">
        <f t="shared" si="14"/>
        <v>48.490785081990992</v>
      </c>
    </row>
    <row r="64" spans="1:9" x14ac:dyDescent="0.2">
      <c r="A64" s="129" t="s">
        <v>67</v>
      </c>
      <c r="B64" s="372">
        <v>44425</v>
      </c>
      <c r="C64" s="373">
        <v>26441</v>
      </c>
      <c r="D64" s="309">
        <v>17984</v>
      </c>
      <c r="E64" s="361">
        <v>29675</v>
      </c>
      <c r="F64" s="363">
        <v>14831</v>
      </c>
      <c r="G64" s="309">
        <v>14844</v>
      </c>
      <c r="H64" s="309">
        <f t="shared" si="13"/>
        <v>14750</v>
      </c>
      <c r="I64" s="130">
        <f t="shared" si="14"/>
        <v>49.705139005897223</v>
      </c>
    </row>
    <row r="65" spans="1:9" x14ac:dyDescent="0.2">
      <c r="A65" s="129" t="s">
        <v>68</v>
      </c>
      <c r="B65" s="372">
        <v>173192</v>
      </c>
      <c r="C65" s="373">
        <v>78301</v>
      </c>
      <c r="D65" s="309">
        <v>94891</v>
      </c>
      <c r="E65" s="361">
        <v>122508</v>
      </c>
      <c r="F65" s="363">
        <v>65127</v>
      </c>
      <c r="G65" s="309">
        <v>57381</v>
      </c>
      <c r="H65" s="309">
        <f t="shared" si="13"/>
        <v>50684</v>
      </c>
      <c r="I65" s="130">
        <f t="shared" si="14"/>
        <v>41.371992033173342</v>
      </c>
    </row>
    <row r="66" spans="1:9" x14ac:dyDescent="0.2">
      <c r="A66" s="131" t="s">
        <v>69</v>
      </c>
      <c r="B66" s="372">
        <v>30173</v>
      </c>
      <c r="C66" s="373">
        <v>9544</v>
      </c>
      <c r="D66" s="309">
        <v>20629</v>
      </c>
      <c r="E66" s="361">
        <v>14621</v>
      </c>
      <c r="F66" s="363">
        <v>6190</v>
      </c>
      <c r="G66" s="309">
        <v>8431</v>
      </c>
      <c r="H66" s="309">
        <f t="shared" si="13"/>
        <v>15552</v>
      </c>
      <c r="I66" s="130">
        <f t="shared" si="14"/>
        <v>106.36755351891117</v>
      </c>
    </row>
    <row r="67" spans="1:9" x14ac:dyDescent="0.2">
      <c r="A67" s="129" t="s">
        <v>70</v>
      </c>
      <c r="B67" s="372">
        <v>193408</v>
      </c>
      <c r="C67" s="373">
        <v>77943</v>
      </c>
      <c r="D67" s="309">
        <v>115465</v>
      </c>
      <c r="E67" s="361">
        <v>126168</v>
      </c>
      <c r="F67" s="363">
        <v>75489</v>
      </c>
      <c r="G67" s="309">
        <v>50679</v>
      </c>
      <c r="H67" s="309">
        <f t="shared" si="13"/>
        <v>67240</v>
      </c>
      <c r="I67" s="130">
        <f t="shared" si="14"/>
        <v>53.294020670851552</v>
      </c>
    </row>
    <row r="68" spans="1:9" x14ac:dyDescent="0.2">
      <c r="A68" s="129" t="s">
        <v>71</v>
      </c>
      <c r="B68" s="372">
        <v>463195</v>
      </c>
      <c r="C68" s="373">
        <v>186023</v>
      </c>
      <c r="D68" s="309">
        <v>277172</v>
      </c>
      <c r="E68" s="361">
        <v>267573</v>
      </c>
      <c r="F68" s="363">
        <v>155931</v>
      </c>
      <c r="G68" s="309">
        <v>111642</v>
      </c>
      <c r="H68" s="309">
        <f t="shared" si="13"/>
        <v>195622</v>
      </c>
      <c r="I68" s="130">
        <f t="shared" si="14"/>
        <v>73.109768175413819</v>
      </c>
    </row>
    <row r="69" spans="1:9" x14ac:dyDescent="0.2">
      <c r="A69" s="129" t="s">
        <v>72</v>
      </c>
      <c r="B69" s="372">
        <v>91922</v>
      </c>
      <c r="C69" s="373">
        <v>36987</v>
      </c>
      <c r="D69" s="309">
        <v>54935</v>
      </c>
      <c r="E69" s="361">
        <v>59456</v>
      </c>
      <c r="F69" s="363">
        <v>31039</v>
      </c>
      <c r="G69" s="309">
        <v>28417</v>
      </c>
      <c r="H69" s="309">
        <f t="shared" si="13"/>
        <v>32466</v>
      </c>
      <c r="I69" s="130">
        <f t="shared" si="14"/>
        <v>54.605086114101198</v>
      </c>
    </row>
    <row r="70" spans="1:9" x14ac:dyDescent="0.2">
      <c r="A70" s="129" t="s">
        <v>73</v>
      </c>
      <c r="B70" s="372">
        <v>21728</v>
      </c>
      <c r="C70" s="373">
        <v>6614</v>
      </c>
      <c r="D70" s="309">
        <v>15114</v>
      </c>
      <c r="E70" s="361">
        <v>12796</v>
      </c>
      <c r="F70" s="363">
        <v>7587</v>
      </c>
      <c r="G70" s="309">
        <v>5209</v>
      </c>
      <c r="H70" s="309">
        <f t="shared" si="13"/>
        <v>8932</v>
      </c>
      <c r="I70" s="130">
        <f t="shared" si="14"/>
        <v>69.80306345733041</v>
      </c>
    </row>
    <row r="71" spans="1:9" x14ac:dyDescent="0.2">
      <c r="A71" s="129" t="s">
        <v>74</v>
      </c>
      <c r="B71" s="372">
        <v>61126</v>
      </c>
      <c r="C71" s="373">
        <v>18801</v>
      </c>
      <c r="D71" s="309">
        <v>42325</v>
      </c>
      <c r="E71" s="361">
        <v>34856</v>
      </c>
      <c r="F71" s="363">
        <v>16767</v>
      </c>
      <c r="G71" s="309">
        <v>18089</v>
      </c>
      <c r="H71" s="309">
        <f t="shared" si="13"/>
        <v>26270</v>
      </c>
      <c r="I71" s="130">
        <f t="shared" si="14"/>
        <v>75.367225154923119</v>
      </c>
    </row>
    <row r="72" spans="1:9" x14ac:dyDescent="0.2">
      <c r="A72" s="129" t="s">
        <v>75</v>
      </c>
      <c r="B72" s="372">
        <v>42250</v>
      </c>
      <c r="C72" s="373">
        <v>12263</v>
      </c>
      <c r="D72" s="309">
        <v>29987</v>
      </c>
      <c r="E72" s="361">
        <v>19579</v>
      </c>
      <c r="F72" s="363">
        <v>9627</v>
      </c>
      <c r="G72" s="309">
        <v>9952</v>
      </c>
      <c r="H72" s="309">
        <f t="shared" si="13"/>
        <v>22671</v>
      </c>
      <c r="I72" s="130">
        <f t="shared" si="14"/>
        <v>115.79243066550896</v>
      </c>
    </row>
    <row r="73" spans="1:9" x14ac:dyDescent="0.2">
      <c r="A73" s="129" t="s">
        <v>76</v>
      </c>
      <c r="B73" s="372">
        <v>45706</v>
      </c>
      <c r="C73" s="373">
        <v>15413</v>
      </c>
      <c r="D73" s="309">
        <v>30293</v>
      </c>
      <c r="E73" s="361">
        <v>29623</v>
      </c>
      <c r="F73" s="363">
        <v>14392</v>
      </c>
      <c r="G73" s="309">
        <v>15231</v>
      </c>
      <c r="H73" s="309">
        <f t="shared" si="13"/>
        <v>16083</v>
      </c>
      <c r="I73" s="130">
        <f t="shared" si="14"/>
        <v>54.292272896060496</v>
      </c>
    </row>
    <row r="74" spans="1:9" x14ac:dyDescent="0.2">
      <c r="A74" s="129" t="s">
        <v>77</v>
      </c>
      <c r="B74" s="372">
        <v>41762</v>
      </c>
      <c r="C74" s="373">
        <v>11010</v>
      </c>
      <c r="D74" s="309">
        <v>30752</v>
      </c>
      <c r="E74" s="361">
        <v>19760</v>
      </c>
      <c r="F74" s="363">
        <v>8887</v>
      </c>
      <c r="G74" s="309">
        <v>10873</v>
      </c>
      <c r="H74" s="309">
        <f t="shared" si="13"/>
        <v>22002</v>
      </c>
      <c r="I74" s="130">
        <f t="shared" si="14"/>
        <v>111.34615384615384</v>
      </c>
    </row>
    <row r="75" spans="1:9" x14ac:dyDescent="0.2">
      <c r="A75" s="117"/>
      <c r="B75" s="371"/>
      <c r="C75" s="373"/>
      <c r="D75" s="309"/>
      <c r="E75" s="360"/>
      <c r="F75" s="362"/>
      <c r="G75" s="309"/>
      <c r="H75" s="309"/>
      <c r="I75" s="130"/>
    </row>
    <row r="76" spans="1:9" x14ac:dyDescent="0.2">
      <c r="A76" s="132" t="s">
        <v>210</v>
      </c>
      <c r="B76" s="375">
        <v>2016241</v>
      </c>
      <c r="C76" s="375">
        <v>859278</v>
      </c>
      <c r="D76" s="397">
        <v>1156963</v>
      </c>
      <c r="E76" s="331">
        <v>1342529</v>
      </c>
      <c r="F76" s="331">
        <v>765605</v>
      </c>
      <c r="G76" s="397">
        <v>576924</v>
      </c>
      <c r="H76" s="397">
        <f>B76-E76</f>
        <v>673712</v>
      </c>
      <c r="I76" s="393">
        <f t="shared" ref="I76" si="15">(100*B76/E76)-100</f>
        <v>50.182305186703616</v>
      </c>
    </row>
    <row r="77" spans="1:9" x14ac:dyDescent="0.2">
      <c r="A77" s="117" t="s">
        <v>78</v>
      </c>
      <c r="B77" s="372"/>
      <c r="C77" s="373"/>
      <c r="D77" s="309"/>
      <c r="E77" s="121"/>
      <c r="F77" s="121"/>
      <c r="G77" s="309"/>
      <c r="H77" s="121"/>
      <c r="I77" s="130"/>
    </row>
    <row r="78" spans="1:9" x14ac:dyDescent="0.2">
      <c r="A78" s="131" t="s">
        <v>79</v>
      </c>
      <c r="B78" s="374">
        <f>B59+B60+B63+B64+B65+B67+B68+B69+B70+B73</f>
        <v>1703544</v>
      </c>
      <c r="C78" s="374">
        <f t="shared" ref="C78:G78" si="16">C59+C60+C63+C64+C65+C67+C68+C69+C70+C73</f>
        <v>741862</v>
      </c>
      <c r="D78" s="309">
        <f t="shared" si="16"/>
        <v>961682</v>
      </c>
      <c r="E78" s="374">
        <f t="shared" si="16"/>
        <v>1150841</v>
      </c>
      <c r="F78" s="374">
        <f t="shared" si="16"/>
        <v>665043</v>
      </c>
      <c r="G78" s="309">
        <f t="shared" si="16"/>
        <v>485798</v>
      </c>
      <c r="H78" s="309">
        <f t="shared" ref="H78:H79" si="17">B78-E78</f>
        <v>552703</v>
      </c>
      <c r="I78" s="130">
        <f t="shared" ref="I78:I79" si="18">(100*B78/E78)-100</f>
        <v>48.02600880573425</v>
      </c>
    </row>
    <row r="79" spans="1:9" x14ac:dyDescent="0.2">
      <c r="A79" s="131" t="s">
        <v>80</v>
      </c>
      <c r="B79" s="374">
        <f>B62+B66+B71+B72+B74</f>
        <v>212830</v>
      </c>
      <c r="C79" s="374">
        <f t="shared" ref="C79:G79" si="19">C62+C66+C71+C72+C74</f>
        <v>63687</v>
      </c>
      <c r="D79" s="309">
        <f t="shared" si="19"/>
        <v>149143</v>
      </c>
      <c r="E79" s="374">
        <f t="shared" si="19"/>
        <v>107835</v>
      </c>
      <c r="F79" s="374">
        <f t="shared" si="19"/>
        <v>51161</v>
      </c>
      <c r="G79" s="309">
        <f t="shared" si="19"/>
        <v>56674</v>
      </c>
      <c r="H79" s="309">
        <f t="shared" si="17"/>
        <v>104995</v>
      </c>
      <c r="I79" s="130">
        <f t="shared" si="18"/>
        <v>97.366346733435336</v>
      </c>
    </row>
    <row r="80" spans="1:9" x14ac:dyDescent="0.2">
      <c r="A80" s="249"/>
      <c r="B80" s="121"/>
      <c r="C80" s="121"/>
      <c r="D80" s="121"/>
      <c r="E80" s="121"/>
      <c r="F80" s="121"/>
      <c r="G80" s="121"/>
      <c r="H80" s="121"/>
      <c r="I80" s="130"/>
    </row>
    <row r="81" spans="1:9" x14ac:dyDescent="0.2">
      <c r="A81" s="93"/>
      <c r="D81" s="135"/>
      <c r="E81" s="121"/>
      <c r="F81" s="121"/>
      <c r="G81" s="121"/>
      <c r="H81" s="121"/>
      <c r="I81" s="121"/>
    </row>
    <row r="82" spans="1:9" x14ac:dyDescent="0.2">
      <c r="A82" s="499" t="s">
        <v>376</v>
      </c>
      <c r="B82" s="499"/>
      <c r="C82" s="499"/>
      <c r="D82" s="499"/>
      <c r="E82" s="499"/>
      <c r="F82" s="499"/>
      <c r="G82" s="499"/>
      <c r="H82" s="499"/>
      <c r="I82" s="499"/>
    </row>
    <row r="83" spans="1:9" x14ac:dyDescent="0.2">
      <c r="A83" s="499"/>
      <c r="B83" s="499"/>
      <c r="C83" s="499"/>
      <c r="D83" s="499"/>
      <c r="E83" s="499"/>
      <c r="F83" s="499"/>
      <c r="G83" s="499"/>
      <c r="H83" s="499"/>
      <c r="I83" s="499"/>
    </row>
    <row r="84" spans="1:9" x14ac:dyDescent="0.2">
      <c r="A84" s="499"/>
      <c r="B84" s="499"/>
      <c r="C84" s="499"/>
      <c r="D84" s="499"/>
      <c r="E84" s="499"/>
      <c r="F84" s="499"/>
      <c r="G84" s="499"/>
      <c r="H84" s="499"/>
      <c r="I84" s="499"/>
    </row>
    <row r="85" spans="1:9" hidden="1" x14ac:dyDescent="0.2">
      <c r="A85" s="136"/>
      <c r="E85" s="66"/>
      <c r="F85" s="66"/>
      <c r="G85" s="66"/>
      <c r="H85" s="66"/>
      <c r="I85" s="66"/>
    </row>
    <row r="86" spans="1:9" hidden="1" x14ac:dyDescent="0.2">
      <c r="E86" s="66"/>
      <c r="F86" s="66"/>
      <c r="G86" s="66"/>
      <c r="H86" s="66"/>
      <c r="I86" s="66"/>
    </row>
    <row r="87" spans="1:9" hidden="1" x14ac:dyDescent="0.2">
      <c r="E87" s="66"/>
      <c r="F87" s="66"/>
      <c r="G87" s="66"/>
      <c r="H87" s="66"/>
      <c r="I87" s="66"/>
    </row>
    <row r="88" spans="1:9" hidden="1" x14ac:dyDescent="0.2">
      <c r="E88" s="69"/>
      <c r="F88" s="69"/>
      <c r="G88" s="69"/>
      <c r="H88" s="69"/>
      <c r="I88" s="69"/>
    </row>
    <row r="89" spans="1:9" hidden="1" x14ac:dyDescent="0.2">
      <c r="E89" s="69"/>
      <c r="F89" s="69"/>
      <c r="G89" s="69"/>
      <c r="H89" s="69"/>
      <c r="I89" s="69"/>
    </row>
    <row r="90" spans="1:9" hidden="1" x14ac:dyDescent="0.2">
      <c r="E90" s="137"/>
      <c r="F90" s="137"/>
      <c r="G90" s="137"/>
      <c r="H90" s="137"/>
      <c r="I90" s="137"/>
    </row>
    <row r="91" spans="1:9" hidden="1" x14ac:dyDescent="0.2">
      <c r="E91" s="136"/>
      <c r="F91" s="66"/>
      <c r="G91" s="66"/>
      <c r="H91" s="66"/>
      <c r="I91" s="66"/>
    </row>
    <row r="92" spans="1:9" hidden="1" x14ac:dyDescent="0.2">
      <c r="E92" s="136"/>
      <c r="F92" s="66"/>
      <c r="G92" s="66"/>
      <c r="H92" s="66"/>
      <c r="I92" s="66"/>
    </row>
    <row r="93" spans="1:9" hidden="1" x14ac:dyDescent="0.2">
      <c r="E93" s="136"/>
      <c r="F93" s="66"/>
      <c r="G93" s="66"/>
      <c r="H93" s="66"/>
      <c r="I93" s="66"/>
    </row>
    <row r="94" spans="1:9" hidden="1" x14ac:dyDescent="0.2">
      <c r="E94" s="66"/>
      <c r="F94" s="66"/>
      <c r="G94" s="66"/>
      <c r="H94" s="66"/>
      <c r="I94" s="66"/>
    </row>
  </sheetData>
  <mergeCells count="10">
    <mergeCell ref="A82:I84"/>
    <mergeCell ref="A9:I9"/>
    <mergeCell ref="A33:I33"/>
    <mergeCell ref="A57:I57"/>
    <mergeCell ref="A2:I2"/>
    <mergeCell ref="A4:A7"/>
    <mergeCell ref="B4:D5"/>
    <mergeCell ref="E4:G5"/>
    <mergeCell ref="H4:I5"/>
    <mergeCell ref="H6:I6"/>
  </mergeCells>
  <phoneticPr fontId="13"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4" orientation="portrait" r:id="rId1"/>
  <headerFooter alignWithMargins="0"/>
  <colBreaks count="1" manualBreakCount="1">
    <brk id="10"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463"/>
  <sheetViews>
    <sheetView showGridLines="0" zoomScale="90" zoomScaleNormal="90" workbookViewId="0">
      <pane xSplit="2" ySplit="7" topLeftCell="C8" activePane="bottomRight" state="frozen"/>
      <selection pane="topRight"/>
      <selection pane="bottomLeft"/>
      <selection pane="bottomRight"/>
    </sheetView>
  </sheetViews>
  <sheetFormatPr baseColWidth="10" defaultColWidth="0" defaultRowHeight="0" customHeight="1" zeroHeight="1" x14ac:dyDescent="0.2"/>
  <cols>
    <col min="1" max="1" width="47.7109375" style="179" customWidth="1"/>
    <col min="2" max="2" width="2.7109375" style="138" customWidth="1"/>
    <col min="3" max="11" width="11.7109375" style="140" customWidth="1"/>
    <col min="12" max="15" width="11.7109375" style="162" customWidth="1"/>
    <col min="16" max="16" width="11.7109375" style="165" customWidth="1"/>
    <col min="17" max="22" width="11.7109375" style="162" customWidth="1"/>
    <col min="23" max="23" width="0.85546875" style="162" customWidth="1"/>
    <col min="24" max="16384" width="8.42578125" style="140" hidden="1"/>
  </cols>
  <sheetData>
    <row r="1" spans="1:23" ht="12.75" customHeight="1" x14ac:dyDescent="0.2">
      <c r="A1" s="253" t="s">
        <v>286</v>
      </c>
    </row>
    <row r="2" spans="1:23" s="209" customFormat="1" ht="20.25" customHeight="1" x14ac:dyDescent="0.25">
      <c r="A2" s="280" t="s">
        <v>420</v>
      </c>
      <c r="B2" s="280"/>
      <c r="C2" s="280"/>
      <c r="D2" s="280"/>
      <c r="E2" s="280"/>
      <c r="F2" s="510"/>
      <c r="G2" s="510"/>
      <c r="H2" s="510"/>
      <c r="I2" s="510"/>
      <c r="J2" s="510"/>
      <c r="K2" s="510"/>
      <c r="L2" s="510"/>
      <c r="M2" s="280"/>
      <c r="N2" s="280"/>
      <c r="O2" s="280"/>
      <c r="P2" s="280"/>
      <c r="Q2" s="280"/>
      <c r="R2" s="280"/>
      <c r="S2" s="280"/>
      <c r="T2" s="280"/>
      <c r="U2" s="208"/>
      <c r="V2" s="396"/>
      <c r="W2" s="208"/>
    </row>
    <row r="3" spans="1:23" s="209" customFormat="1" ht="20.25" customHeight="1" x14ac:dyDescent="0.25">
      <c r="A3" s="280" t="s">
        <v>81</v>
      </c>
      <c r="B3" s="280"/>
      <c r="C3" s="280"/>
      <c r="D3" s="280"/>
      <c r="E3" s="280"/>
      <c r="F3" s="510"/>
      <c r="G3" s="510"/>
      <c r="H3" s="510"/>
      <c r="I3" s="510"/>
      <c r="J3" s="510"/>
      <c r="K3" s="510"/>
      <c r="L3" s="510"/>
      <c r="M3" s="280"/>
      <c r="N3" s="280"/>
      <c r="O3" s="280"/>
      <c r="P3" s="280"/>
      <c r="Q3" s="280"/>
      <c r="R3" s="280"/>
      <c r="S3" s="280"/>
      <c r="T3" s="280"/>
      <c r="U3" s="208"/>
      <c r="V3" s="396"/>
      <c r="W3" s="208"/>
    </row>
    <row r="4" spans="1:23" ht="12.75" x14ac:dyDescent="0.2">
      <c r="A4" s="138"/>
      <c r="C4" s="138"/>
      <c r="D4" s="138"/>
      <c r="E4" s="138"/>
      <c r="F4" s="138"/>
      <c r="G4" s="138"/>
      <c r="H4" s="138"/>
      <c r="I4" s="138"/>
      <c r="J4" s="138"/>
      <c r="K4" s="138"/>
      <c r="L4" s="139"/>
      <c r="M4" s="139"/>
      <c r="N4" s="139"/>
      <c r="O4" s="139"/>
      <c r="P4" s="140"/>
      <c r="Q4" s="139"/>
      <c r="R4" s="139"/>
      <c r="S4" s="139"/>
      <c r="T4" s="139"/>
      <c r="U4" s="139"/>
      <c r="V4" s="139"/>
      <c r="W4" s="139"/>
    </row>
    <row r="5" spans="1:23" ht="12.75" x14ac:dyDescent="0.2">
      <c r="A5" s="503" t="s">
        <v>322</v>
      </c>
      <c r="B5" s="504"/>
      <c r="C5" s="141"/>
      <c r="D5" s="141"/>
      <c r="E5" s="141"/>
      <c r="F5" s="141"/>
      <c r="G5" s="141"/>
      <c r="H5" s="141"/>
      <c r="I5" s="141"/>
      <c r="J5" s="141"/>
      <c r="K5" s="141"/>
      <c r="L5" s="142"/>
      <c r="M5" s="142"/>
      <c r="N5" s="142"/>
      <c r="O5" s="142"/>
      <c r="P5" s="142"/>
      <c r="Q5" s="142"/>
      <c r="R5" s="142"/>
      <c r="S5" s="142"/>
      <c r="T5" s="142"/>
      <c r="U5" s="142"/>
      <c r="V5" s="142"/>
      <c r="W5" s="143"/>
    </row>
    <row r="6" spans="1:23" ht="14.25" x14ac:dyDescent="0.2">
      <c r="A6" s="505"/>
      <c r="B6" s="506"/>
      <c r="C6" s="144">
        <v>1996</v>
      </c>
      <c r="D6" s="144">
        <v>1997</v>
      </c>
      <c r="E6" s="144">
        <v>1998</v>
      </c>
      <c r="F6" s="144">
        <v>1999</v>
      </c>
      <c r="G6" s="144">
        <v>2000</v>
      </c>
      <c r="H6" s="144">
        <v>2001</v>
      </c>
      <c r="I6" s="144">
        <v>2002</v>
      </c>
      <c r="J6" s="144">
        <v>2003</v>
      </c>
      <c r="K6" s="144">
        <v>2004</v>
      </c>
      <c r="L6" s="145">
        <v>2005</v>
      </c>
      <c r="M6" s="145">
        <v>2006</v>
      </c>
      <c r="N6" s="145">
        <v>2007</v>
      </c>
      <c r="O6" s="145">
        <v>2008</v>
      </c>
      <c r="P6" s="145">
        <v>2009</v>
      </c>
      <c r="Q6" s="145">
        <v>2010</v>
      </c>
      <c r="R6" s="145">
        <v>2011</v>
      </c>
      <c r="S6" s="145">
        <v>2012</v>
      </c>
      <c r="T6" s="145">
        <v>2013</v>
      </c>
      <c r="U6" s="145">
        <v>2014</v>
      </c>
      <c r="V6" s="145" t="s">
        <v>375</v>
      </c>
      <c r="W6" s="143"/>
    </row>
    <row r="7" spans="1:23" ht="12.75" x14ac:dyDescent="0.2">
      <c r="A7" s="507"/>
      <c r="B7" s="508"/>
      <c r="C7" s="146"/>
      <c r="D7" s="146"/>
      <c r="E7" s="146"/>
      <c r="F7" s="146"/>
      <c r="G7" s="146"/>
      <c r="H7" s="146"/>
      <c r="I7" s="146"/>
      <c r="J7" s="146"/>
      <c r="K7" s="146"/>
      <c r="L7" s="147"/>
      <c r="M7" s="147"/>
      <c r="N7" s="147"/>
      <c r="O7" s="147"/>
      <c r="P7" s="147"/>
      <c r="Q7" s="147"/>
      <c r="R7" s="147"/>
      <c r="S7" s="147"/>
      <c r="T7" s="147"/>
      <c r="U7" s="147"/>
      <c r="V7" s="145"/>
      <c r="W7" s="143"/>
    </row>
    <row r="8" spans="1:23" ht="12.75" x14ac:dyDescent="0.2">
      <c r="A8" s="138"/>
      <c r="C8" s="138"/>
      <c r="D8" s="138"/>
      <c r="E8" s="138"/>
      <c r="F8" s="138"/>
      <c r="G8" s="138"/>
      <c r="H8" s="138"/>
      <c r="I8" s="138"/>
      <c r="J8" s="138"/>
      <c r="K8" s="138"/>
      <c r="L8" s="148"/>
      <c r="M8" s="148"/>
      <c r="N8" s="148"/>
      <c r="O8" s="138"/>
      <c r="P8" s="138"/>
      <c r="Q8" s="148"/>
      <c r="R8" s="148"/>
      <c r="S8" s="148"/>
      <c r="T8" s="148"/>
      <c r="U8" s="148"/>
      <c r="V8" s="148"/>
      <c r="W8" s="148"/>
    </row>
    <row r="9" spans="1:23" s="212" customFormat="1" ht="15" x14ac:dyDescent="0.25">
      <c r="A9" s="210"/>
      <c r="B9" s="211"/>
      <c r="C9" s="509"/>
      <c r="D9" s="509"/>
      <c r="E9" s="509"/>
      <c r="F9" s="509"/>
      <c r="G9" s="509" t="s">
        <v>242</v>
      </c>
      <c r="H9" s="509"/>
      <c r="I9" s="509"/>
      <c r="J9" s="509"/>
      <c r="K9" s="509"/>
      <c r="L9" s="509"/>
      <c r="M9" s="509"/>
      <c r="N9" s="509"/>
      <c r="O9" s="509"/>
      <c r="Q9" s="211"/>
      <c r="R9" s="211"/>
      <c r="S9" s="211"/>
      <c r="T9" s="376"/>
      <c r="U9" s="211"/>
      <c r="V9" s="395"/>
      <c r="W9" s="211"/>
    </row>
    <row r="10" spans="1:23" ht="12.75" x14ac:dyDescent="0.2">
      <c r="A10" s="138"/>
      <c r="C10" s="149"/>
      <c r="D10" s="149"/>
      <c r="E10" s="149"/>
      <c r="F10" s="149"/>
      <c r="G10" s="149"/>
      <c r="H10" s="149"/>
      <c r="I10" s="149"/>
      <c r="J10" s="149"/>
      <c r="K10" s="149"/>
      <c r="L10" s="149"/>
      <c r="M10" s="149"/>
      <c r="N10" s="149"/>
      <c r="O10" s="149"/>
      <c r="P10" s="149"/>
      <c r="Q10" s="149"/>
      <c r="R10" s="149"/>
      <c r="S10" s="149"/>
      <c r="T10" s="149"/>
      <c r="U10" s="149"/>
      <c r="V10" s="149"/>
      <c r="W10" s="149"/>
    </row>
    <row r="11" spans="1:23" s="155" customFormat="1" ht="14.25" x14ac:dyDescent="0.2">
      <c r="A11" s="150" t="s">
        <v>114</v>
      </c>
      <c r="B11" s="151"/>
      <c r="C11" s="154">
        <v>518030</v>
      </c>
      <c r="D11" s="154">
        <v>438867</v>
      </c>
      <c r="E11" s="154">
        <v>442434</v>
      </c>
      <c r="F11" s="152">
        <v>498693</v>
      </c>
      <c r="G11" s="152">
        <v>459811</v>
      </c>
      <c r="H11" s="153">
        <v>473582</v>
      </c>
      <c r="I11" s="153">
        <v>458729</v>
      </c>
      <c r="J11" s="153">
        <v>422081</v>
      </c>
      <c r="K11" s="153">
        <v>439895</v>
      </c>
      <c r="L11" s="153">
        <v>432629</v>
      </c>
      <c r="M11" s="152">
        <v>416386</v>
      </c>
      <c r="N11" s="152">
        <v>433126</v>
      </c>
      <c r="O11" s="154">
        <v>424125</v>
      </c>
      <c r="P11" s="154">
        <v>441508</v>
      </c>
      <c r="Q11" s="154">
        <v>511110</v>
      </c>
      <c r="R11" s="44">
        <v>653374</v>
      </c>
      <c r="S11" s="44">
        <v>765412</v>
      </c>
      <c r="T11" s="377">
        <v>867162</v>
      </c>
      <c r="U11" s="167">
        <v>1007732</v>
      </c>
      <c r="V11" s="167">
        <v>1149856</v>
      </c>
    </row>
    <row r="12" spans="1:23" s="155" customFormat="1" ht="14.25" x14ac:dyDescent="0.2">
      <c r="A12" s="150"/>
      <c r="B12" s="151"/>
      <c r="C12" s="156"/>
      <c r="D12" s="156"/>
      <c r="E12" s="156"/>
      <c r="F12" s="156"/>
      <c r="G12" s="156"/>
      <c r="H12" s="156"/>
      <c r="I12" s="156"/>
      <c r="J12" s="156"/>
      <c r="K12" s="153"/>
      <c r="L12" s="156"/>
      <c r="M12" s="156"/>
      <c r="N12" s="156"/>
      <c r="O12" s="156"/>
      <c r="P12" s="156"/>
      <c r="Q12" s="154"/>
      <c r="R12" s="156"/>
      <c r="S12" s="154"/>
      <c r="T12" s="154"/>
      <c r="U12" s="167"/>
      <c r="V12" s="167"/>
      <c r="W12" s="156"/>
    </row>
    <row r="13" spans="1:23" s="155" customFormat="1" ht="14.25" x14ac:dyDescent="0.2">
      <c r="A13" s="157" t="s">
        <v>243</v>
      </c>
      <c r="B13" s="158"/>
      <c r="C13" s="154">
        <v>172483</v>
      </c>
      <c r="D13" s="154">
        <v>151667</v>
      </c>
      <c r="E13" s="154">
        <v>137275</v>
      </c>
      <c r="F13" s="154">
        <v>137284</v>
      </c>
      <c r="G13" s="154">
        <v>132719</v>
      </c>
      <c r="H13" s="154">
        <v>125319</v>
      </c>
      <c r="I13" s="154">
        <v>113464</v>
      </c>
      <c r="J13" s="154">
        <v>101921</v>
      </c>
      <c r="K13" s="154">
        <v>268826</v>
      </c>
      <c r="L13" s="154">
        <v>288264</v>
      </c>
      <c r="M13" s="154">
        <v>291774</v>
      </c>
      <c r="N13" s="154">
        <v>346111</v>
      </c>
      <c r="O13" s="154">
        <v>339264</v>
      </c>
      <c r="P13" s="154">
        <v>353534</v>
      </c>
      <c r="Q13" s="154">
        <v>404460</v>
      </c>
      <c r="R13" s="154">
        <v>542186</v>
      </c>
      <c r="S13" s="44">
        <v>638378</v>
      </c>
      <c r="T13" s="167">
        <f>SUM(T23:T49)</f>
        <v>727075</v>
      </c>
      <c r="U13" s="167">
        <f>SUM(U23:U49)</f>
        <v>829566</v>
      </c>
      <c r="V13" s="167">
        <f>SUM(V23:V49)</f>
        <v>864983</v>
      </c>
    </row>
    <row r="14" spans="1:23" s="155" customFormat="1" ht="14.25" x14ac:dyDescent="0.2">
      <c r="A14" s="157"/>
      <c r="B14" s="158"/>
      <c r="C14" s="154"/>
      <c r="D14" s="154"/>
      <c r="E14" s="154"/>
      <c r="F14" s="154"/>
      <c r="G14" s="154"/>
      <c r="H14" s="154"/>
      <c r="I14" s="154"/>
      <c r="J14" s="154"/>
      <c r="K14" s="154"/>
      <c r="L14" s="154"/>
      <c r="M14" s="154"/>
      <c r="N14" s="154"/>
      <c r="O14" s="154"/>
      <c r="P14" s="154"/>
      <c r="Q14" s="154"/>
      <c r="R14" s="154"/>
      <c r="T14" s="167"/>
      <c r="U14" s="167"/>
      <c r="V14" s="167"/>
    </row>
    <row r="15" spans="1:23" s="155" customFormat="1" ht="14.25" x14ac:dyDescent="0.2">
      <c r="A15" s="157" t="s">
        <v>244</v>
      </c>
      <c r="B15" s="417">
        <v>1</v>
      </c>
      <c r="C15" s="154">
        <v>172483</v>
      </c>
      <c r="D15" s="154">
        <v>151667</v>
      </c>
      <c r="E15" s="154">
        <v>137275</v>
      </c>
      <c r="F15" s="154">
        <v>137284</v>
      </c>
      <c r="G15" s="154">
        <v>132719</v>
      </c>
      <c r="H15" s="154">
        <v>125319</v>
      </c>
      <c r="I15" s="154">
        <v>113464</v>
      </c>
      <c r="J15" s="154">
        <v>101921</v>
      </c>
      <c r="K15" s="154">
        <v>95931</v>
      </c>
      <c r="L15" s="154">
        <v>92345</v>
      </c>
      <c r="M15" s="154">
        <v>93539</v>
      </c>
      <c r="N15" s="154">
        <v>96652</v>
      </c>
      <c r="O15" s="154">
        <v>101699</v>
      </c>
      <c r="P15" s="154">
        <v>106243</v>
      </c>
      <c r="Q15" s="154">
        <v>115663</v>
      </c>
      <c r="R15" s="154">
        <v>145524</v>
      </c>
      <c r="S15" s="154">
        <v>183441</v>
      </c>
      <c r="T15" s="167">
        <f>T23+T28+T31+T37+T35+T25+T30+T48+T29+T40+T45+T27+T38+T42</f>
        <v>209643</v>
      </c>
      <c r="U15" s="167">
        <f>U23+U28+U31+U37+U35+U25+U30+U48+U29+U40+U45+U27+U38+U42</f>
        <v>217894</v>
      </c>
      <c r="V15" s="167">
        <f>V23+V28+V31+V37+V35+V25+V30+V48+V29+V40+V45+V27+V38+V42</f>
        <v>215186</v>
      </c>
      <c r="W15" s="161"/>
    </row>
    <row r="16" spans="1:23" s="155" customFormat="1" ht="14.25" x14ac:dyDescent="0.2">
      <c r="A16" s="157"/>
      <c r="B16" s="418"/>
      <c r="C16" s="154"/>
      <c r="D16" s="154"/>
      <c r="E16" s="154"/>
      <c r="F16" s="154"/>
      <c r="G16" s="154"/>
      <c r="H16" s="154"/>
      <c r="I16" s="154"/>
      <c r="J16" s="154"/>
      <c r="K16" s="154"/>
      <c r="L16" s="154"/>
      <c r="M16" s="154"/>
      <c r="N16" s="154"/>
      <c r="O16" s="154"/>
      <c r="P16" s="154"/>
      <c r="Q16" s="154"/>
      <c r="R16" s="154"/>
      <c r="S16" s="167"/>
      <c r="T16" s="167"/>
      <c r="U16" s="167"/>
      <c r="V16" s="167"/>
    </row>
    <row r="17" spans="1:23" s="155" customFormat="1" ht="14.25" x14ac:dyDescent="0.2">
      <c r="A17" s="157" t="s">
        <v>245</v>
      </c>
      <c r="B17" s="417">
        <v>2</v>
      </c>
      <c r="C17" s="154">
        <v>290822</v>
      </c>
      <c r="D17" s="154">
        <v>256581</v>
      </c>
      <c r="E17" s="154">
        <v>238631</v>
      </c>
      <c r="F17" s="154">
        <v>250140</v>
      </c>
      <c r="G17" s="154">
        <v>253031</v>
      </c>
      <c r="H17" s="154">
        <v>254508</v>
      </c>
      <c r="I17" s="154">
        <v>242555</v>
      </c>
      <c r="J17" s="154">
        <v>231396</v>
      </c>
      <c r="K17" s="154">
        <v>268826</v>
      </c>
      <c r="L17" s="154">
        <v>288264</v>
      </c>
      <c r="M17" s="154">
        <v>291774</v>
      </c>
      <c r="N17" s="154">
        <v>282708</v>
      </c>
      <c r="O17" s="154">
        <v>268623</v>
      </c>
      <c r="P17" s="154">
        <v>269186</v>
      </c>
      <c r="Q17" s="154">
        <v>291493</v>
      </c>
      <c r="R17" s="154">
        <v>396161</v>
      </c>
      <c r="S17" s="154">
        <v>463720</v>
      </c>
      <c r="T17" s="167">
        <f>T15+T26+T33+T34+T36+T39+T43+T44+T46+T47+T49</f>
        <v>508786</v>
      </c>
      <c r="U17" s="167">
        <f>U15+U26+U33+U34+U36+U39+U43+U44+U46+U47+U49</f>
        <v>517417</v>
      </c>
      <c r="V17" s="167">
        <f>V15+V26+V33+V34+V36+V39+V43+V44+V46+V47+V49</f>
        <v>512569</v>
      </c>
      <c r="W17" s="161"/>
    </row>
    <row r="18" spans="1:23" s="155" customFormat="1" ht="14.25" x14ac:dyDescent="0.2">
      <c r="A18" s="157"/>
      <c r="B18" s="418"/>
      <c r="C18" s="154"/>
      <c r="D18" s="154"/>
      <c r="E18" s="154"/>
      <c r="F18" s="154"/>
      <c r="G18" s="154"/>
      <c r="H18" s="154"/>
      <c r="I18" s="154"/>
      <c r="J18" s="154"/>
      <c r="K18" s="154"/>
      <c r="L18" s="154"/>
      <c r="M18" s="154"/>
      <c r="N18" s="154"/>
      <c r="O18" s="154"/>
      <c r="P18" s="154"/>
      <c r="Q18" s="154"/>
      <c r="R18" s="154"/>
      <c r="S18" s="167"/>
      <c r="T18" s="167"/>
      <c r="U18" s="167"/>
      <c r="V18" s="167"/>
    </row>
    <row r="19" spans="1:23" s="155" customFormat="1" ht="14.25" x14ac:dyDescent="0.2">
      <c r="A19" s="157" t="s">
        <v>246</v>
      </c>
      <c r="B19" s="417">
        <v>3</v>
      </c>
      <c r="C19" s="154">
        <v>314178</v>
      </c>
      <c r="D19" s="154">
        <v>277162</v>
      </c>
      <c r="E19" s="154">
        <v>260874</v>
      </c>
      <c r="F19" s="154">
        <v>276984</v>
      </c>
      <c r="G19" s="154">
        <v>287530</v>
      </c>
      <c r="H19" s="154">
        <v>288131</v>
      </c>
      <c r="I19" s="154">
        <v>279398</v>
      </c>
      <c r="J19" s="154">
        <v>268056</v>
      </c>
      <c r="K19" s="154">
        <v>303496</v>
      </c>
      <c r="L19" s="154">
        <v>320005</v>
      </c>
      <c r="M19" s="154">
        <v>322653</v>
      </c>
      <c r="N19" s="154">
        <v>346111</v>
      </c>
      <c r="O19" s="154">
        <v>339264</v>
      </c>
      <c r="P19" s="154">
        <v>353534</v>
      </c>
      <c r="Q19" s="154">
        <v>404460</v>
      </c>
      <c r="R19" s="154">
        <v>542186</v>
      </c>
      <c r="S19" s="154">
        <v>638378</v>
      </c>
      <c r="T19" s="167">
        <f>T17+T24+T41</f>
        <v>702230</v>
      </c>
      <c r="U19" s="167">
        <f>U17+U24+U41</f>
        <v>785723</v>
      </c>
      <c r="V19" s="167">
        <f>V17+V24+V41</f>
        <v>807977</v>
      </c>
      <c r="W19" s="161"/>
    </row>
    <row r="20" spans="1:23" s="155" customFormat="1" ht="14.25" x14ac:dyDescent="0.2">
      <c r="A20" s="157"/>
      <c r="B20" s="417"/>
      <c r="C20" s="154"/>
      <c r="D20" s="154"/>
      <c r="E20" s="154"/>
      <c r="F20" s="154"/>
      <c r="G20" s="154"/>
      <c r="H20" s="154"/>
      <c r="I20" s="154"/>
      <c r="J20" s="154"/>
      <c r="K20" s="154"/>
      <c r="L20" s="154"/>
      <c r="M20" s="154"/>
      <c r="N20" s="154"/>
      <c r="O20" s="154"/>
      <c r="P20" s="154"/>
      <c r="Q20" s="154"/>
      <c r="R20" s="154"/>
      <c r="S20" s="154"/>
      <c r="T20" s="167"/>
      <c r="U20" s="167"/>
      <c r="W20" s="161"/>
    </row>
    <row r="21" spans="1:23" s="155" customFormat="1" ht="14.25" x14ac:dyDescent="0.2">
      <c r="A21" s="157" t="s">
        <v>325</v>
      </c>
      <c r="B21" s="417">
        <v>4</v>
      </c>
      <c r="C21" s="154">
        <v>326468</v>
      </c>
      <c r="D21" s="154">
        <v>287168</v>
      </c>
      <c r="E21" s="154">
        <v>270698</v>
      </c>
      <c r="F21" s="154">
        <v>289277</v>
      </c>
      <c r="G21" s="154">
        <v>301599</v>
      </c>
      <c r="H21" s="154">
        <v>301992</v>
      </c>
      <c r="I21" s="154">
        <v>292136</v>
      </c>
      <c r="J21" s="154">
        <v>279286</v>
      </c>
      <c r="K21" s="154">
        <v>313614</v>
      </c>
      <c r="L21" s="154">
        <v>328961</v>
      </c>
      <c r="M21" s="154">
        <v>330963</v>
      </c>
      <c r="N21" s="154">
        <v>354529</v>
      </c>
      <c r="O21" s="154">
        <v>347682</v>
      </c>
      <c r="P21" s="154">
        <v>362366</v>
      </c>
      <c r="Q21" s="154">
        <v>414399</v>
      </c>
      <c r="R21" s="154">
        <v>553383</v>
      </c>
      <c r="S21" s="154">
        <v>650986</v>
      </c>
      <c r="T21" s="154">
        <v>727075</v>
      </c>
      <c r="U21" s="167">
        <f>SUM(U23:U49)</f>
        <v>829566</v>
      </c>
      <c r="V21" s="167">
        <f>SUM(V23:V49)</f>
        <v>864983</v>
      </c>
      <c r="W21" s="161"/>
    </row>
    <row r="22" spans="1:23" s="155" customFormat="1" ht="14.25" x14ac:dyDescent="0.2">
      <c r="A22" s="150"/>
      <c r="B22" s="151"/>
      <c r="C22" s="167"/>
      <c r="D22" s="167"/>
      <c r="E22" s="167"/>
      <c r="F22" s="167"/>
      <c r="G22" s="167"/>
      <c r="H22" s="167"/>
      <c r="I22" s="167"/>
      <c r="J22" s="167"/>
      <c r="K22" s="167"/>
      <c r="L22" s="167"/>
      <c r="M22" s="167"/>
      <c r="N22" s="167"/>
      <c r="O22" s="167"/>
      <c r="P22" s="167"/>
      <c r="Q22" s="167"/>
      <c r="R22" s="167"/>
      <c r="S22" s="167"/>
      <c r="T22" s="167"/>
    </row>
    <row r="23" spans="1:23" ht="14.25" x14ac:dyDescent="0.2">
      <c r="A23" s="163" t="s">
        <v>95</v>
      </c>
      <c r="B23" s="158"/>
      <c r="C23" s="149">
        <v>2540</v>
      </c>
      <c r="D23" s="149">
        <v>2536</v>
      </c>
      <c r="E23" s="149">
        <v>2443</v>
      </c>
      <c r="F23" s="149">
        <v>2370</v>
      </c>
      <c r="G23" s="149">
        <v>2421</v>
      </c>
      <c r="H23" s="149">
        <v>2556</v>
      </c>
      <c r="I23" s="149">
        <v>2479</v>
      </c>
      <c r="J23" s="149">
        <v>2362</v>
      </c>
      <c r="K23" s="149">
        <v>2456</v>
      </c>
      <c r="L23" s="149">
        <v>2234</v>
      </c>
      <c r="M23" s="162">
        <v>2316</v>
      </c>
      <c r="N23" s="139">
        <v>2330</v>
      </c>
      <c r="O23" s="139">
        <v>2433</v>
      </c>
      <c r="P23" s="139">
        <v>2523</v>
      </c>
      <c r="Q23" s="139">
        <v>2997</v>
      </c>
      <c r="R23" s="139">
        <v>3246</v>
      </c>
      <c r="S23" s="43">
        <v>3599</v>
      </c>
      <c r="T23" s="162">
        <v>3784</v>
      </c>
      <c r="U23" s="389">
        <v>4122</v>
      </c>
      <c r="V23" s="389">
        <v>4044</v>
      </c>
    </row>
    <row r="24" spans="1:23" ht="14.25" x14ac:dyDescent="0.2">
      <c r="A24" s="163" t="s">
        <v>132</v>
      </c>
      <c r="B24" s="158"/>
      <c r="C24" s="149">
        <v>6287</v>
      </c>
      <c r="D24" s="149">
        <v>6334</v>
      </c>
      <c r="E24" s="149">
        <v>5211</v>
      </c>
      <c r="F24" s="149">
        <v>8041</v>
      </c>
      <c r="G24" s="149">
        <v>10308</v>
      </c>
      <c r="H24" s="149">
        <v>13295</v>
      </c>
      <c r="I24" s="149">
        <v>13040</v>
      </c>
      <c r="J24" s="149">
        <v>13204</v>
      </c>
      <c r="K24" s="149">
        <v>11431</v>
      </c>
      <c r="L24" s="149">
        <v>8868</v>
      </c>
      <c r="M24" s="162">
        <v>7526</v>
      </c>
      <c r="N24" s="139">
        <v>20504</v>
      </c>
      <c r="O24" s="139">
        <v>23627</v>
      </c>
      <c r="P24" s="139">
        <v>28607</v>
      </c>
      <c r="Q24" s="139">
        <v>39115</v>
      </c>
      <c r="R24" s="139">
        <v>51319</v>
      </c>
      <c r="S24" s="43">
        <v>58504</v>
      </c>
      <c r="T24" s="162">
        <v>58950</v>
      </c>
      <c r="U24" s="389">
        <v>77375</v>
      </c>
      <c r="V24" s="389">
        <v>83226</v>
      </c>
    </row>
    <row r="25" spans="1:23" ht="14.25" x14ac:dyDescent="0.2">
      <c r="A25" s="163" t="s">
        <v>116</v>
      </c>
      <c r="B25" s="158"/>
      <c r="C25" s="149">
        <v>2862</v>
      </c>
      <c r="D25" s="149">
        <v>2548</v>
      </c>
      <c r="E25" s="149">
        <v>2548</v>
      </c>
      <c r="F25" s="149">
        <v>2706</v>
      </c>
      <c r="G25" s="149">
        <v>2648</v>
      </c>
      <c r="H25" s="149">
        <v>2580</v>
      </c>
      <c r="I25" s="149">
        <v>2294</v>
      </c>
      <c r="J25" s="149">
        <v>2191</v>
      </c>
      <c r="K25" s="149">
        <v>2174</v>
      </c>
      <c r="L25" s="149">
        <v>2122</v>
      </c>
      <c r="M25" s="162">
        <v>2081</v>
      </c>
      <c r="N25" s="139">
        <v>2042</v>
      </c>
      <c r="O25" s="139">
        <v>2277</v>
      </c>
      <c r="P25" s="139">
        <v>2228</v>
      </c>
      <c r="Q25" s="139">
        <v>2305</v>
      </c>
      <c r="R25" s="139">
        <v>2546</v>
      </c>
      <c r="S25" s="43">
        <v>2590</v>
      </c>
      <c r="T25" s="162">
        <v>2837</v>
      </c>
      <c r="U25" s="389">
        <v>2662</v>
      </c>
      <c r="V25" s="389">
        <v>2563</v>
      </c>
    </row>
    <row r="26" spans="1:23" ht="14.25" x14ac:dyDescent="0.2">
      <c r="A26" s="163" t="s">
        <v>117</v>
      </c>
      <c r="B26" s="158"/>
      <c r="C26" s="149">
        <v>1366</v>
      </c>
      <c r="D26" s="149">
        <v>1184</v>
      </c>
      <c r="E26" s="149">
        <v>1035</v>
      </c>
      <c r="F26" s="149">
        <v>839</v>
      </c>
      <c r="G26" s="149">
        <v>935</v>
      </c>
      <c r="H26" s="149">
        <v>914</v>
      </c>
      <c r="I26" s="149">
        <v>886</v>
      </c>
      <c r="J26" s="149">
        <v>843</v>
      </c>
      <c r="K26" s="149">
        <v>777</v>
      </c>
      <c r="L26" s="149">
        <v>697</v>
      </c>
      <c r="M26" s="162">
        <v>577</v>
      </c>
      <c r="N26" s="139">
        <v>675</v>
      </c>
      <c r="O26" s="139">
        <v>601</v>
      </c>
      <c r="P26" s="139">
        <v>849</v>
      </c>
      <c r="Q26" s="139">
        <v>1146</v>
      </c>
      <c r="R26" s="139">
        <v>1441</v>
      </c>
      <c r="S26" s="43">
        <v>1305</v>
      </c>
      <c r="T26" s="162">
        <v>1367</v>
      </c>
      <c r="U26" s="389">
        <v>1112</v>
      </c>
      <c r="V26" s="389">
        <v>994</v>
      </c>
    </row>
    <row r="27" spans="1:23" ht="14.25" x14ac:dyDescent="0.2">
      <c r="A27" s="163" t="s">
        <v>118</v>
      </c>
      <c r="B27" s="158"/>
      <c r="C27" s="149">
        <v>3217</v>
      </c>
      <c r="D27" s="149">
        <v>3079</v>
      </c>
      <c r="E27" s="149">
        <v>2716</v>
      </c>
      <c r="F27" s="149">
        <v>2725</v>
      </c>
      <c r="G27" s="149">
        <v>2799</v>
      </c>
      <c r="H27" s="149">
        <v>2546</v>
      </c>
      <c r="I27" s="149">
        <v>2026</v>
      </c>
      <c r="J27" s="149">
        <v>2045</v>
      </c>
      <c r="K27" s="149">
        <v>2047</v>
      </c>
      <c r="L27" s="149">
        <v>1981</v>
      </c>
      <c r="M27" s="162">
        <v>1792</v>
      </c>
      <c r="N27" s="139">
        <v>2060</v>
      </c>
      <c r="O27" s="139">
        <v>1829</v>
      </c>
      <c r="P27" s="139">
        <v>1859</v>
      </c>
      <c r="Q27" s="139">
        <v>1912</v>
      </c>
      <c r="R27" s="139">
        <v>2167</v>
      </c>
      <c r="S27" s="43">
        <v>2331</v>
      </c>
      <c r="T27" s="162">
        <v>2366</v>
      </c>
      <c r="U27" s="389">
        <v>2384</v>
      </c>
      <c r="V27" s="389">
        <v>2396</v>
      </c>
    </row>
    <row r="28" spans="1:23" ht="14.25" x14ac:dyDescent="0.2">
      <c r="A28" s="163" t="s">
        <v>108</v>
      </c>
      <c r="B28" s="158"/>
      <c r="C28" s="149">
        <v>15519</v>
      </c>
      <c r="D28" s="149">
        <v>14972</v>
      </c>
      <c r="E28" s="149">
        <v>14735</v>
      </c>
      <c r="F28" s="149">
        <v>15872</v>
      </c>
      <c r="G28" s="149">
        <v>15853</v>
      </c>
      <c r="H28" s="149">
        <v>14451</v>
      </c>
      <c r="I28" s="149">
        <v>13207</v>
      </c>
      <c r="J28" s="149">
        <v>13072</v>
      </c>
      <c r="K28" s="149">
        <v>13210</v>
      </c>
      <c r="L28" s="149">
        <v>13010</v>
      </c>
      <c r="M28" s="162">
        <v>13633</v>
      </c>
      <c r="N28" s="139">
        <v>13776</v>
      </c>
      <c r="O28" s="139">
        <v>13928</v>
      </c>
      <c r="P28" s="139">
        <v>13820</v>
      </c>
      <c r="Q28" s="139">
        <v>14142</v>
      </c>
      <c r="R28" s="139">
        <v>14783</v>
      </c>
      <c r="S28" s="43">
        <v>15581</v>
      </c>
      <c r="T28" s="162">
        <v>16593</v>
      </c>
      <c r="U28" s="389">
        <v>17307</v>
      </c>
      <c r="V28" s="389">
        <v>16656</v>
      </c>
    </row>
    <row r="29" spans="1:23" ht="14.25" x14ac:dyDescent="0.2">
      <c r="A29" s="163" t="s">
        <v>101</v>
      </c>
      <c r="B29" s="158"/>
      <c r="C29" s="149">
        <v>18829</v>
      </c>
      <c r="D29" s="149">
        <v>16439</v>
      </c>
      <c r="E29" s="149">
        <v>15957</v>
      </c>
      <c r="F29" s="149">
        <v>17469</v>
      </c>
      <c r="G29" s="149">
        <v>17400</v>
      </c>
      <c r="H29" s="149">
        <v>16520</v>
      </c>
      <c r="I29" s="149">
        <v>15011</v>
      </c>
      <c r="J29" s="149">
        <v>12076</v>
      </c>
      <c r="K29" s="149">
        <v>10100</v>
      </c>
      <c r="L29" s="149">
        <v>8920</v>
      </c>
      <c r="M29" s="162">
        <v>8189</v>
      </c>
      <c r="N29" s="139">
        <v>8032</v>
      </c>
      <c r="O29" s="139">
        <v>8302</v>
      </c>
      <c r="P29" s="139">
        <v>8716</v>
      </c>
      <c r="Q29" s="139">
        <v>12523</v>
      </c>
      <c r="R29" s="139">
        <v>23779</v>
      </c>
      <c r="S29" s="43">
        <v>34109</v>
      </c>
      <c r="T29" s="162">
        <v>33379</v>
      </c>
      <c r="U29" s="389">
        <v>30602</v>
      </c>
      <c r="V29" s="389">
        <v>31528</v>
      </c>
    </row>
    <row r="30" spans="1:23" ht="14.25" x14ac:dyDescent="0.2">
      <c r="A30" s="163" t="s">
        <v>107</v>
      </c>
      <c r="B30" s="158"/>
      <c r="C30" s="149">
        <v>5060</v>
      </c>
      <c r="D30" s="149">
        <v>3806</v>
      </c>
      <c r="E30" s="149">
        <v>2910</v>
      </c>
      <c r="F30" s="149">
        <v>2637</v>
      </c>
      <c r="G30" s="149">
        <v>2210</v>
      </c>
      <c r="H30" s="149">
        <v>2094</v>
      </c>
      <c r="I30" s="149">
        <v>1693</v>
      </c>
      <c r="J30" s="149">
        <v>1459</v>
      </c>
      <c r="K30" s="149">
        <v>1158</v>
      </c>
      <c r="L30" s="149">
        <v>1045</v>
      </c>
      <c r="M30" s="162">
        <v>1091</v>
      </c>
      <c r="N30" s="139">
        <v>1089</v>
      </c>
      <c r="O30" s="139">
        <v>1215</v>
      </c>
      <c r="P30" s="139">
        <v>1378</v>
      </c>
      <c r="Q30" s="139">
        <v>1486</v>
      </c>
      <c r="R30" s="139">
        <v>1964</v>
      </c>
      <c r="S30" s="43">
        <v>2097</v>
      </c>
      <c r="T30" s="162">
        <v>2070</v>
      </c>
      <c r="U30" s="389">
        <v>2196</v>
      </c>
      <c r="V30" s="389">
        <v>2209</v>
      </c>
    </row>
    <row r="31" spans="1:23" ht="14.25" x14ac:dyDescent="0.2">
      <c r="A31" s="163" t="s">
        <v>94</v>
      </c>
      <c r="B31" s="158"/>
      <c r="C31" s="149">
        <v>45821</v>
      </c>
      <c r="D31" s="149">
        <v>38996</v>
      </c>
      <c r="E31" s="149">
        <v>35074</v>
      </c>
      <c r="F31" s="149">
        <v>34540</v>
      </c>
      <c r="G31" s="149">
        <v>32762</v>
      </c>
      <c r="H31" s="149">
        <v>29019</v>
      </c>
      <c r="I31" s="149">
        <v>24379</v>
      </c>
      <c r="J31" s="149">
        <v>21171</v>
      </c>
      <c r="K31" s="149">
        <v>19001</v>
      </c>
      <c r="L31" s="149">
        <v>17770</v>
      </c>
      <c r="M31" s="162">
        <v>17650</v>
      </c>
      <c r="N31" s="139">
        <v>18184</v>
      </c>
      <c r="O31" s="139">
        <v>19809</v>
      </c>
      <c r="P31" s="139">
        <v>22110</v>
      </c>
      <c r="Q31" s="139">
        <v>24520</v>
      </c>
      <c r="R31" s="139">
        <v>30154</v>
      </c>
      <c r="S31" s="43">
        <v>42167</v>
      </c>
      <c r="T31" s="162">
        <v>57523</v>
      </c>
      <c r="U31" s="389">
        <v>70388</v>
      </c>
      <c r="V31" s="389">
        <v>71505</v>
      </c>
    </row>
    <row r="32" spans="1:23" ht="14.25" x14ac:dyDescent="0.2">
      <c r="A32" s="163" t="s">
        <v>133</v>
      </c>
      <c r="B32" s="158"/>
      <c r="C32" s="149">
        <v>12290</v>
      </c>
      <c r="D32" s="149">
        <v>10006</v>
      </c>
      <c r="E32" s="149">
        <v>9824</v>
      </c>
      <c r="F32" s="149">
        <v>12293</v>
      </c>
      <c r="G32" s="149">
        <v>14069</v>
      </c>
      <c r="H32" s="149">
        <v>13861</v>
      </c>
      <c r="I32" s="149">
        <v>12738</v>
      </c>
      <c r="J32" s="149">
        <v>11230</v>
      </c>
      <c r="K32" s="149">
        <v>10118</v>
      </c>
      <c r="L32" s="149">
        <v>8956</v>
      </c>
      <c r="M32" s="162">
        <v>8310</v>
      </c>
      <c r="N32" s="139">
        <v>8418</v>
      </c>
      <c r="O32" s="139">
        <v>8418</v>
      </c>
      <c r="P32" s="139">
        <v>8832</v>
      </c>
      <c r="Q32" s="139">
        <v>9939</v>
      </c>
      <c r="R32" s="139">
        <v>11197</v>
      </c>
      <c r="S32" s="43">
        <v>12608</v>
      </c>
      <c r="T32" s="162">
        <v>24845</v>
      </c>
      <c r="U32" s="389">
        <v>43843</v>
      </c>
      <c r="V32" s="389">
        <v>57006</v>
      </c>
    </row>
    <row r="33" spans="1:22" ht="14.25" x14ac:dyDescent="0.2">
      <c r="A33" s="163" t="s">
        <v>119</v>
      </c>
      <c r="B33" s="158"/>
      <c r="C33" s="149">
        <v>2308</v>
      </c>
      <c r="D33" s="149">
        <v>2275</v>
      </c>
      <c r="E33" s="149">
        <v>2343</v>
      </c>
      <c r="F33" s="149">
        <v>2119</v>
      </c>
      <c r="G33" s="149">
        <v>1960</v>
      </c>
      <c r="H33" s="149">
        <v>2145</v>
      </c>
      <c r="I33" s="149">
        <v>2058</v>
      </c>
      <c r="J33" s="149">
        <v>1868</v>
      </c>
      <c r="K33" s="149">
        <v>2315</v>
      </c>
      <c r="L33" s="149">
        <v>2419</v>
      </c>
      <c r="M33" s="162">
        <v>2023</v>
      </c>
      <c r="N33" s="139">
        <v>1686</v>
      </c>
      <c r="O33" s="139">
        <v>1996</v>
      </c>
      <c r="P33" s="139">
        <v>4847</v>
      </c>
      <c r="Q33" s="139">
        <v>7595</v>
      </c>
      <c r="R33" s="139">
        <v>10075</v>
      </c>
      <c r="S33" s="43">
        <v>9233</v>
      </c>
      <c r="T33" s="162">
        <v>8314</v>
      </c>
      <c r="U33" s="389">
        <v>7356</v>
      </c>
      <c r="V33" s="389">
        <v>6536</v>
      </c>
    </row>
    <row r="34" spans="1:22" ht="14.25" x14ac:dyDescent="0.2">
      <c r="A34" s="163" t="s">
        <v>120</v>
      </c>
      <c r="B34" s="158"/>
      <c r="C34" s="149">
        <v>2947</v>
      </c>
      <c r="D34" s="149">
        <v>2466</v>
      </c>
      <c r="E34" s="149">
        <v>2181</v>
      </c>
      <c r="F34" s="149">
        <v>2306</v>
      </c>
      <c r="G34" s="149">
        <v>3054</v>
      </c>
      <c r="H34" s="149">
        <v>3508</v>
      </c>
      <c r="I34" s="149">
        <v>3830</v>
      </c>
      <c r="J34" s="149">
        <v>3193</v>
      </c>
      <c r="K34" s="149">
        <v>4737</v>
      </c>
      <c r="L34" s="149">
        <v>5309</v>
      </c>
      <c r="M34" s="162">
        <v>4806</v>
      </c>
      <c r="N34" s="139">
        <v>3901</v>
      </c>
      <c r="O34" s="139">
        <v>3326</v>
      </c>
      <c r="P34" s="139">
        <v>4439</v>
      </c>
      <c r="Q34" s="139">
        <v>6007</v>
      </c>
      <c r="R34" s="139">
        <v>9817</v>
      </c>
      <c r="S34" s="43">
        <v>9956</v>
      </c>
      <c r="T34" s="162">
        <v>9053</v>
      </c>
      <c r="U34" s="389">
        <v>8344</v>
      </c>
      <c r="V34" s="389">
        <v>9617</v>
      </c>
    </row>
    <row r="35" spans="1:22" ht="14.25" x14ac:dyDescent="0.2">
      <c r="A35" s="163" t="s">
        <v>121</v>
      </c>
      <c r="B35" s="158"/>
      <c r="C35" s="149">
        <v>650</v>
      </c>
      <c r="D35" s="149">
        <v>693</v>
      </c>
      <c r="E35" s="149">
        <v>790</v>
      </c>
      <c r="F35" s="149">
        <v>835</v>
      </c>
      <c r="G35" s="149">
        <v>927</v>
      </c>
      <c r="H35" s="149">
        <v>1019</v>
      </c>
      <c r="I35" s="149">
        <v>1156</v>
      </c>
      <c r="J35" s="149">
        <v>1210</v>
      </c>
      <c r="K35" s="149">
        <v>1416</v>
      </c>
      <c r="L35" s="149">
        <v>1838</v>
      </c>
      <c r="M35" s="162">
        <v>2002</v>
      </c>
      <c r="N35" s="139">
        <v>2521</v>
      </c>
      <c r="O35" s="139">
        <v>2757</v>
      </c>
      <c r="P35" s="139">
        <v>2462</v>
      </c>
      <c r="Q35" s="139">
        <v>2322</v>
      </c>
      <c r="R35" s="139">
        <v>2412</v>
      </c>
      <c r="S35" s="43">
        <v>2440</v>
      </c>
      <c r="T35" s="162">
        <v>2745</v>
      </c>
      <c r="U35" s="389">
        <v>2998</v>
      </c>
      <c r="V35" s="389">
        <v>3387</v>
      </c>
    </row>
    <row r="36" spans="1:22" ht="14.25" x14ac:dyDescent="0.2">
      <c r="A36" s="163" t="s">
        <v>122</v>
      </c>
      <c r="B36" s="158"/>
      <c r="C36" s="149">
        <v>0</v>
      </c>
      <c r="D36" s="149">
        <v>0</v>
      </c>
      <c r="E36" s="149">
        <v>0</v>
      </c>
      <c r="F36" s="149">
        <v>0</v>
      </c>
      <c r="G36" s="149">
        <v>59</v>
      </c>
      <c r="H36" s="149">
        <v>76</v>
      </c>
      <c r="I36" s="149">
        <v>65</v>
      </c>
      <c r="J36" s="149">
        <v>47</v>
      </c>
      <c r="K36" s="149">
        <v>48</v>
      </c>
      <c r="L36" s="149">
        <v>67</v>
      </c>
      <c r="M36" s="162">
        <v>91</v>
      </c>
      <c r="N36" s="139">
        <v>84</v>
      </c>
      <c r="O36" s="139">
        <v>80</v>
      </c>
      <c r="P36" s="139">
        <v>77</v>
      </c>
      <c r="Q36" s="139">
        <v>141</v>
      </c>
      <c r="R36" s="139">
        <v>251</v>
      </c>
      <c r="S36" s="43">
        <v>130</v>
      </c>
      <c r="T36" s="162">
        <v>147</v>
      </c>
      <c r="U36" s="389">
        <v>161</v>
      </c>
      <c r="V36" s="389">
        <v>173</v>
      </c>
    </row>
    <row r="37" spans="1:22" ht="14.25" x14ac:dyDescent="0.2">
      <c r="A37" s="163" t="s">
        <v>93</v>
      </c>
      <c r="B37" s="158"/>
      <c r="C37" s="149">
        <v>8108</v>
      </c>
      <c r="D37" s="149">
        <v>7255</v>
      </c>
      <c r="E37" s="149">
        <v>6826</v>
      </c>
      <c r="F37" s="149">
        <v>6795</v>
      </c>
      <c r="G37" s="149">
        <v>7169</v>
      </c>
      <c r="H37" s="149">
        <v>8733</v>
      </c>
      <c r="I37" s="149">
        <v>10204</v>
      </c>
      <c r="J37" s="149">
        <v>9439</v>
      </c>
      <c r="K37" s="149">
        <v>9379</v>
      </c>
      <c r="L37" s="149">
        <v>10302</v>
      </c>
      <c r="M37" s="162">
        <v>10970</v>
      </c>
      <c r="N37" s="139">
        <v>11095</v>
      </c>
      <c r="O37" s="139">
        <v>11443</v>
      </c>
      <c r="P37" s="139">
        <v>9800</v>
      </c>
      <c r="Q37" s="139">
        <v>9418</v>
      </c>
      <c r="R37" s="139">
        <v>9783</v>
      </c>
      <c r="S37" s="43">
        <v>9988</v>
      </c>
      <c r="T37" s="162">
        <v>10972</v>
      </c>
      <c r="U37" s="389">
        <v>11427</v>
      </c>
      <c r="V37" s="389">
        <v>11524</v>
      </c>
    </row>
    <row r="38" spans="1:22" ht="14.25" x14ac:dyDescent="0.2">
      <c r="A38" s="163" t="s">
        <v>90</v>
      </c>
      <c r="B38" s="158"/>
      <c r="C38" s="149">
        <v>10953</v>
      </c>
      <c r="D38" s="149">
        <v>10851</v>
      </c>
      <c r="E38" s="149">
        <v>11268</v>
      </c>
      <c r="F38" s="149">
        <v>12221</v>
      </c>
      <c r="G38" s="149">
        <v>12314</v>
      </c>
      <c r="H38" s="149">
        <v>12163</v>
      </c>
      <c r="I38" s="149">
        <v>10714</v>
      </c>
      <c r="J38" s="149">
        <v>9600</v>
      </c>
      <c r="K38" s="149">
        <v>9439</v>
      </c>
      <c r="L38" s="149">
        <v>9321</v>
      </c>
      <c r="M38" s="162">
        <v>9830</v>
      </c>
      <c r="N38" s="139">
        <v>10596</v>
      </c>
      <c r="O38" s="139">
        <v>10626</v>
      </c>
      <c r="P38" s="139">
        <v>10969</v>
      </c>
      <c r="Q38" s="139">
        <v>11322</v>
      </c>
      <c r="R38" s="139">
        <v>11711</v>
      </c>
      <c r="S38" s="43">
        <v>11593</v>
      </c>
      <c r="T38" s="162">
        <v>11760</v>
      </c>
      <c r="U38" s="389">
        <v>12284</v>
      </c>
      <c r="V38" s="389">
        <v>13480</v>
      </c>
    </row>
    <row r="39" spans="1:22" ht="14.25" x14ac:dyDescent="0.2">
      <c r="A39" s="163" t="s">
        <v>89</v>
      </c>
      <c r="B39" s="158"/>
      <c r="C39" s="149">
        <v>77405</v>
      </c>
      <c r="D39" s="149">
        <v>71214</v>
      </c>
      <c r="E39" s="149">
        <v>66106</v>
      </c>
      <c r="F39" s="149">
        <v>72210</v>
      </c>
      <c r="G39" s="149">
        <v>74144</v>
      </c>
      <c r="H39" s="149">
        <v>79650</v>
      </c>
      <c r="I39" s="149">
        <v>81466</v>
      </c>
      <c r="J39" s="149">
        <v>88020</v>
      </c>
      <c r="K39" s="149">
        <v>124629</v>
      </c>
      <c r="L39" s="149">
        <v>146943</v>
      </c>
      <c r="M39" s="162">
        <v>151743</v>
      </c>
      <c r="N39" s="139">
        <v>139967</v>
      </c>
      <c r="O39" s="139">
        <v>119177</v>
      </c>
      <c r="P39" s="139">
        <v>110951</v>
      </c>
      <c r="Q39" s="139">
        <v>114726</v>
      </c>
      <c r="R39" s="139">
        <v>163414</v>
      </c>
      <c r="S39" s="43">
        <v>176367</v>
      </c>
      <c r="T39" s="162">
        <v>189109</v>
      </c>
      <c r="U39" s="389">
        <v>190926</v>
      </c>
      <c r="V39" s="389">
        <v>189768</v>
      </c>
    </row>
    <row r="40" spans="1:22" ht="14.25" x14ac:dyDescent="0.2">
      <c r="A40" s="163" t="s">
        <v>123</v>
      </c>
      <c r="B40" s="158"/>
      <c r="C40" s="149">
        <v>32000</v>
      </c>
      <c r="D40" s="149">
        <v>26402</v>
      </c>
      <c r="E40" s="149">
        <v>18696</v>
      </c>
      <c r="F40" s="149">
        <v>14604</v>
      </c>
      <c r="G40" s="149">
        <v>11212</v>
      </c>
      <c r="H40" s="149">
        <v>9414</v>
      </c>
      <c r="I40" s="149">
        <v>7946</v>
      </c>
      <c r="J40" s="149">
        <v>6931</v>
      </c>
      <c r="K40" s="149">
        <v>5483</v>
      </c>
      <c r="L40" s="149">
        <v>4883</v>
      </c>
      <c r="M40" s="162">
        <v>4917</v>
      </c>
      <c r="N40" s="139">
        <v>5375</v>
      </c>
      <c r="O40" s="139">
        <v>5766</v>
      </c>
      <c r="P40" s="139">
        <v>6598</v>
      </c>
      <c r="Q40" s="139">
        <v>6418</v>
      </c>
      <c r="R40" s="139">
        <v>8213</v>
      </c>
      <c r="S40" s="43">
        <v>11762</v>
      </c>
      <c r="T40" s="162">
        <v>13646</v>
      </c>
      <c r="U40" s="389">
        <v>11155</v>
      </c>
      <c r="V40" s="389">
        <v>9872</v>
      </c>
    </row>
    <row r="41" spans="1:22" ht="14.25" x14ac:dyDescent="0.2">
      <c r="A41" s="163" t="s">
        <v>135</v>
      </c>
      <c r="B41" s="158"/>
      <c r="C41" s="149">
        <v>17069</v>
      </c>
      <c r="D41" s="149">
        <v>14247</v>
      </c>
      <c r="E41" s="149">
        <v>17032</v>
      </c>
      <c r="F41" s="149">
        <v>18803</v>
      </c>
      <c r="G41" s="149">
        <v>24191</v>
      </c>
      <c r="H41" s="149">
        <v>20328</v>
      </c>
      <c r="I41" s="149">
        <v>23803</v>
      </c>
      <c r="J41" s="149">
        <v>23456</v>
      </c>
      <c r="K41" s="149">
        <v>23239</v>
      </c>
      <c r="L41" s="149">
        <v>22873</v>
      </c>
      <c r="M41" s="162">
        <v>23353</v>
      </c>
      <c r="N41" s="139">
        <v>42899</v>
      </c>
      <c r="O41" s="139">
        <v>47014</v>
      </c>
      <c r="P41" s="139">
        <v>55741</v>
      </c>
      <c r="Q41" s="139">
        <v>73852</v>
      </c>
      <c r="R41" s="139">
        <v>94706</v>
      </c>
      <c r="S41" s="43">
        <v>116154</v>
      </c>
      <c r="T41" s="162">
        <v>134494</v>
      </c>
      <c r="U41" s="389">
        <v>190931</v>
      </c>
      <c r="V41" s="389">
        <v>212182</v>
      </c>
    </row>
    <row r="42" spans="1:22" ht="14.25" x14ac:dyDescent="0.2">
      <c r="A42" s="163" t="s">
        <v>100</v>
      </c>
      <c r="B42" s="158"/>
      <c r="C42" s="149">
        <v>3702</v>
      </c>
      <c r="D42" s="149">
        <v>3618</v>
      </c>
      <c r="E42" s="149">
        <v>3619</v>
      </c>
      <c r="F42" s="149">
        <v>3552</v>
      </c>
      <c r="G42" s="149">
        <v>3394</v>
      </c>
      <c r="H42" s="149">
        <v>3200</v>
      </c>
      <c r="I42" s="149">
        <v>2883</v>
      </c>
      <c r="J42" s="149">
        <v>2863</v>
      </c>
      <c r="K42" s="149">
        <v>2914</v>
      </c>
      <c r="L42" s="149">
        <v>2664</v>
      </c>
      <c r="M42" s="162">
        <v>2569</v>
      </c>
      <c r="N42" s="139">
        <v>2538</v>
      </c>
      <c r="O42" s="139">
        <v>2397</v>
      </c>
      <c r="P42" s="139">
        <v>2472</v>
      </c>
      <c r="Q42" s="139">
        <v>2552</v>
      </c>
      <c r="R42" s="139">
        <v>2846</v>
      </c>
      <c r="S42" s="43">
        <v>3113</v>
      </c>
      <c r="T42" s="162">
        <v>3095</v>
      </c>
      <c r="U42" s="389">
        <v>3320</v>
      </c>
      <c r="V42" s="389">
        <v>3277</v>
      </c>
    </row>
    <row r="43" spans="1:22" ht="14.25" x14ac:dyDescent="0.2">
      <c r="A43" s="163" t="s">
        <v>124</v>
      </c>
      <c r="B43" s="158"/>
      <c r="C43" s="149">
        <v>6485</v>
      </c>
      <c r="D43" s="149">
        <v>6907</v>
      </c>
      <c r="E43" s="149">
        <v>6472</v>
      </c>
      <c r="F43" s="149">
        <v>9015</v>
      </c>
      <c r="G43" s="149">
        <v>10755</v>
      </c>
      <c r="H43" s="149">
        <v>11424</v>
      </c>
      <c r="I43" s="149">
        <v>11454</v>
      </c>
      <c r="J43" s="149">
        <v>10566</v>
      </c>
      <c r="K43" s="149">
        <v>11582</v>
      </c>
      <c r="L43" s="149">
        <v>11714</v>
      </c>
      <c r="M43" s="162">
        <v>11292</v>
      </c>
      <c r="N43" s="139">
        <v>9434</v>
      </c>
      <c r="O43" s="139">
        <v>8638</v>
      </c>
      <c r="P43" s="139">
        <v>8396</v>
      </c>
      <c r="Q43" s="139">
        <v>8434</v>
      </c>
      <c r="R43" s="139">
        <v>11893</v>
      </c>
      <c r="S43" s="43">
        <v>13593</v>
      </c>
      <c r="T43" s="162">
        <v>14744</v>
      </c>
      <c r="U43" s="389">
        <v>15283</v>
      </c>
      <c r="V43" s="389">
        <v>14260</v>
      </c>
    </row>
    <row r="44" spans="1:22" ht="14.25" x14ac:dyDescent="0.2">
      <c r="A44" s="163" t="s">
        <v>125</v>
      </c>
      <c r="B44" s="158"/>
      <c r="C44" s="149">
        <v>2151</v>
      </c>
      <c r="D44" s="149">
        <v>1822</v>
      </c>
      <c r="E44" s="149">
        <v>1995</v>
      </c>
      <c r="F44" s="149">
        <v>1903</v>
      </c>
      <c r="G44" s="149">
        <v>1862</v>
      </c>
      <c r="H44" s="149">
        <v>2605</v>
      </c>
      <c r="I44" s="149">
        <v>2286</v>
      </c>
      <c r="J44" s="149">
        <v>1992</v>
      </c>
      <c r="K44" s="149">
        <v>2321</v>
      </c>
      <c r="L44" s="149">
        <v>1442</v>
      </c>
      <c r="M44" s="162">
        <v>1086</v>
      </c>
      <c r="N44" s="139">
        <v>1201</v>
      </c>
      <c r="O44" s="139">
        <v>1226</v>
      </c>
      <c r="P44" s="139">
        <v>1448</v>
      </c>
      <c r="Q44" s="139">
        <v>1785</v>
      </c>
      <c r="R44" s="139">
        <v>3210</v>
      </c>
      <c r="S44" s="43">
        <v>5208</v>
      </c>
      <c r="T44" s="162">
        <v>6434</v>
      </c>
      <c r="U44" s="389">
        <v>6745</v>
      </c>
      <c r="V44" s="389">
        <v>6925</v>
      </c>
    </row>
    <row r="45" spans="1:22" ht="14.25" x14ac:dyDescent="0.2">
      <c r="A45" s="163" t="s">
        <v>92</v>
      </c>
      <c r="B45" s="158"/>
      <c r="C45" s="149">
        <v>7832</v>
      </c>
      <c r="D45" s="149">
        <v>7775</v>
      </c>
      <c r="E45" s="149">
        <v>7819</v>
      </c>
      <c r="F45" s="149">
        <v>8608</v>
      </c>
      <c r="G45" s="149">
        <v>9137</v>
      </c>
      <c r="H45" s="149">
        <v>9440</v>
      </c>
      <c r="I45" s="149">
        <v>9233</v>
      </c>
      <c r="J45" s="149">
        <v>8491</v>
      </c>
      <c r="K45" s="149">
        <v>8484</v>
      </c>
      <c r="L45" s="149">
        <v>8032</v>
      </c>
      <c r="M45" s="162">
        <v>8196</v>
      </c>
      <c r="N45" s="139">
        <v>8571</v>
      </c>
      <c r="O45" s="139">
        <v>9497</v>
      </c>
      <c r="P45" s="139">
        <v>11711</v>
      </c>
      <c r="Q45" s="139">
        <v>13607</v>
      </c>
      <c r="R45" s="139">
        <v>20672</v>
      </c>
      <c r="S45" s="43">
        <v>29910</v>
      </c>
      <c r="T45" s="162">
        <v>36511</v>
      </c>
      <c r="U45" s="389">
        <v>34376</v>
      </c>
      <c r="V45" s="389">
        <v>29629</v>
      </c>
    </row>
    <row r="46" spans="1:22" ht="14.25" x14ac:dyDescent="0.2">
      <c r="A46" s="163" t="s">
        <v>104</v>
      </c>
      <c r="B46" s="158"/>
      <c r="C46" s="149">
        <v>9041</v>
      </c>
      <c r="D46" s="149">
        <v>7815</v>
      </c>
      <c r="E46" s="149">
        <v>7896</v>
      </c>
      <c r="F46" s="149">
        <v>9551</v>
      </c>
      <c r="G46" s="149">
        <v>11341</v>
      </c>
      <c r="H46" s="149">
        <v>11298</v>
      </c>
      <c r="I46" s="149">
        <v>10351</v>
      </c>
      <c r="J46" s="149">
        <v>8556</v>
      </c>
      <c r="K46" s="149">
        <v>8973</v>
      </c>
      <c r="L46" s="149">
        <v>8609</v>
      </c>
      <c r="M46" s="162">
        <v>7844</v>
      </c>
      <c r="N46" s="139">
        <v>6778</v>
      </c>
      <c r="O46" s="139">
        <v>6604</v>
      </c>
      <c r="P46" s="139">
        <v>6445</v>
      </c>
      <c r="Q46" s="139">
        <v>6529</v>
      </c>
      <c r="R46" s="139">
        <v>9031</v>
      </c>
      <c r="S46" s="43">
        <v>10035</v>
      </c>
      <c r="T46" s="162">
        <v>10984</v>
      </c>
      <c r="U46" s="389">
        <v>12226</v>
      </c>
      <c r="V46" s="389">
        <v>12665</v>
      </c>
    </row>
    <row r="47" spans="1:22" ht="14.25" x14ac:dyDescent="0.2">
      <c r="A47" s="163" t="s">
        <v>126</v>
      </c>
      <c r="B47" s="158"/>
      <c r="C47" s="149">
        <v>16636</v>
      </c>
      <c r="D47" s="149">
        <v>11231</v>
      </c>
      <c r="E47" s="149">
        <v>13328</v>
      </c>
      <c r="F47" s="149">
        <v>14913</v>
      </c>
      <c r="G47" s="149">
        <v>16049</v>
      </c>
      <c r="H47" s="149">
        <v>17421</v>
      </c>
      <c r="I47" s="149">
        <v>16531</v>
      </c>
      <c r="J47" s="149">
        <v>14256</v>
      </c>
      <c r="K47" s="149">
        <v>17369</v>
      </c>
      <c r="L47" s="149">
        <v>18546</v>
      </c>
      <c r="M47" s="162">
        <v>18634</v>
      </c>
      <c r="N47" s="139">
        <v>22163</v>
      </c>
      <c r="O47" s="139">
        <v>25100</v>
      </c>
      <c r="P47" s="139">
        <v>25258</v>
      </c>
      <c r="Q47" s="139">
        <v>29220</v>
      </c>
      <c r="R47" s="139">
        <v>41136</v>
      </c>
      <c r="S47" s="43">
        <v>53892</v>
      </c>
      <c r="T47" s="162">
        <v>58068</v>
      </c>
      <c r="U47" s="389">
        <v>56439</v>
      </c>
      <c r="V47" s="389">
        <v>55618</v>
      </c>
    </row>
    <row r="48" spans="1:22" ht="14.25" x14ac:dyDescent="0.2">
      <c r="A48" s="163" t="s">
        <v>91</v>
      </c>
      <c r="B48" s="151"/>
      <c r="C48" s="149">
        <v>15390</v>
      </c>
      <c r="D48" s="149">
        <v>12697</v>
      </c>
      <c r="E48" s="149">
        <v>11874</v>
      </c>
      <c r="F48" s="149">
        <v>12350</v>
      </c>
      <c r="G48" s="149">
        <v>12473</v>
      </c>
      <c r="H48" s="149">
        <v>11584</v>
      </c>
      <c r="I48" s="149">
        <v>10239</v>
      </c>
      <c r="J48" s="149">
        <v>9011</v>
      </c>
      <c r="K48" s="149">
        <v>8670</v>
      </c>
      <c r="L48" s="149">
        <v>8223</v>
      </c>
      <c r="M48" s="162">
        <v>8303</v>
      </c>
      <c r="N48" s="139">
        <v>8443</v>
      </c>
      <c r="O48" s="139">
        <v>9420</v>
      </c>
      <c r="P48" s="139">
        <v>9597</v>
      </c>
      <c r="Q48" s="139">
        <v>10139</v>
      </c>
      <c r="R48" s="139">
        <v>11248</v>
      </c>
      <c r="S48" s="43">
        <v>12161</v>
      </c>
      <c r="T48" s="162">
        <v>12362</v>
      </c>
      <c r="U48" s="389">
        <v>12673</v>
      </c>
      <c r="V48" s="389">
        <v>13116</v>
      </c>
    </row>
    <row r="49" spans="1:22" ht="14.25" x14ac:dyDescent="0.2">
      <c r="A49" s="163" t="s">
        <v>127</v>
      </c>
      <c r="B49" s="158"/>
      <c r="C49" s="149">
        <v>0</v>
      </c>
      <c r="D49" s="149">
        <v>0</v>
      </c>
      <c r="E49" s="149">
        <v>0</v>
      </c>
      <c r="F49" s="149">
        <v>0</v>
      </c>
      <c r="G49" s="149">
        <v>153</v>
      </c>
      <c r="H49" s="149">
        <v>148</v>
      </c>
      <c r="I49" s="149">
        <v>164</v>
      </c>
      <c r="J49" s="149">
        <v>134</v>
      </c>
      <c r="K49" s="149">
        <v>144</v>
      </c>
      <c r="L49" s="149">
        <v>173</v>
      </c>
      <c r="M49" s="162">
        <v>139</v>
      </c>
      <c r="N49" s="139">
        <v>167</v>
      </c>
      <c r="O49" s="139">
        <v>176</v>
      </c>
      <c r="P49" s="139">
        <v>233</v>
      </c>
      <c r="Q49" s="139">
        <v>247</v>
      </c>
      <c r="R49" s="139">
        <v>369</v>
      </c>
      <c r="S49" s="43">
        <v>560</v>
      </c>
      <c r="T49" s="162">
        <v>923</v>
      </c>
      <c r="U49" s="389">
        <v>931</v>
      </c>
      <c r="V49" s="389">
        <v>827</v>
      </c>
    </row>
    <row r="50" spans="1:22" ht="14.25" x14ac:dyDescent="0.2">
      <c r="A50" s="164"/>
      <c r="B50" s="158"/>
      <c r="C50" s="149"/>
      <c r="D50" s="149"/>
      <c r="E50" s="149"/>
      <c r="F50" s="149"/>
      <c r="G50" s="149"/>
      <c r="H50" s="149"/>
      <c r="I50" s="149"/>
      <c r="J50" s="149"/>
      <c r="K50" s="149"/>
      <c r="L50" s="149"/>
      <c r="M50" s="149"/>
      <c r="O50" s="149"/>
      <c r="P50" s="149"/>
      <c r="Q50" s="139"/>
    </row>
    <row r="51" spans="1:22" ht="14.25" x14ac:dyDescent="0.2">
      <c r="A51" s="163" t="s">
        <v>247</v>
      </c>
      <c r="B51" s="158"/>
      <c r="C51" s="162">
        <v>191562</v>
      </c>
      <c r="D51" s="162">
        <v>151699</v>
      </c>
      <c r="E51" s="162">
        <v>171736</v>
      </c>
      <c r="F51" s="162">
        <v>209416</v>
      </c>
      <c r="G51" s="162">
        <v>158212</v>
      </c>
      <c r="H51" s="162">
        <v>171590</v>
      </c>
      <c r="I51" s="162">
        <v>166593</v>
      </c>
      <c r="J51" s="162">
        <v>142795</v>
      </c>
      <c r="K51" s="162">
        <v>126281</v>
      </c>
      <c r="L51" s="162">
        <v>103668</v>
      </c>
      <c r="M51" s="162">
        <v>85423</v>
      </c>
      <c r="N51" s="162">
        <v>78597</v>
      </c>
      <c r="O51" s="162">
        <v>76443</v>
      </c>
      <c r="P51" s="162">
        <v>79142</v>
      </c>
      <c r="Q51" s="162">
        <v>96711</v>
      </c>
      <c r="R51" s="162">
        <v>99991</v>
      </c>
      <c r="S51" s="162">
        <v>114426</v>
      </c>
      <c r="T51" s="162">
        <v>140087</v>
      </c>
      <c r="U51" s="162">
        <v>178166</v>
      </c>
      <c r="V51" s="162">
        <v>284873</v>
      </c>
    </row>
    <row r="52" spans="1:22" ht="14.25" x14ac:dyDescent="0.2">
      <c r="A52" s="163"/>
      <c r="B52" s="158"/>
      <c r="C52" s="149"/>
      <c r="D52" s="149"/>
      <c r="E52" s="149"/>
      <c r="F52" s="149"/>
      <c r="G52" s="149"/>
      <c r="H52" s="149"/>
      <c r="I52" s="149"/>
      <c r="J52" s="149"/>
      <c r="K52" s="149"/>
      <c r="L52" s="149"/>
      <c r="N52" s="139"/>
      <c r="O52" s="139"/>
      <c r="Q52" s="155"/>
    </row>
    <row r="53" spans="1:22" s="155" customFormat="1" ht="14.25" x14ac:dyDescent="0.2">
      <c r="A53" s="166" t="s">
        <v>141</v>
      </c>
      <c r="B53" s="151"/>
      <c r="C53" s="154">
        <v>35741</v>
      </c>
      <c r="D53" s="154">
        <v>32556</v>
      </c>
      <c r="E53" s="154">
        <v>30445</v>
      </c>
      <c r="F53" s="154">
        <v>28945</v>
      </c>
      <c r="G53" s="154">
        <v>30634</v>
      </c>
      <c r="H53" s="154">
        <v>34691</v>
      </c>
      <c r="I53" s="154">
        <v>35487</v>
      </c>
      <c r="J53" s="154">
        <v>32266</v>
      </c>
      <c r="K53" s="154">
        <v>28814</v>
      </c>
      <c r="L53" s="154">
        <v>23616</v>
      </c>
      <c r="M53" s="154">
        <v>21885</v>
      </c>
      <c r="N53" s="154">
        <v>20995</v>
      </c>
      <c r="O53" s="154">
        <v>20809</v>
      </c>
      <c r="P53" s="154">
        <v>22706</v>
      </c>
      <c r="Q53" s="154">
        <v>25515</v>
      </c>
      <c r="R53" s="154">
        <v>25667</v>
      </c>
      <c r="S53" s="44">
        <v>29255</v>
      </c>
      <c r="T53" s="154">
        <v>47773</v>
      </c>
      <c r="U53" s="154">
        <v>69307</v>
      </c>
      <c r="V53" s="154">
        <v>110212</v>
      </c>
    </row>
    <row r="54" spans="1:22" ht="14.25" x14ac:dyDescent="0.2">
      <c r="A54" s="166"/>
      <c r="B54" s="158"/>
      <c r="C54" s="154"/>
      <c r="D54" s="154"/>
      <c r="E54" s="154"/>
      <c r="F54" s="154"/>
      <c r="G54" s="154"/>
      <c r="H54" s="154"/>
      <c r="I54" s="154"/>
      <c r="J54" s="154"/>
      <c r="K54" s="154"/>
      <c r="L54" s="154"/>
      <c r="M54" s="154"/>
      <c r="N54" s="154"/>
      <c r="O54" s="154"/>
      <c r="P54" s="154"/>
      <c r="Q54" s="154"/>
      <c r="R54" s="154"/>
      <c r="S54" s="154"/>
      <c r="T54" s="154"/>
      <c r="U54" s="154"/>
      <c r="V54" s="154"/>
    </row>
    <row r="55" spans="1:22" s="155" customFormat="1" ht="14.25" x14ac:dyDescent="0.2">
      <c r="A55" s="166" t="s">
        <v>164</v>
      </c>
      <c r="B55" s="151"/>
      <c r="C55" s="154">
        <v>31206</v>
      </c>
      <c r="D55" s="154">
        <v>30203</v>
      </c>
      <c r="E55" s="154">
        <v>32619</v>
      </c>
      <c r="F55" s="154">
        <v>34388</v>
      </c>
      <c r="G55" s="154">
        <v>36563</v>
      </c>
      <c r="H55" s="154">
        <v>37161</v>
      </c>
      <c r="I55" s="154">
        <v>36494</v>
      </c>
      <c r="J55" s="154">
        <v>34838</v>
      </c>
      <c r="K55" s="154">
        <v>34637</v>
      </c>
      <c r="L55" s="154">
        <v>34706</v>
      </c>
      <c r="M55" s="154">
        <v>35454</v>
      </c>
      <c r="N55" s="154">
        <v>37138</v>
      </c>
      <c r="O55" s="154">
        <v>38791</v>
      </c>
      <c r="P55" s="154">
        <v>38874</v>
      </c>
      <c r="Q55" s="154">
        <v>39854</v>
      </c>
      <c r="R55" s="154">
        <v>43786</v>
      </c>
      <c r="S55" s="44">
        <v>43676</v>
      </c>
      <c r="T55" s="154">
        <v>45755</v>
      </c>
      <c r="U55" s="154">
        <v>48974</v>
      </c>
      <c r="V55" s="154">
        <v>50012</v>
      </c>
    </row>
    <row r="56" spans="1:22" ht="14.25" x14ac:dyDescent="0.2">
      <c r="A56" s="166"/>
      <c r="B56" s="158"/>
      <c r="C56" s="154"/>
      <c r="D56" s="154"/>
      <c r="E56" s="154"/>
      <c r="F56" s="154"/>
      <c r="G56" s="154"/>
      <c r="H56" s="154"/>
      <c r="I56" s="154"/>
      <c r="J56" s="154"/>
      <c r="K56" s="154"/>
      <c r="L56" s="154"/>
      <c r="M56" s="154"/>
      <c r="N56" s="154"/>
      <c r="O56" s="154"/>
      <c r="P56" s="154"/>
      <c r="Q56" s="154"/>
      <c r="R56" s="154"/>
      <c r="S56" s="154"/>
      <c r="T56" s="154"/>
      <c r="U56" s="154"/>
      <c r="V56" s="154"/>
    </row>
    <row r="57" spans="1:22" s="155" customFormat="1" ht="14.25" x14ac:dyDescent="0.2">
      <c r="A57" s="166" t="s">
        <v>178</v>
      </c>
      <c r="B57" s="151"/>
      <c r="C57" s="154">
        <v>112706</v>
      </c>
      <c r="D57" s="154">
        <v>103056</v>
      </c>
      <c r="E57" s="154">
        <v>87908</v>
      </c>
      <c r="F57" s="154">
        <v>99575</v>
      </c>
      <c r="G57" s="154">
        <v>112420</v>
      </c>
      <c r="H57" s="154">
        <v>130548</v>
      </c>
      <c r="I57" s="154">
        <v>119193</v>
      </c>
      <c r="J57" s="154">
        <v>101300</v>
      </c>
      <c r="K57" s="154">
        <v>86640</v>
      </c>
      <c r="L57" s="154">
        <v>75817</v>
      </c>
      <c r="M57" s="154">
        <v>72717</v>
      </c>
      <c r="N57" s="154">
        <v>72967</v>
      </c>
      <c r="O57" s="154">
        <v>79922</v>
      </c>
      <c r="P57" s="154">
        <v>92108</v>
      </c>
      <c r="Q57" s="154">
        <v>97481</v>
      </c>
      <c r="R57" s="154">
        <v>108472</v>
      </c>
      <c r="S57" s="44">
        <v>118831</v>
      </c>
      <c r="T57" s="154">
        <v>138831</v>
      </c>
      <c r="U57" s="154">
        <v>206879</v>
      </c>
      <c r="V57" s="154">
        <v>669260</v>
      </c>
    </row>
    <row r="58" spans="1:22" ht="14.25" x14ac:dyDescent="0.2">
      <c r="A58" s="166"/>
      <c r="B58" s="158"/>
      <c r="C58" s="154"/>
      <c r="D58" s="154"/>
      <c r="E58" s="154"/>
      <c r="F58" s="154"/>
      <c r="G58" s="154"/>
      <c r="H58" s="154"/>
      <c r="I58" s="154"/>
      <c r="J58" s="154"/>
      <c r="K58" s="154"/>
      <c r="L58" s="154"/>
      <c r="M58" s="154"/>
      <c r="N58" s="154"/>
      <c r="O58" s="154"/>
      <c r="P58" s="154"/>
      <c r="Q58" s="154"/>
      <c r="R58" s="154"/>
      <c r="S58" s="154"/>
      <c r="T58" s="154"/>
      <c r="U58" s="154"/>
      <c r="V58" s="154"/>
    </row>
    <row r="59" spans="1:22" s="155" customFormat="1" ht="14.25" x14ac:dyDescent="0.2">
      <c r="A59" s="166" t="s">
        <v>203</v>
      </c>
      <c r="B59" s="151"/>
      <c r="C59" s="154">
        <v>2055</v>
      </c>
      <c r="D59" s="154">
        <v>1867</v>
      </c>
      <c r="E59" s="154">
        <v>1983</v>
      </c>
      <c r="F59" s="154">
        <v>1907</v>
      </c>
      <c r="G59" s="154">
        <v>2061</v>
      </c>
      <c r="H59" s="154">
        <v>2713</v>
      </c>
      <c r="I59" s="154">
        <v>2612</v>
      </c>
      <c r="J59" s="154">
        <v>2266</v>
      </c>
      <c r="K59" s="154">
        <v>2260</v>
      </c>
      <c r="L59" s="154">
        <v>2299</v>
      </c>
      <c r="M59" s="154">
        <v>2477</v>
      </c>
      <c r="N59" s="154">
        <v>2634</v>
      </c>
      <c r="O59" s="154">
        <v>2890</v>
      </c>
      <c r="P59" s="154">
        <v>3056</v>
      </c>
      <c r="Q59" s="154">
        <v>3257</v>
      </c>
      <c r="R59" s="154">
        <v>3544</v>
      </c>
      <c r="S59" s="44">
        <v>3491</v>
      </c>
      <c r="T59" s="154">
        <v>3860</v>
      </c>
      <c r="U59" s="154">
        <v>3865</v>
      </c>
      <c r="V59" s="154">
        <v>4256</v>
      </c>
    </row>
    <row r="60" spans="1:22" ht="14.25" x14ac:dyDescent="0.2">
      <c r="A60" s="157"/>
      <c r="B60" s="158"/>
      <c r="C60" s="154"/>
      <c r="D60" s="154"/>
      <c r="E60" s="154"/>
      <c r="F60" s="154"/>
      <c r="G60" s="154"/>
      <c r="H60" s="154"/>
      <c r="I60" s="154"/>
      <c r="J60" s="154"/>
      <c r="K60" s="154"/>
      <c r="L60" s="154"/>
      <c r="M60" s="154"/>
      <c r="N60" s="154"/>
      <c r="O60" s="154"/>
      <c r="P60" s="154"/>
      <c r="Q60" s="154"/>
      <c r="R60" s="154"/>
      <c r="S60" s="154"/>
      <c r="T60" s="154"/>
      <c r="U60" s="154"/>
      <c r="V60" s="154"/>
    </row>
    <row r="61" spans="1:22" s="155" customFormat="1" ht="14.25" x14ac:dyDescent="0.2">
      <c r="A61" s="157" t="s">
        <v>248</v>
      </c>
      <c r="B61" s="158"/>
      <c r="C61" s="154">
        <v>0</v>
      </c>
      <c r="D61" s="154">
        <v>0</v>
      </c>
      <c r="E61" s="154">
        <v>0</v>
      </c>
      <c r="F61" s="154">
        <v>0</v>
      </c>
      <c r="G61" s="154">
        <v>3190</v>
      </c>
      <c r="H61" s="154">
        <v>2673</v>
      </c>
      <c r="I61" s="154">
        <v>2307</v>
      </c>
      <c r="J61" s="154">
        <v>0</v>
      </c>
      <c r="K61" s="154">
        <v>0</v>
      </c>
      <c r="L61" s="154">
        <v>0</v>
      </c>
      <c r="M61" s="154">
        <v>5344</v>
      </c>
      <c r="N61" s="154">
        <v>5088</v>
      </c>
      <c r="O61" s="154">
        <v>6133</v>
      </c>
      <c r="P61" s="154">
        <v>6865</v>
      </c>
      <c r="Q61" s="154">
        <v>4949</v>
      </c>
      <c r="R61" s="154">
        <v>0</v>
      </c>
      <c r="S61" s="154">
        <v>0</v>
      </c>
      <c r="T61" s="154">
        <v>0</v>
      </c>
      <c r="U61" s="154">
        <v>0</v>
      </c>
      <c r="V61" s="154">
        <v>2422</v>
      </c>
    </row>
    <row r="62" spans="1:22" s="155" customFormat="1" ht="14.25" x14ac:dyDescent="0.2">
      <c r="A62" s="157"/>
      <c r="B62" s="158"/>
      <c r="C62" s="154"/>
      <c r="D62" s="154"/>
      <c r="E62" s="154"/>
      <c r="F62" s="154"/>
      <c r="G62" s="154"/>
      <c r="H62" s="154"/>
      <c r="I62" s="154"/>
      <c r="J62" s="154"/>
      <c r="K62" s="154"/>
      <c r="L62" s="154"/>
      <c r="M62" s="154"/>
      <c r="N62" s="154"/>
      <c r="O62" s="154"/>
      <c r="P62" s="154"/>
      <c r="Q62" s="154"/>
      <c r="R62" s="154"/>
      <c r="S62" s="154"/>
      <c r="T62" s="154"/>
      <c r="U62" s="154"/>
      <c r="V62" s="154"/>
    </row>
    <row r="63" spans="1:22" s="155" customFormat="1" ht="14.25" x14ac:dyDescent="0.2">
      <c r="A63" s="157" t="s">
        <v>207</v>
      </c>
      <c r="B63" s="158"/>
      <c r="C63" s="154">
        <v>4480</v>
      </c>
      <c r="D63" s="154">
        <v>5582</v>
      </c>
      <c r="E63" s="154">
        <v>6489</v>
      </c>
      <c r="F63" s="154">
        <v>5915</v>
      </c>
      <c r="G63" s="154">
        <v>1899</v>
      </c>
      <c r="H63" s="154">
        <v>1431</v>
      </c>
      <c r="I63" s="154">
        <v>1171</v>
      </c>
      <c r="J63" s="154">
        <v>0</v>
      </c>
      <c r="K63" s="154">
        <v>0</v>
      </c>
      <c r="L63" s="154">
        <v>0</v>
      </c>
      <c r="M63" s="154">
        <v>3849</v>
      </c>
      <c r="N63" s="154">
        <v>2646</v>
      </c>
      <c r="O63" s="154">
        <v>996</v>
      </c>
      <c r="P63" s="154">
        <v>947</v>
      </c>
      <c r="Q63" s="154">
        <v>1126</v>
      </c>
      <c r="R63" s="154">
        <v>0</v>
      </c>
      <c r="S63" s="154">
        <v>0</v>
      </c>
      <c r="T63" s="154">
        <v>0</v>
      </c>
      <c r="U63" s="154">
        <v>0</v>
      </c>
      <c r="V63" s="154">
        <v>25721</v>
      </c>
    </row>
    <row r="64" spans="1:22" s="155" customFormat="1" ht="14.25" x14ac:dyDescent="0.2">
      <c r="A64" s="157"/>
      <c r="B64" s="158"/>
      <c r="C64" s="154"/>
      <c r="D64" s="154"/>
      <c r="E64" s="154"/>
      <c r="F64" s="154"/>
      <c r="G64" s="154"/>
      <c r="H64" s="154"/>
      <c r="I64" s="154"/>
      <c r="J64" s="154"/>
      <c r="K64" s="154"/>
      <c r="L64" s="154"/>
      <c r="M64" s="154"/>
      <c r="N64" s="154"/>
      <c r="O64" s="154"/>
      <c r="P64" s="154"/>
      <c r="Q64" s="154"/>
      <c r="R64" s="154"/>
      <c r="S64" s="154"/>
      <c r="T64" s="154"/>
      <c r="U64" s="154"/>
      <c r="V64" s="154"/>
    </row>
    <row r="65" spans="1:24" s="155" customFormat="1" ht="14.25" x14ac:dyDescent="0.2">
      <c r="A65" s="157" t="s">
        <v>249</v>
      </c>
      <c r="B65" s="151"/>
      <c r="C65" s="154">
        <v>3736</v>
      </c>
      <c r="D65" s="154">
        <v>3167</v>
      </c>
      <c r="E65" s="154">
        <v>3622</v>
      </c>
      <c r="F65" s="154">
        <v>4450</v>
      </c>
      <c r="G65" s="154">
        <v>2671</v>
      </c>
      <c r="H65" s="154">
        <v>2460</v>
      </c>
      <c r="I65" s="154">
        <v>2348</v>
      </c>
      <c r="J65" s="154">
        <v>9008</v>
      </c>
      <c r="K65" s="154">
        <v>9936</v>
      </c>
      <c r="L65" s="154">
        <v>10234</v>
      </c>
      <c r="M65" s="154">
        <v>355</v>
      </c>
      <c r="N65" s="154">
        <v>158</v>
      </c>
      <c r="O65" s="154">
        <v>149</v>
      </c>
      <c r="P65" s="154">
        <v>250</v>
      </c>
      <c r="Q65" s="154">
        <v>238</v>
      </c>
      <c r="R65" s="154">
        <v>6852</v>
      </c>
      <c r="S65" s="44">
        <v>5243</v>
      </c>
      <c r="T65" s="154">
        <v>4687</v>
      </c>
      <c r="U65" s="154">
        <v>5772</v>
      </c>
      <c r="V65" s="154">
        <v>4502</v>
      </c>
    </row>
    <row r="66" spans="1:24" s="155" customFormat="1" ht="14.25" x14ac:dyDescent="0.2">
      <c r="A66" s="150"/>
      <c r="B66" s="158"/>
      <c r="C66" s="154"/>
      <c r="D66" s="154"/>
      <c r="E66" s="154"/>
      <c r="F66" s="154"/>
      <c r="G66" s="154"/>
      <c r="H66" s="154"/>
      <c r="I66" s="154"/>
      <c r="J66" s="154"/>
      <c r="K66" s="154"/>
      <c r="L66" s="154"/>
      <c r="M66" s="154"/>
      <c r="N66" s="154"/>
      <c r="O66" s="154"/>
      <c r="P66" s="154"/>
      <c r="Q66" s="154"/>
      <c r="R66" s="154"/>
      <c r="S66" s="154"/>
      <c r="T66" s="154"/>
      <c r="U66" s="154"/>
      <c r="V66" s="154"/>
    </row>
    <row r="67" spans="1:24" s="155" customFormat="1" ht="14.25" x14ac:dyDescent="0.2">
      <c r="A67" s="150" t="s">
        <v>82</v>
      </c>
      <c r="B67" s="151"/>
      <c r="C67" s="154">
        <v>707954</v>
      </c>
      <c r="D67" s="154">
        <v>615298</v>
      </c>
      <c r="E67" s="154">
        <v>605500</v>
      </c>
      <c r="F67" s="154">
        <v>673873</v>
      </c>
      <c r="G67" s="154">
        <v>649249</v>
      </c>
      <c r="H67" s="154">
        <v>685259</v>
      </c>
      <c r="I67" s="154">
        <v>658341</v>
      </c>
      <c r="J67" s="154">
        <v>601759</v>
      </c>
      <c r="K67" s="154">
        <v>602182</v>
      </c>
      <c r="L67" s="154">
        <v>579301</v>
      </c>
      <c r="M67" s="154">
        <v>558467</v>
      </c>
      <c r="N67" s="154">
        <v>574752</v>
      </c>
      <c r="O67" s="154">
        <v>573815</v>
      </c>
      <c r="P67" s="154">
        <v>606314</v>
      </c>
      <c r="Q67" s="154">
        <v>683530</v>
      </c>
      <c r="R67" s="154">
        <v>841695</v>
      </c>
      <c r="S67" s="44">
        <v>965908</v>
      </c>
      <c r="T67" s="378">
        <v>1108068</v>
      </c>
      <c r="U67" s="154">
        <v>1342529</v>
      </c>
      <c r="V67" s="154">
        <v>2016241</v>
      </c>
    </row>
    <row r="68" spans="1:24" s="172" customFormat="1" ht="12.75" x14ac:dyDescent="0.2">
      <c r="A68" s="170"/>
      <c r="B68" s="255"/>
      <c r="C68" s="171"/>
      <c r="D68" s="171"/>
      <c r="E68" s="171"/>
      <c r="F68" s="171"/>
      <c r="G68" s="171"/>
      <c r="H68" s="171"/>
      <c r="I68" s="171"/>
      <c r="J68" s="171"/>
      <c r="K68" s="171"/>
      <c r="L68" s="171"/>
      <c r="M68" s="171"/>
      <c r="N68" s="171"/>
      <c r="O68" s="171"/>
      <c r="P68" s="171"/>
      <c r="Q68" s="155"/>
      <c r="R68" s="171"/>
      <c r="S68" s="171"/>
      <c r="T68" s="171"/>
      <c r="U68" s="171"/>
      <c r="V68" s="171"/>
      <c r="W68" s="171"/>
    </row>
    <row r="69" spans="1:24" s="176" customFormat="1" ht="12.75" x14ac:dyDescent="0.2">
      <c r="A69" s="173"/>
      <c r="C69" s="174"/>
      <c r="D69" s="174"/>
      <c r="E69" s="174"/>
      <c r="F69" s="174"/>
      <c r="G69" s="174"/>
      <c r="H69" s="174"/>
      <c r="I69" s="174"/>
      <c r="J69" s="174"/>
      <c r="K69" s="174"/>
      <c r="L69" s="174"/>
      <c r="M69" s="174"/>
      <c r="N69" s="174"/>
      <c r="O69" s="174"/>
      <c r="P69" s="174"/>
      <c r="Q69" s="175"/>
      <c r="R69" s="174"/>
      <c r="S69" s="174"/>
      <c r="T69" s="174"/>
      <c r="U69" s="174"/>
      <c r="V69" s="174"/>
      <c r="W69" s="174"/>
    </row>
    <row r="70" spans="1:24" s="176" customFormat="1" ht="12.75" x14ac:dyDescent="0.2">
      <c r="A70" s="177" t="s">
        <v>376</v>
      </c>
      <c r="C70" s="174"/>
      <c r="D70" s="174"/>
      <c r="E70" s="174"/>
      <c r="F70" s="174"/>
      <c r="G70" s="174"/>
      <c r="H70" s="174"/>
      <c r="I70" s="174"/>
      <c r="J70" s="174"/>
      <c r="K70" s="174"/>
      <c r="L70" s="174"/>
      <c r="M70" s="174"/>
      <c r="N70" s="278"/>
      <c r="O70" s="278"/>
      <c r="P70" s="278"/>
      <c r="Q70" s="278"/>
      <c r="R70" s="278"/>
      <c r="S70" s="278"/>
      <c r="T70" s="278"/>
      <c r="U70" s="278"/>
      <c r="V70" s="278"/>
      <c r="W70" s="278"/>
      <c r="X70" s="278"/>
    </row>
    <row r="71" spans="1:24" ht="12" customHeight="1" x14ac:dyDescent="0.2">
      <c r="A71" s="177" t="s">
        <v>398</v>
      </c>
      <c r="B71" s="140"/>
      <c r="C71" s="178"/>
      <c r="D71" s="178"/>
      <c r="E71" s="178"/>
      <c r="F71" s="178"/>
      <c r="G71" s="178"/>
      <c r="H71" s="178"/>
      <c r="I71" s="178"/>
      <c r="J71" s="178"/>
      <c r="K71" s="178"/>
      <c r="L71" s="178"/>
      <c r="M71" s="178"/>
      <c r="N71" s="278"/>
      <c r="O71" s="278"/>
      <c r="P71" s="278"/>
      <c r="Q71" s="278"/>
      <c r="R71" s="278"/>
      <c r="S71" s="278"/>
      <c r="T71" s="278"/>
      <c r="U71" s="278"/>
      <c r="V71" s="278"/>
      <c r="W71" s="278"/>
      <c r="X71" s="278"/>
    </row>
    <row r="72" spans="1:24" ht="12.75" x14ac:dyDescent="0.2">
      <c r="A72" s="177" t="s">
        <v>399</v>
      </c>
      <c r="B72" s="140"/>
      <c r="C72" s="162"/>
      <c r="D72" s="162"/>
      <c r="E72" s="162"/>
      <c r="F72" s="162"/>
      <c r="G72" s="162"/>
      <c r="H72" s="162"/>
      <c r="I72" s="162"/>
      <c r="J72" s="162"/>
      <c r="K72" s="162"/>
      <c r="N72" s="278"/>
      <c r="O72" s="278"/>
      <c r="P72" s="278"/>
      <c r="Q72" s="278"/>
      <c r="R72" s="278"/>
      <c r="S72" s="278"/>
      <c r="T72" s="278"/>
      <c r="U72" s="278"/>
      <c r="V72" s="278"/>
      <c r="W72" s="278"/>
      <c r="X72" s="278"/>
    </row>
    <row r="73" spans="1:24" ht="12.75" x14ac:dyDescent="0.2">
      <c r="A73" s="177" t="s">
        <v>400</v>
      </c>
      <c r="B73" s="140"/>
    </row>
    <row r="74" spans="1:24" ht="12.75" x14ac:dyDescent="0.2">
      <c r="A74" s="177" t="s">
        <v>401</v>
      </c>
      <c r="B74" s="140"/>
      <c r="K74" s="162"/>
      <c r="O74" s="165"/>
      <c r="P74" s="162"/>
      <c r="W74" s="140"/>
    </row>
    <row r="75" spans="1:24" ht="12.75" x14ac:dyDescent="0.2">
      <c r="A75" s="140"/>
      <c r="B75" s="140"/>
      <c r="K75" s="162"/>
      <c r="O75" s="165"/>
      <c r="P75" s="162"/>
      <c r="W75" s="140"/>
    </row>
    <row r="76" spans="1:24" ht="12.75" hidden="1" x14ac:dyDescent="0.2">
      <c r="A76" s="138"/>
      <c r="B76" s="140"/>
      <c r="K76" s="162"/>
      <c r="O76" s="165"/>
      <c r="P76" s="162"/>
      <c r="W76" s="140"/>
    </row>
    <row r="77" spans="1:24" ht="12.75" hidden="1" x14ac:dyDescent="0.2">
      <c r="A77" s="138"/>
      <c r="B77" s="140"/>
      <c r="K77" s="162"/>
      <c r="O77" s="165"/>
      <c r="P77" s="162"/>
      <c r="W77" s="140"/>
    </row>
    <row r="78" spans="1:24" ht="12.75" hidden="1" x14ac:dyDescent="0.2">
      <c r="A78" s="138"/>
      <c r="B78" s="140"/>
      <c r="K78" s="162"/>
      <c r="O78" s="165"/>
      <c r="P78" s="162"/>
      <c r="W78" s="140"/>
    </row>
    <row r="79" spans="1:24" ht="12.75" hidden="1" x14ac:dyDescent="0.2">
      <c r="A79" s="138"/>
      <c r="B79" s="140"/>
      <c r="K79" s="162"/>
      <c r="O79" s="165"/>
      <c r="P79" s="162"/>
      <c r="W79" s="140"/>
    </row>
    <row r="80" spans="1:24" ht="12.75" hidden="1" x14ac:dyDescent="0.2">
      <c r="A80" s="138"/>
      <c r="B80" s="140"/>
      <c r="K80" s="162"/>
      <c r="O80" s="165"/>
      <c r="P80" s="162"/>
      <c r="W80" s="140"/>
    </row>
    <row r="81" spans="1:23" ht="12.75" hidden="1" x14ac:dyDescent="0.2">
      <c r="A81" s="138"/>
      <c r="B81" s="140"/>
      <c r="K81" s="162"/>
      <c r="O81" s="165"/>
      <c r="P81" s="162"/>
      <c r="W81" s="140"/>
    </row>
    <row r="82" spans="1:23" ht="12.75" hidden="1" x14ac:dyDescent="0.2">
      <c r="A82" s="138"/>
      <c r="B82" s="140"/>
      <c r="K82" s="162"/>
      <c r="O82" s="165"/>
      <c r="P82" s="162"/>
      <c r="W82" s="140"/>
    </row>
    <row r="83" spans="1:23" ht="12.75" hidden="1" x14ac:dyDescent="0.2">
      <c r="A83" s="138"/>
      <c r="B83" s="140"/>
      <c r="K83" s="162"/>
      <c r="O83" s="165"/>
      <c r="P83" s="162"/>
      <c r="W83" s="140"/>
    </row>
    <row r="84" spans="1:23" ht="12.75" hidden="1" x14ac:dyDescent="0.2">
      <c r="A84" s="138"/>
      <c r="B84" s="140"/>
      <c r="K84" s="162"/>
      <c r="O84" s="165"/>
      <c r="P84" s="162"/>
      <c r="W84" s="140"/>
    </row>
    <row r="85" spans="1:23" ht="12.75" hidden="1" x14ac:dyDescent="0.2">
      <c r="A85" s="138"/>
      <c r="B85" s="140"/>
      <c r="K85" s="162"/>
      <c r="O85" s="165"/>
      <c r="P85" s="162"/>
      <c r="W85" s="140"/>
    </row>
    <row r="86" spans="1:23" ht="12.75" hidden="1" x14ac:dyDescent="0.2">
      <c r="A86" s="138"/>
      <c r="B86" s="140"/>
      <c r="K86" s="162"/>
      <c r="O86" s="165"/>
      <c r="P86" s="162"/>
      <c r="W86" s="140"/>
    </row>
    <row r="87" spans="1:23" ht="12.75" hidden="1" x14ac:dyDescent="0.2">
      <c r="A87" s="138"/>
      <c r="B87" s="140"/>
      <c r="K87" s="162"/>
      <c r="O87" s="165"/>
      <c r="P87" s="162"/>
      <c r="W87" s="140"/>
    </row>
    <row r="88" spans="1:23" ht="12.75" hidden="1" x14ac:dyDescent="0.2">
      <c r="A88" s="138"/>
      <c r="B88" s="140"/>
      <c r="K88" s="162"/>
      <c r="O88" s="165"/>
      <c r="P88" s="162"/>
      <c r="W88" s="140"/>
    </row>
    <row r="89" spans="1:23" ht="12.75" hidden="1" x14ac:dyDescent="0.2">
      <c r="A89" s="138"/>
      <c r="B89" s="140"/>
      <c r="K89" s="162"/>
      <c r="O89" s="165"/>
      <c r="P89" s="162"/>
      <c r="W89" s="140"/>
    </row>
    <row r="90" spans="1:23" ht="12.75" hidden="1" x14ac:dyDescent="0.2">
      <c r="A90" s="138"/>
      <c r="B90" s="140"/>
      <c r="K90" s="162"/>
      <c r="O90" s="165"/>
      <c r="P90" s="162"/>
      <c r="W90" s="140"/>
    </row>
    <row r="91" spans="1:23" ht="12.75" hidden="1" x14ac:dyDescent="0.2">
      <c r="A91" s="138"/>
      <c r="B91" s="140"/>
      <c r="K91" s="162"/>
      <c r="O91" s="165"/>
      <c r="P91" s="162"/>
      <c r="W91" s="140"/>
    </row>
    <row r="92" spans="1:23" ht="12.75" hidden="1" x14ac:dyDescent="0.2">
      <c r="A92" s="138"/>
      <c r="B92" s="140"/>
      <c r="K92" s="162"/>
      <c r="O92" s="165"/>
      <c r="P92" s="162"/>
      <c r="W92" s="140"/>
    </row>
    <row r="93" spans="1:23" ht="12.75" hidden="1" x14ac:dyDescent="0.2">
      <c r="A93" s="138"/>
      <c r="B93" s="140"/>
      <c r="K93" s="162"/>
      <c r="O93" s="165"/>
      <c r="P93" s="162"/>
      <c r="W93" s="140"/>
    </row>
    <row r="94" spans="1:23" ht="12.75" hidden="1" x14ac:dyDescent="0.2">
      <c r="A94" s="138"/>
      <c r="B94" s="140"/>
      <c r="K94" s="162"/>
      <c r="O94" s="165"/>
      <c r="P94" s="162"/>
      <c r="W94" s="140"/>
    </row>
    <row r="95" spans="1:23" ht="12.75" hidden="1" x14ac:dyDescent="0.2">
      <c r="A95" s="138"/>
      <c r="B95" s="140"/>
      <c r="K95" s="162"/>
      <c r="O95" s="165"/>
      <c r="P95" s="162"/>
      <c r="W95" s="140"/>
    </row>
    <row r="96" spans="1:23" ht="12.75" hidden="1" x14ac:dyDescent="0.2">
      <c r="A96" s="138"/>
      <c r="B96" s="140"/>
      <c r="K96" s="162"/>
      <c r="O96" s="165"/>
      <c r="P96" s="162"/>
      <c r="W96" s="140"/>
    </row>
    <row r="97" spans="1:23" ht="12.75" hidden="1" x14ac:dyDescent="0.2">
      <c r="A97" s="138"/>
      <c r="B97" s="140"/>
      <c r="K97" s="162"/>
      <c r="O97" s="165"/>
      <c r="P97" s="162"/>
      <c r="W97" s="140"/>
    </row>
    <row r="98" spans="1:23" ht="12.75" hidden="1" x14ac:dyDescent="0.2">
      <c r="A98" s="138"/>
      <c r="B98" s="140"/>
      <c r="K98" s="162"/>
      <c r="O98" s="165"/>
      <c r="P98" s="162"/>
      <c r="W98" s="140"/>
    </row>
    <row r="99" spans="1:23" ht="12.75" hidden="1" x14ac:dyDescent="0.2">
      <c r="A99" s="138"/>
      <c r="B99" s="140"/>
      <c r="K99" s="162"/>
      <c r="O99" s="165"/>
      <c r="P99" s="162"/>
      <c r="W99" s="140"/>
    </row>
    <row r="100" spans="1:23" ht="12.75" hidden="1" x14ac:dyDescent="0.2">
      <c r="A100" s="138"/>
      <c r="B100" s="140"/>
      <c r="K100" s="162"/>
      <c r="O100" s="165"/>
      <c r="P100" s="162"/>
      <c r="W100" s="140"/>
    </row>
    <row r="101" spans="1:23" ht="12.75" hidden="1" x14ac:dyDescent="0.2">
      <c r="A101" s="138"/>
      <c r="B101" s="140"/>
      <c r="K101" s="162"/>
      <c r="O101" s="165"/>
      <c r="P101" s="162"/>
      <c r="W101" s="140"/>
    </row>
    <row r="102" spans="1:23" ht="12.75" hidden="1" x14ac:dyDescent="0.2">
      <c r="A102" s="138"/>
      <c r="B102" s="140"/>
      <c r="K102" s="162"/>
      <c r="O102" s="165"/>
      <c r="P102" s="162"/>
      <c r="W102" s="140"/>
    </row>
    <row r="103" spans="1:23" ht="12.75" hidden="1" x14ac:dyDescent="0.2">
      <c r="A103" s="138"/>
      <c r="B103" s="140"/>
      <c r="K103" s="162"/>
      <c r="O103" s="165"/>
      <c r="P103" s="162"/>
      <c r="W103" s="140"/>
    </row>
    <row r="104" spans="1:23" ht="12.75" hidden="1" x14ac:dyDescent="0.2">
      <c r="A104" s="138"/>
      <c r="B104" s="140"/>
      <c r="K104" s="162"/>
      <c r="O104" s="165"/>
      <c r="P104" s="162"/>
      <c r="W104" s="140"/>
    </row>
    <row r="105" spans="1:23" ht="12.75" hidden="1" x14ac:dyDescent="0.2">
      <c r="A105" s="138"/>
      <c r="B105" s="140"/>
      <c r="K105" s="162"/>
      <c r="O105" s="165"/>
      <c r="P105" s="162"/>
      <c r="W105" s="140"/>
    </row>
    <row r="106" spans="1:23" ht="12.75" hidden="1" x14ac:dyDescent="0.2">
      <c r="A106" s="138"/>
      <c r="B106" s="140"/>
      <c r="K106" s="162"/>
      <c r="O106" s="165"/>
      <c r="P106" s="162"/>
      <c r="W106" s="140"/>
    </row>
    <row r="107" spans="1:23" ht="12.75" hidden="1" x14ac:dyDescent="0.2">
      <c r="A107" s="138"/>
      <c r="B107" s="140"/>
      <c r="K107" s="162"/>
      <c r="O107" s="165"/>
      <c r="P107" s="162"/>
      <c r="W107" s="140"/>
    </row>
    <row r="108" spans="1:23" ht="12.75" hidden="1" x14ac:dyDescent="0.2">
      <c r="A108" s="138"/>
      <c r="B108" s="140"/>
      <c r="K108" s="162"/>
      <c r="O108" s="165"/>
      <c r="P108" s="162"/>
      <c r="W108" s="140"/>
    </row>
    <row r="109" spans="1:23" ht="12.75" hidden="1" x14ac:dyDescent="0.2">
      <c r="A109" s="138"/>
      <c r="B109" s="140"/>
      <c r="K109" s="162"/>
      <c r="O109" s="165"/>
      <c r="P109" s="162"/>
      <c r="W109" s="140"/>
    </row>
    <row r="110" spans="1:23" ht="12.75" hidden="1" x14ac:dyDescent="0.2">
      <c r="A110" s="138"/>
      <c r="B110" s="140"/>
      <c r="K110" s="162"/>
      <c r="O110" s="165"/>
      <c r="P110" s="162"/>
      <c r="W110" s="140"/>
    </row>
    <row r="111" spans="1:23" ht="12.75" hidden="1" x14ac:dyDescent="0.2">
      <c r="A111" s="138"/>
      <c r="B111" s="140"/>
      <c r="K111" s="162"/>
      <c r="O111" s="165"/>
      <c r="P111" s="162"/>
      <c r="W111" s="140"/>
    </row>
    <row r="112" spans="1:23" ht="12.75" hidden="1" x14ac:dyDescent="0.2">
      <c r="A112" s="138"/>
      <c r="B112" s="140"/>
      <c r="K112" s="162"/>
      <c r="O112" s="165"/>
      <c r="P112" s="162"/>
      <c r="W112" s="140"/>
    </row>
    <row r="113" spans="1:23" ht="12.75" hidden="1" x14ac:dyDescent="0.2">
      <c r="A113" s="138"/>
      <c r="B113" s="140"/>
      <c r="K113" s="162"/>
      <c r="O113" s="165"/>
      <c r="P113" s="162"/>
      <c r="W113" s="140"/>
    </row>
    <row r="114" spans="1:23" ht="12.75" hidden="1" x14ac:dyDescent="0.2">
      <c r="A114" s="138"/>
      <c r="B114" s="140"/>
      <c r="K114" s="162"/>
      <c r="O114" s="165"/>
      <c r="P114" s="162"/>
      <c r="W114" s="140"/>
    </row>
    <row r="115" spans="1:23" ht="12.75" hidden="1" x14ac:dyDescent="0.2">
      <c r="A115" s="138"/>
      <c r="B115" s="140"/>
      <c r="K115" s="162"/>
      <c r="O115" s="165"/>
      <c r="P115" s="162"/>
      <c r="W115" s="140"/>
    </row>
    <row r="116" spans="1:23" ht="12.75" hidden="1" x14ac:dyDescent="0.2">
      <c r="A116" s="138"/>
      <c r="B116" s="140"/>
      <c r="K116" s="162"/>
      <c r="O116" s="165"/>
      <c r="P116" s="162"/>
      <c r="W116" s="140"/>
    </row>
    <row r="117" spans="1:23" ht="12.75" hidden="1" x14ac:dyDescent="0.2">
      <c r="A117" s="138"/>
      <c r="B117" s="140"/>
      <c r="K117" s="162"/>
      <c r="O117" s="165"/>
      <c r="P117" s="162"/>
      <c r="W117" s="140"/>
    </row>
    <row r="118" spans="1:23" ht="12.75" hidden="1" x14ac:dyDescent="0.2">
      <c r="A118" s="138"/>
      <c r="B118" s="140"/>
      <c r="K118" s="162"/>
      <c r="O118" s="165"/>
      <c r="P118" s="162"/>
      <c r="W118" s="140"/>
    </row>
    <row r="119" spans="1:23" ht="12.75" hidden="1" x14ac:dyDescent="0.2">
      <c r="A119" s="138"/>
      <c r="B119" s="140"/>
      <c r="K119" s="162"/>
      <c r="O119" s="165"/>
      <c r="P119" s="162"/>
      <c r="W119" s="140"/>
    </row>
    <row r="120" spans="1:23" ht="12.75" hidden="1" x14ac:dyDescent="0.2">
      <c r="A120" s="138"/>
      <c r="B120" s="140"/>
      <c r="K120" s="162"/>
      <c r="O120" s="165"/>
      <c r="P120" s="162"/>
      <c r="W120" s="140"/>
    </row>
    <row r="121" spans="1:23" ht="12.75" hidden="1" x14ac:dyDescent="0.2">
      <c r="A121" s="138"/>
      <c r="B121" s="140"/>
      <c r="K121" s="162"/>
      <c r="O121" s="165"/>
      <c r="P121" s="162"/>
      <c r="W121" s="140"/>
    </row>
    <row r="122" spans="1:23" ht="12.75" hidden="1" x14ac:dyDescent="0.2">
      <c r="A122" s="138"/>
      <c r="B122" s="140"/>
      <c r="K122" s="162"/>
      <c r="O122" s="165"/>
      <c r="P122" s="162"/>
      <c r="W122" s="140"/>
    </row>
    <row r="123" spans="1:23" ht="12.75" hidden="1" x14ac:dyDescent="0.2">
      <c r="A123" s="138"/>
      <c r="B123" s="140"/>
      <c r="K123" s="162"/>
      <c r="O123" s="165"/>
      <c r="P123" s="162"/>
      <c r="W123" s="140"/>
    </row>
    <row r="124" spans="1:23" ht="12.75" hidden="1" x14ac:dyDescent="0.2">
      <c r="A124" s="138"/>
      <c r="B124" s="140"/>
      <c r="K124" s="162"/>
      <c r="O124" s="165"/>
      <c r="P124" s="162"/>
      <c r="W124" s="140"/>
    </row>
    <row r="125" spans="1:23" ht="12.75" hidden="1" x14ac:dyDescent="0.2">
      <c r="A125" s="138"/>
      <c r="B125" s="140"/>
      <c r="K125" s="162"/>
      <c r="O125" s="165"/>
      <c r="P125" s="162"/>
      <c r="W125" s="140"/>
    </row>
    <row r="126" spans="1:23" ht="12.75" hidden="1" x14ac:dyDescent="0.2">
      <c r="A126" s="138"/>
      <c r="B126" s="140"/>
      <c r="K126" s="162"/>
      <c r="O126" s="165"/>
      <c r="P126" s="162"/>
      <c r="W126" s="140"/>
    </row>
    <row r="127" spans="1:23" ht="12.75" hidden="1" x14ac:dyDescent="0.2">
      <c r="A127" s="138"/>
      <c r="B127" s="140"/>
      <c r="K127" s="162"/>
      <c r="O127" s="165"/>
      <c r="P127" s="162"/>
      <c r="W127" s="140"/>
    </row>
    <row r="128" spans="1:23" ht="12.75" hidden="1" x14ac:dyDescent="0.2">
      <c r="A128" s="138"/>
      <c r="B128" s="140"/>
      <c r="K128" s="162"/>
      <c r="O128" s="165"/>
      <c r="P128" s="162"/>
      <c r="W128" s="140"/>
    </row>
    <row r="129" spans="1:23" ht="12.75" hidden="1" x14ac:dyDescent="0.2">
      <c r="A129" s="138"/>
      <c r="B129" s="140"/>
      <c r="K129" s="162"/>
      <c r="O129" s="165"/>
      <c r="P129" s="162"/>
      <c r="W129" s="140"/>
    </row>
    <row r="130" spans="1:23" ht="12.75" hidden="1" x14ac:dyDescent="0.2">
      <c r="A130" s="138"/>
      <c r="B130" s="140"/>
      <c r="K130" s="162"/>
      <c r="O130" s="165"/>
      <c r="P130" s="162"/>
      <c r="W130" s="140"/>
    </row>
    <row r="131" spans="1:23" ht="12.75" hidden="1" x14ac:dyDescent="0.2">
      <c r="A131" s="138"/>
      <c r="B131" s="140"/>
      <c r="K131" s="162"/>
      <c r="O131" s="165"/>
      <c r="P131" s="162"/>
      <c r="W131" s="140"/>
    </row>
    <row r="132" spans="1:23" ht="12.75" hidden="1" x14ac:dyDescent="0.2">
      <c r="A132" s="138"/>
      <c r="B132" s="140"/>
      <c r="K132" s="162"/>
      <c r="O132" s="165"/>
      <c r="P132" s="162"/>
      <c r="W132" s="140"/>
    </row>
    <row r="133" spans="1:23" ht="12.75" hidden="1" x14ac:dyDescent="0.2">
      <c r="A133" s="138"/>
      <c r="B133" s="140"/>
      <c r="K133" s="162"/>
      <c r="O133" s="165"/>
      <c r="P133" s="162"/>
      <c r="W133" s="140"/>
    </row>
    <row r="134" spans="1:23" ht="12.75" hidden="1" x14ac:dyDescent="0.2">
      <c r="A134" s="138"/>
      <c r="B134" s="140"/>
      <c r="K134" s="162"/>
      <c r="O134" s="165"/>
      <c r="P134" s="162"/>
      <c r="W134" s="140"/>
    </row>
    <row r="135" spans="1:23" ht="12.75" hidden="1" x14ac:dyDescent="0.2">
      <c r="A135" s="138"/>
      <c r="B135" s="140"/>
      <c r="K135" s="162"/>
      <c r="O135" s="165"/>
      <c r="P135" s="162"/>
      <c r="W135" s="140"/>
    </row>
    <row r="136" spans="1:23" ht="12.75" hidden="1" x14ac:dyDescent="0.2">
      <c r="A136" s="138"/>
      <c r="B136" s="140"/>
      <c r="K136" s="162"/>
      <c r="O136" s="165"/>
      <c r="P136" s="162"/>
      <c r="W136" s="140"/>
    </row>
    <row r="137" spans="1:23" ht="12.75" hidden="1" x14ac:dyDescent="0.2">
      <c r="A137" s="138"/>
      <c r="B137" s="140"/>
      <c r="K137" s="162"/>
      <c r="O137" s="165"/>
      <c r="P137" s="162"/>
      <c r="W137" s="140"/>
    </row>
    <row r="138" spans="1:23" ht="12.75" hidden="1" x14ac:dyDescent="0.2">
      <c r="A138" s="138"/>
      <c r="B138" s="140"/>
      <c r="K138" s="162"/>
      <c r="O138" s="165"/>
      <c r="P138" s="162"/>
      <c r="W138" s="140"/>
    </row>
    <row r="139" spans="1:23" ht="12.75" hidden="1" x14ac:dyDescent="0.2">
      <c r="A139" s="138"/>
      <c r="B139" s="140"/>
      <c r="K139" s="162"/>
      <c r="O139" s="165"/>
      <c r="P139" s="162"/>
      <c r="W139" s="140"/>
    </row>
    <row r="140" spans="1:23" ht="12.75" hidden="1" x14ac:dyDescent="0.2">
      <c r="A140" s="138"/>
      <c r="B140" s="140"/>
      <c r="K140" s="162"/>
      <c r="O140" s="165"/>
      <c r="P140" s="162"/>
      <c r="W140" s="140"/>
    </row>
    <row r="141" spans="1:23" ht="12.75" hidden="1" x14ac:dyDescent="0.2">
      <c r="A141" s="138"/>
      <c r="B141" s="140"/>
      <c r="K141" s="162"/>
      <c r="O141" s="165"/>
      <c r="P141" s="162"/>
      <c r="W141" s="140"/>
    </row>
    <row r="142" spans="1:23" ht="12.75" hidden="1" x14ac:dyDescent="0.2">
      <c r="A142" s="138"/>
      <c r="B142" s="140"/>
      <c r="K142" s="162"/>
      <c r="O142" s="165"/>
      <c r="P142" s="162"/>
      <c r="W142" s="140"/>
    </row>
    <row r="143" spans="1:23" ht="12.75" hidden="1" x14ac:dyDescent="0.2">
      <c r="A143" s="138"/>
      <c r="B143" s="140"/>
      <c r="K143" s="162"/>
      <c r="O143" s="165"/>
      <c r="P143" s="162"/>
      <c r="W143" s="140"/>
    </row>
    <row r="144" spans="1:23" ht="12.75" hidden="1" x14ac:dyDescent="0.2">
      <c r="A144" s="138"/>
      <c r="B144" s="140"/>
      <c r="K144" s="162"/>
      <c r="O144" s="165"/>
      <c r="P144" s="162"/>
      <c r="W144" s="140"/>
    </row>
    <row r="145" spans="1:23" ht="12.75" hidden="1" x14ac:dyDescent="0.2">
      <c r="A145" s="138"/>
      <c r="B145" s="140"/>
      <c r="K145" s="162"/>
      <c r="O145" s="165"/>
      <c r="P145" s="162"/>
      <c r="W145" s="140"/>
    </row>
    <row r="146" spans="1:23" ht="12.75" hidden="1" x14ac:dyDescent="0.2">
      <c r="A146" s="138"/>
      <c r="B146" s="140"/>
      <c r="K146" s="162"/>
      <c r="O146" s="165"/>
      <c r="P146" s="162"/>
      <c r="W146" s="140"/>
    </row>
    <row r="147" spans="1:23" ht="12.75" hidden="1" x14ac:dyDescent="0.2">
      <c r="A147" s="138"/>
      <c r="B147" s="140"/>
      <c r="K147" s="162"/>
      <c r="O147" s="165"/>
      <c r="P147" s="162"/>
      <c r="W147" s="140"/>
    </row>
    <row r="148" spans="1:23" ht="12.75" hidden="1" x14ac:dyDescent="0.2">
      <c r="A148" s="138"/>
      <c r="B148" s="140"/>
      <c r="K148" s="162"/>
      <c r="O148" s="165"/>
      <c r="P148" s="162"/>
      <c r="W148" s="140"/>
    </row>
    <row r="149" spans="1:23" ht="12.75" hidden="1" x14ac:dyDescent="0.2">
      <c r="A149" s="138"/>
      <c r="B149" s="140"/>
      <c r="K149" s="162"/>
      <c r="O149" s="165"/>
      <c r="P149" s="162"/>
      <c r="W149" s="140"/>
    </row>
    <row r="150" spans="1:23" ht="12.75" hidden="1" x14ac:dyDescent="0.2">
      <c r="A150" s="138"/>
      <c r="B150" s="140"/>
      <c r="K150" s="162"/>
      <c r="O150" s="165"/>
      <c r="P150" s="162"/>
      <c r="W150" s="140"/>
    </row>
    <row r="151" spans="1:23" ht="12.75" hidden="1" x14ac:dyDescent="0.2">
      <c r="A151" s="138"/>
      <c r="B151" s="140"/>
      <c r="K151" s="162"/>
      <c r="O151" s="165"/>
      <c r="P151" s="162"/>
      <c r="W151" s="140"/>
    </row>
    <row r="152" spans="1:23" ht="12.75" hidden="1" x14ac:dyDescent="0.2">
      <c r="A152" s="138"/>
      <c r="B152" s="140"/>
      <c r="K152" s="162"/>
      <c r="O152" s="165"/>
      <c r="P152" s="162"/>
      <c r="W152" s="140"/>
    </row>
    <row r="153" spans="1:23" ht="12.75" hidden="1" x14ac:dyDescent="0.2">
      <c r="A153" s="138"/>
      <c r="B153" s="140"/>
      <c r="K153" s="162"/>
      <c r="O153" s="165"/>
      <c r="P153" s="162"/>
      <c r="W153" s="140"/>
    </row>
    <row r="154" spans="1:23" ht="12.75" hidden="1" x14ac:dyDescent="0.2">
      <c r="A154" s="138"/>
      <c r="B154" s="140"/>
      <c r="K154" s="162"/>
      <c r="O154" s="165"/>
      <c r="P154" s="162"/>
      <c r="W154" s="140"/>
    </row>
    <row r="155" spans="1:23" ht="12.75" hidden="1" x14ac:dyDescent="0.2">
      <c r="A155" s="138"/>
      <c r="B155" s="140"/>
      <c r="K155" s="162"/>
      <c r="O155" s="165"/>
      <c r="P155" s="162"/>
      <c r="W155" s="140"/>
    </row>
    <row r="156" spans="1:23" ht="12.75" hidden="1" x14ac:dyDescent="0.2">
      <c r="A156" s="138"/>
      <c r="B156" s="140"/>
      <c r="K156" s="162"/>
      <c r="O156" s="165"/>
      <c r="P156" s="162"/>
      <c r="W156" s="140"/>
    </row>
    <row r="157" spans="1:23" ht="12.75" hidden="1" x14ac:dyDescent="0.2">
      <c r="A157" s="138"/>
      <c r="B157" s="140"/>
      <c r="K157" s="162"/>
      <c r="O157" s="165"/>
      <c r="P157" s="162"/>
      <c r="W157" s="140"/>
    </row>
    <row r="158" spans="1:23" ht="12.75" hidden="1" x14ac:dyDescent="0.2">
      <c r="A158" s="138"/>
      <c r="B158" s="140"/>
      <c r="K158" s="162"/>
      <c r="O158" s="165"/>
      <c r="P158" s="162"/>
      <c r="W158" s="140"/>
    </row>
    <row r="159" spans="1:23" ht="12.75" hidden="1" x14ac:dyDescent="0.2">
      <c r="A159" s="138"/>
      <c r="B159" s="140"/>
      <c r="K159" s="162"/>
      <c r="O159" s="165"/>
      <c r="P159" s="162"/>
      <c r="W159" s="140"/>
    </row>
    <row r="160" spans="1:23" ht="12.75" hidden="1" x14ac:dyDescent="0.2">
      <c r="A160" s="138"/>
      <c r="B160" s="140"/>
      <c r="K160" s="162"/>
      <c r="O160" s="165"/>
      <c r="P160" s="162"/>
      <c r="W160" s="140"/>
    </row>
    <row r="161" spans="1:23" ht="12.75" hidden="1" x14ac:dyDescent="0.2">
      <c r="A161" s="138"/>
      <c r="B161" s="140"/>
      <c r="K161" s="162"/>
      <c r="O161" s="165"/>
      <c r="P161" s="162"/>
      <c r="W161" s="140"/>
    </row>
    <row r="162" spans="1:23" ht="12.75" hidden="1" x14ac:dyDescent="0.2">
      <c r="A162" s="138"/>
      <c r="B162" s="140"/>
      <c r="K162" s="162"/>
      <c r="O162" s="165"/>
      <c r="P162" s="162"/>
      <c r="W162" s="140"/>
    </row>
    <row r="163" spans="1:23" ht="12.75" hidden="1" x14ac:dyDescent="0.2">
      <c r="A163" s="138"/>
      <c r="B163" s="140"/>
      <c r="K163" s="162"/>
      <c r="O163" s="165"/>
      <c r="P163" s="162"/>
      <c r="W163" s="140"/>
    </row>
    <row r="164" spans="1:23" ht="12.75" hidden="1" x14ac:dyDescent="0.2">
      <c r="A164" s="138"/>
      <c r="B164" s="140"/>
      <c r="K164" s="162"/>
      <c r="O164" s="165"/>
      <c r="P164" s="162"/>
      <c r="W164" s="140"/>
    </row>
    <row r="165" spans="1:23" ht="12.75" hidden="1" x14ac:dyDescent="0.2">
      <c r="A165" s="138"/>
      <c r="B165" s="140"/>
      <c r="K165" s="162"/>
      <c r="O165" s="165"/>
      <c r="P165" s="162"/>
      <c r="W165" s="140"/>
    </row>
    <row r="166" spans="1:23" ht="12.75" hidden="1" x14ac:dyDescent="0.2">
      <c r="A166" s="138"/>
      <c r="B166" s="140"/>
      <c r="K166" s="162"/>
      <c r="O166" s="165"/>
      <c r="P166" s="162"/>
      <c r="W166" s="140"/>
    </row>
    <row r="167" spans="1:23" ht="12.75" hidden="1" x14ac:dyDescent="0.2">
      <c r="A167" s="138"/>
      <c r="B167" s="140"/>
      <c r="K167" s="162"/>
      <c r="O167" s="165"/>
      <c r="P167" s="162"/>
      <c r="W167" s="140"/>
    </row>
    <row r="168" spans="1:23" ht="12.75" hidden="1" x14ac:dyDescent="0.2">
      <c r="A168" s="138"/>
      <c r="B168" s="140"/>
      <c r="K168" s="162"/>
      <c r="O168" s="165"/>
      <c r="P168" s="162"/>
      <c r="W168" s="140"/>
    </row>
    <row r="169" spans="1:23" ht="12.75" hidden="1" x14ac:dyDescent="0.2">
      <c r="A169" s="138"/>
      <c r="B169" s="140"/>
      <c r="K169" s="162"/>
      <c r="O169" s="165"/>
      <c r="P169" s="162"/>
      <c r="W169" s="140"/>
    </row>
    <row r="170" spans="1:23" ht="12.75" hidden="1" x14ac:dyDescent="0.2">
      <c r="A170" s="138"/>
      <c r="B170" s="140"/>
      <c r="K170" s="162"/>
      <c r="O170" s="165"/>
      <c r="P170" s="162"/>
      <c r="W170" s="140"/>
    </row>
    <row r="171" spans="1:23" ht="12.75" hidden="1" x14ac:dyDescent="0.2">
      <c r="A171" s="138"/>
      <c r="B171" s="140"/>
      <c r="K171" s="162"/>
      <c r="O171" s="165"/>
      <c r="P171" s="162"/>
      <c r="W171" s="140"/>
    </row>
    <row r="172" spans="1:23" ht="12.75" hidden="1" x14ac:dyDescent="0.2">
      <c r="A172" s="138"/>
      <c r="B172" s="140"/>
      <c r="K172" s="162"/>
      <c r="O172" s="165"/>
      <c r="P172" s="162"/>
      <c r="W172" s="140"/>
    </row>
    <row r="173" spans="1:23" ht="12.75" hidden="1" x14ac:dyDescent="0.2">
      <c r="A173" s="138"/>
      <c r="B173" s="140"/>
      <c r="K173" s="162"/>
      <c r="O173" s="165"/>
      <c r="P173" s="162"/>
      <c r="W173" s="140"/>
    </row>
    <row r="174" spans="1:23" ht="12.75" hidden="1" x14ac:dyDescent="0.2">
      <c r="A174" s="138"/>
      <c r="B174" s="140"/>
      <c r="K174" s="162"/>
      <c r="O174" s="165"/>
      <c r="P174" s="162"/>
      <c r="W174" s="140"/>
    </row>
    <row r="175" spans="1:23" ht="12.75" hidden="1" x14ac:dyDescent="0.2">
      <c r="A175" s="138"/>
      <c r="B175" s="140"/>
      <c r="K175" s="162"/>
      <c r="O175" s="165"/>
      <c r="P175" s="162"/>
      <c r="W175" s="140"/>
    </row>
    <row r="176" spans="1:23" ht="12.75" hidden="1" x14ac:dyDescent="0.2">
      <c r="A176" s="138"/>
      <c r="B176" s="140"/>
      <c r="K176" s="162"/>
      <c r="O176" s="165"/>
      <c r="P176" s="162"/>
      <c r="W176" s="140"/>
    </row>
    <row r="177" spans="1:23" ht="12.75" hidden="1" x14ac:dyDescent="0.2">
      <c r="A177" s="138"/>
      <c r="B177" s="140"/>
      <c r="K177" s="162"/>
      <c r="O177" s="165"/>
      <c r="P177" s="162"/>
      <c r="W177" s="140"/>
    </row>
    <row r="178" spans="1:23" ht="12.75" hidden="1" x14ac:dyDescent="0.2">
      <c r="A178" s="138"/>
      <c r="B178" s="140"/>
      <c r="K178" s="162"/>
      <c r="O178" s="165"/>
      <c r="P178" s="162"/>
      <c r="W178" s="140"/>
    </row>
    <row r="179" spans="1:23" ht="12.75" hidden="1" x14ac:dyDescent="0.2">
      <c r="A179" s="138"/>
      <c r="B179" s="140"/>
      <c r="K179" s="162"/>
      <c r="O179" s="165"/>
      <c r="P179" s="162"/>
      <c r="W179" s="140"/>
    </row>
    <row r="180" spans="1:23" ht="12.75" hidden="1" x14ac:dyDescent="0.2">
      <c r="A180" s="138"/>
      <c r="B180" s="140"/>
      <c r="K180" s="162"/>
      <c r="O180" s="165"/>
      <c r="P180" s="162"/>
      <c r="W180" s="140"/>
    </row>
    <row r="181" spans="1:23" ht="12.75" hidden="1" x14ac:dyDescent="0.2">
      <c r="A181" s="138"/>
      <c r="B181" s="140"/>
      <c r="K181" s="162"/>
      <c r="O181" s="165"/>
      <c r="P181" s="162"/>
      <c r="W181" s="140"/>
    </row>
    <row r="182" spans="1:23" ht="12.75" hidden="1" x14ac:dyDescent="0.2">
      <c r="A182" s="138"/>
      <c r="B182" s="140"/>
      <c r="K182" s="162"/>
      <c r="O182" s="165"/>
      <c r="P182" s="162"/>
      <c r="W182" s="140"/>
    </row>
    <row r="183" spans="1:23" ht="12.75" hidden="1" x14ac:dyDescent="0.2">
      <c r="A183" s="138"/>
      <c r="B183" s="140"/>
      <c r="K183" s="162"/>
      <c r="O183" s="165"/>
      <c r="P183" s="162"/>
      <c r="W183" s="140"/>
    </row>
    <row r="184" spans="1:23" ht="12.75" hidden="1" x14ac:dyDescent="0.2">
      <c r="A184" s="138"/>
      <c r="B184" s="140"/>
      <c r="K184" s="162"/>
      <c r="O184" s="165"/>
      <c r="P184" s="162"/>
      <c r="W184" s="140"/>
    </row>
    <row r="185" spans="1:23" ht="12.75" hidden="1" x14ac:dyDescent="0.2">
      <c r="A185" s="138"/>
      <c r="B185" s="140"/>
      <c r="K185" s="162"/>
      <c r="O185" s="165"/>
      <c r="P185" s="162"/>
      <c r="W185" s="140"/>
    </row>
    <row r="186" spans="1:23" ht="12.75" hidden="1" x14ac:dyDescent="0.2">
      <c r="A186" s="138"/>
      <c r="B186" s="140"/>
      <c r="K186" s="162"/>
      <c r="O186" s="165"/>
      <c r="P186" s="162"/>
      <c r="W186" s="140"/>
    </row>
    <row r="187" spans="1:23" ht="12.75" hidden="1" x14ac:dyDescent="0.2">
      <c r="A187" s="138"/>
      <c r="B187" s="140"/>
      <c r="K187" s="162"/>
      <c r="O187" s="165"/>
      <c r="P187" s="162"/>
      <c r="W187" s="140"/>
    </row>
    <row r="188" spans="1:23" ht="12.75" hidden="1" x14ac:dyDescent="0.2">
      <c r="A188" s="138"/>
      <c r="B188" s="140"/>
      <c r="K188" s="162"/>
      <c r="O188" s="165"/>
      <c r="P188" s="162"/>
      <c r="W188" s="140"/>
    </row>
    <row r="189" spans="1:23" ht="12.75" hidden="1" x14ac:dyDescent="0.2">
      <c r="A189" s="138"/>
      <c r="B189" s="140"/>
      <c r="K189" s="162"/>
      <c r="O189" s="165"/>
      <c r="P189" s="162"/>
      <c r="W189" s="140"/>
    </row>
    <row r="190" spans="1:23" ht="12.75" hidden="1" x14ac:dyDescent="0.2">
      <c r="A190" s="138"/>
      <c r="B190" s="140"/>
      <c r="K190" s="162"/>
      <c r="O190" s="165"/>
      <c r="P190" s="162"/>
      <c r="W190" s="140"/>
    </row>
    <row r="191" spans="1:23" ht="12.75" hidden="1" x14ac:dyDescent="0.2">
      <c r="A191" s="138"/>
      <c r="B191" s="140"/>
      <c r="K191" s="162"/>
      <c r="O191" s="165"/>
      <c r="P191" s="162"/>
      <c r="W191" s="140"/>
    </row>
    <row r="192" spans="1:23" ht="12.75" hidden="1" x14ac:dyDescent="0.2">
      <c r="A192" s="138"/>
      <c r="B192" s="140"/>
      <c r="K192" s="162"/>
      <c r="O192" s="165"/>
      <c r="P192" s="162"/>
      <c r="W192" s="140"/>
    </row>
    <row r="193" spans="1:23" ht="12.75" hidden="1" x14ac:dyDescent="0.2">
      <c r="A193" s="138"/>
      <c r="B193" s="140"/>
      <c r="K193" s="162"/>
      <c r="O193" s="165"/>
      <c r="P193" s="162"/>
      <c r="W193" s="140"/>
    </row>
    <row r="194" spans="1:23" ht="12.75" hidden="1" x14ac:dyDescent="0.2">
      <c r="A194" s="138"/>
      <c r="B194" s="140"/>
      <c r="K194" s="162"/>
      <c r="O194" s="165"/>
      <c r="P194" s="162"/>
      <c r="W194" s="140"/>
    </row>
    <row r="195" spans="1:23" ht="12.75" hidden="1" x14ac:dyDescent="0.2">
      <c r="A195" s="138"/>
      <c r="B195" s="140"/>
      <c r="K195" s="162"/>
      <c r="O195" s="165"/>
      <c r="P195" s="162"/>
      <c r="W195" s="140"/>
    </row>
    <row r="196" spans="1:23" ht="12.75" hidden="1" x14ac:dyDescent="0.2">
      <c r="A196" s="138"/>
      <c r="B196" s="140"/>
      <c r="K196" s="162"/>
      <c r="O196" s="165"/>
      <c r="P196" s="162"/>
      <c r="W196" s="140"/>
    </row>
    <row r="197" spans="1:23" ht="12.75" hidden="1" x14ac:dyDescent="0.2">
      <c r="A197" s="138"/>
      <c r="B197" s="140"/>
      <c r="K197" s="162"/>
      <c r="O197" s="165"/>
      <c r="P197" s="162"/>
      <c r="W197" s="140"/>
    </row>
    <row r="198" spans="1:23" ht="12.75" hidden="1" x14ac:dyDescent="0.2">
      <c r="A198" s="138"/>
      <c r="B198" s="140"/>
      <c r="K198" s="162"/>
      <c r="O198" s="165"/>
      <c r="P198" s="162"/>
      <c r="W198" s="140"/>
    </row>
    <row r="199" spans="1:23" ht="12.75" hidden="1" x14ac:dyDescent="0.2">
      <c r="A199" s="138"/>
      <c r="B199" s="140"/>
      <c r="K199" s="162"/>
      <c r="O199" s="165"/>
      <c r="P199" s="162"/>
      <c r="W199" s="140"/>
    </row>
    <row r="200" spans="1:23" ht="12.75" hidden="1" x14ac:dyDescent="0.2">
      <c r="A200" s="138"/>
      <c r="B200" s="140"/>
      <c r="K200" s="162"/>
      <c r="O200" s="165"/>
      <c r="P200" s="162"/>
      <c r="W200" s="140"/>
    </row>
    <row r="201" spans="1:23" ht="12.75" hidden="1" x14ac:dyDescent="0.2">
      <c r="A201" s="138"/>
      <c r="B201" s="140"/>
      <c r="K201" s="162"/>
      <c r="O201" s="165"/>
      <c r="P201" s="162"/>
      <c r="W201" s="140"/>
    </row>
    <row r="202" spans="1:23" ht="12.75" hidden="1" x14ac:dyDescent="0.2">
      <c r="A202" s="138"/>
      <c r="B202" s="140"/>
      <c r="K202" s="162"/>
      <c r="O202" s="165"/>
      <c r="P202" s="162"/>
      <c r="W202" s="140"/>
    </row>
    <row r="203" spans="1:23" ht="12.75" hidden="1" x14ac:dyDescent="0.2">
      <c r="A203" s="138"/>
      <c r="B203" s="140"/>
      <c r="K203" s="162"/>
      <c r="O203" s="165"/>
      <c r="P203" s="162"/>
      <c r="W203" s="140"/>
    </row>
    <row r="204" spans="1:23" ht="12.75" hidden="1" x14ac:dyDescent="0.2">
      <c r="A204" s="138"/>
      <c r="B204" s="140"/>
      <c r="K204" s="162"/>
      <c r="O204" s="165"/>
      <c r="P204" s="162"/>
      <c r="W204" s="140"/>
    </row>
    <row r="205" spans="1:23" ht="12.75" hidden="1" x14ac:dyDescent="0.2">
      <c r="A205" s="138"/>
      <c r="B205" s="140"/>
      <c r="K205" s="162"/>
      <c r="O205" s="165"/>
      <c r="P205" s="162"/>
      <c r="W205" s="140"/>
    </row>
    <row r="206" spans="1:23" ht="12.75" hidden="1" x14ac:dyDescent="0.2">
      <c r="A206" s="138"/>
      <c r="B206" s="140"/>
      <c r="K206" s="162"/>
      <c r="O206" s="165"/>
      <c r="P206" s="162"/>
      <c r="W206" s="140"/>
    </row>
    <row r="207" spans="1:23" ht="12.75" hidden="1" x14ac:dyDescent="0.2">
      <c r="A207" s="138"/>
      <c r="B207" s="140"/>
      <c r="K207" s="162"/>
      <c r="O207" s="165"/>
      <c r="P207" s="162"/>
      <c r="W207" s="140"/>
    </row>
    <row r="208" spans="1:23" ht="12.75" hidden="1" x14ac:dyDescent="0.2">
      <c r="A208" s="138"/>
      <c r="B208" s="140"/>
      <c r="K208" s="162"/>
      <c r="O208" s="165"/>
      <c r="P208" s="162"/>
      <c r="W208" s="140"/>
    </row>
    <row r="209" spans="1:23" ht="12.75" hidden="1" x14ac:dyDescent="0.2">
      <c r="A209" s="138"/>
      <c r="B209" s="140"/>
      <c r="K209" s="162"/>
      <c r="O209" s="165"/>
      <c r="P209" s="162"/>
      <c r="W209" s="140"/>
    </row>
    <row r="210" spans="1:23" ht="12.75" hidden="1" x14ac:dyDescent="0.2">
      <c r="A210" s="138"/>
      <c r="B210" s="140"/>
      <c r="K210" s="162"/>
      <c r="O210" s="165"/>
      <c r="P210" s="162"/>
      <c r="W210" s="140"/>
    </row>
    <row r="211" spans="1:23" ht="12.75" hidden="1" x14ac:dyDescent="0.2">
      <c r="A211" s="138"/>
      <c r="B211" s="140"/>
      <c r="K211" s="162"/>
      <c r="O211" s="165"/>
      <c r="P211" s="162"/>
      <c r="W211" s="140"/>
    </row>
    <row r="212" spans="1:23" ht="12.75" hidden="1" x14ac:dyDescent="0.2">
      <c r="A212" s="138"/>
      <c r="B212" s="140"/>
      <c r="K212" s="162"/>
      <c r="O212" s="165"/>
      <c r="P212" s="162"/>
      <c r="W212" s="140"/>
    </row>
    <row r="213" spans="1:23" ht="12.75" hidden="1" x14ac:dyDescent="0.2">
      <c r="A213" s="138"/>
      <c r="B213" s="140"/>
      <c r="K213" s="162"/>
      <c r="O213" s="165"/>
      <c r="P213" s="162"/>
      <c r="W213" s="140"/>
    </row>
    <row r="214" spans="1:23" ht="12.75" hidden="1" x14ac:dyDescent="0.2">
      <c r="A214" s="138"/>
      <c r="B214" s="140"/>
      <c r="K214" s="162"/>
      <c r="O214" s="165"/>
      <c r="P214" s="162"/>
      <c r="W214" s="140"/>
    </row>
    <row r="215" spans="1:23" ht="12.75" hidden="1" x14ac:dyDescent="0.2">
      <c r="A215" s="138"/>
    </row>
    <row r="216" spans="1:23" ht="12.75" hidden="1" x14ac:dyDescent="0.2">
      <c r="A216" s="140"/>
    </row>
    <row r="217" spans="1:23" ht="12.75" hidden="1" x14ac:dyDescent="0.2">
      <c r="A217" s="138"/>
    </row>
    <row r="218" spans="1:23" ht="12.75" hidden="1" x14ac:dyDescent="0.2">
      <c r="A218" s="138"/>
    </row>
    <row r="219" spans="1:23" ht="12.75" hidden="1" x14ac:dyDescent="0.2">
      <c r="A219" s="138"/>
    </row>
    <row r="220" spans="1:23" ht="12.75" hidden="1" x14ac:dyDescent="0.2">
      <c r="A220" s="138"/>
    </row>
    <row r="221" spans="1:23" ht="12.75" hidden="1" x14ac:dyDescent="0.2">
      <c r="A221" s="138"/>
    </row>
    <row r="222" spans="1:23" ht="12.75" hidden="1" x14ac:dyDescent="0.2">
      <c r="A222" s="138"/>
    </row>
    <row r="223" spans="1:23" ht="12.75" hidden="1" x14ac:dyDescent="0.2">
      <c r="A223" s="138"/>
    </row>
    <row r="224" spans="1:23" ht="12.75" hidden="1" x14ac:dyDescent="0.2">
      <c r="A224" s="138"/>
    </row>
    <row r="225" spans="1:1" ht="12.75" hidden="1" x14ac:dyDescent="0.2">
      <c r="A225" s="138"/>
    </row>
    <row r="226" spans="1:1" ht="12.75" hidden="1" x14ac:dyDescent="0.2">
      <c r="A226" s="138"/>
    </row>
    <row r="227" spans="1:1" ht="12.75" hidden="1" x14ac:dyDescent="0.2">
      <c r="A227" s="138"/>
    </row>
    <row r="228" spans="1:1" ht="12.75" hidden="1" x14ac:dyDescent="0.2">
      <c r="A228" s="138"/>
    </row>
    <row r="229" spans="1:1" ht="12.75" hidden="1" x14ac:dyDescent="0.2">
      <c r="A229" s="138"/>
    </row>
    <row r="230" spans="1:1" ht="12.75" hidden="1" x14ac:dyDescent="0.2">
      <c r="A230" s="138"/>
    </row>
    <row r="231" spans="1:1" ht="12.75" hidden="1" x14ac:dyDescent="0.2">
      <c r="A231" s="138"/>
    </row>
    <row r="232" spans="1:1" ht="12.75" hidden="1" x14ac:dyDescent="0.2">
      <c r="A232" s="138"/>
    </row>
    <row r="233" spans="1:1" ht="12.75" hidden="1" x14ac:dyDescent="0.2">
      <c r="A233" s="138"/>
    </row>
    <row r="234" spans="1:1" ht="12.75" hidden="1" x14ac:dyDescent="0.2">
      <c r="A234" s="138"/>
    </row>
    <row r="235" spans="1:1" ht="12.75" hidden="1" x14ac:dyDescent="0.2"/>
    <row r="236" spans="1:1" ht="12.75" hidden="1" x14ac:dyDescent="0.2"/>
    <row r="237" spans="1:1" ht="12.75" hidden="1" x14ac:dyDescent="0.2"/>
    <row r="238" spans="1:1" ht="12.75" hidden="1" x14ac:dyDescent="0.2"/>
    <row r="239" spans="1:1" ht="12.75" hidden="1" x14ac:dyDescent="0.2"/>
    <row r="240" spans="1:1"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sheetData>
  <mergeCells count="5">
    <mergeCell ref="A5:B7"/>
    <mergeCell ref="C9:F9"/>
    <mergeCell ref="G9:O9"/>
    <mergeCell ref="F3:L3"/>
    <mergeCell ref="F2:L2"/>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Y220"/>
  <sheetViews>
    <sheetView showGridLines="0" zoomScale="90" zoomScaleNormal="90" workbookViewId="0">
      <pane xSplit="2" ySplit="7" topLeftCell="C8" activePane="bottomRight" state="frozen"/>
      <selection pane="topRight"/>
      <selection pane="bottomLeft"/>
      <selection pane="bottomRight"/>
    </sheetView>
  </sheetViews>
  <sheetFormatPr baseColWidth="10" defaultColWidth="0" defaultRowHeight="12.75" zeroHeight="1" x14ac:dyDescent="0.2"/>
  <cols>
    <col min="1" max="1" width="47.7109375" style="185" customWidth="1"/>
    <col min="2" max="2" width="2.7109375" style="165" customWidth="1"/>
    <col min="3" max="22" width="11.7109375" style="165" customWidth="1"/>
    <col min="23" max="23" width="0.85546875" style="165" customWidth="1"/>
    <col min="24" max="28" width="11.42578125" style="165" hidden="1" customWidth="1"/>
    <col min="29" max="259" width="11.42578125" style="184" hidden="1" customWidth="1"/>
    <col min="260" max="16384" width="0" style="184" hidden="1"/>
  </cols>
  <sheetData>
    <row r="1" spans="1:28" x14ac:dyDescent="0.2">
      <c r="A1" s="253" t="s">
        <v>286</v>
      </c>
    </row>
    <row r="2" spans="1:28" s="209" customFormat="1" ht="20.25" customHeight="1" x14ac:dyDescent="0.25">
      <c r="A2" s="280" t="s">
        <v>421</v>
      </c>
      <c r="B2" s="280"/>
      <c r="C2" s="280"/>
      <c r="D2" s="280"/>
      <c r="E2" s="280"/>
      <c r="F2" s="510"/>
      <c r="G2" s="510"/>
      <c r="H2" s="510"/>
      <c r="I2" s="510"/>
      <c r="J2" s="510"/>
      <c r="K2" s="510"/>
      <c r="L2" s="510"/>
      <c r="M2" s="280"/>
      <c r="N2" s="280"/>
      <c r="O2" s="280"/>
      <c r="P2" s="280"/>
      <c r="Q2" s="280"/>
      <c r="R2" s="280"/>
      <c r="S2" s="280"/>
      <c r="T2" s="280"/>
      <c r="U2" s="213"/>
      <c r="V2" s="213"/>
      <c r="W2" s="213"/>
      <c r="X2" s="213"/>
      <c r="Y2" s="213"/>
      <c r="Z2" s="213"/>
      <c r="AA2" s="213"/>
      <c r="AB2" s="213"/>
    </row>
    <row r="3" spans="1:28" s="209" customFormat="1" ht="20.25" customHeight="1" x14ac:dyDescent="0.25">
      <c r="A3" s="280" t="s">
        <v>81</v>
      </c>
      <c r="B3" s="280"/>
      <c r="C3" s="280"/>
      <c r="D3" s="280"/>
      <c r="E3" s="280"/>
      <c r="F3" s="510"/>
      <c r="G3" s="510"/>
      <c r="H3" s="510"/>
      <c r="I3" s="510"/>
      <c r="J3" s="510"/>
      <c r="K3" s="510"/>
      <c r="L3" s="510"/>
      <c r="M3" s="280"/>
      <c r="N3" s="280"/>
      <c r="O3" s="280"/>
      <c r="P3" s="280"/>
      <c r="Q3" s="280"/>
      <c r="R3" s="280"/>
      <c r="S3" s="280"/>
      <c r="T3" s="280"/>
      <c r="U3" s="213"/>
      <c r="V3" s="213"/>
      <c r="W3" s="213"/>
      <c r="X3" s="213"/>
      <c r="Y3" s="213"/>
      <c r="Z3" s="213"/>
      <c r="AA3" s="213"/>
      <c r="AB3" s="213"/>
    </row>
    <row r="4" spans="1:28" s="140" customFormat="1" x14ac:dyDescent="0.2">
      <c r="A4" s="511"/>
      <c r="B4" s="511"/>
      <c r="C4" s="511"/>
      <c r="D4" s="511"/>
      <c r="E4" s="511"/>
      <c r="F4" s="511"/>
      <c r="G4" s="138"/>
      <c r="H4" s="138"/>
      <c r="I4" s="138"/>
      <c r="J4" s="138"/>
      <c r="K4" s="138"/>
      <c r="L4" s="139"/>
      <c r="M4" s="139"/>
      <c r="N4" s="139"/>
      <c r="O4" s="139"/>
      <c r="P4" s="138"/>
      <c r="Q4" s="139"/>
      <c r="R4" s="139"/>
      <c r="S4" s="139"/>
      <c r="T4" s="139"/>
      <c r="U4" s="138"/>
      <c r="V4" s="138"/>
      <c r="W4" s="138"/>
      <c r="X4" s="138"/>
      <c r="Y4" s="138"/>
      <c r="Z4" s="138"/>
      <c r="AA4" s="138"/>
      <c r="AB4" s="138"/>
    </row>
    <row r="5" spans="1:28" s="140" customFormat="1" x14ac:dyDescent="0.2">
      <c r="A5" s="503" t="s">
        <v>323</v>
      </c>
      <c r="B5" s="504"/>
      <c r="C5" s="141"/>
      <c r="D5" s="141"/>
      <c r="E5" s="141"/>
      <c r="F5" s="141"/>
      <c r="G5" s="141"/>
      <c r="H5" s="141"/>
      <c r="I5" s="141"/>
      <c r="J5" s="141"/>
      <c r="K5" s="141"/>
      <c r="L5" s="142"/>
      <c r="M5" s="142"/>
      <c r="N5" s="142"/>
      <c r="O5" s="142"/>
      <c r="P5" s="142"/>
      <c r="Q5" s="142"/>
      <c r="R5" s="142"/>
      <c r="S5" s="142"/>
      <c r="T5" s="142"/>
      <c r="U5" s="142"/>
      <c r="V5" s="142"/>
      <c r="W5" s="138"/>
      <c r="X5" s="138"/>
      <c r="Y5" s="138"/>
      <c r="Z5" s="138"/>
      <c r="AA5" s="138"/>
      <c r="AB5" s="138"/>
    </row>
    <row r="6" spans="1:28" s="140" customFormat="1" ht="14.25" x14ac:dyDescent="0.2">
      <c r="A6" s="505"/>
      <c r="B6" s="506"/>
      <c r="C6" s="144">
        <v>1996</v>
      </c>
      <c r="D6" s="144">
        <v>1997</v>
      </c>
      <c r="E6" s="144">
        <v>1998</v>
      </c>
      <c r="F6" s="144">
        <v>1999</v>
      </c>
      <c r="G6" s="144">
        <v>2000</v>
      </c>
      <c r="H6" s="144">
        <v>2001</v>
      </c>
      <c r="I6" s="144">
        <v>2002</v>
      </c>
      <c r="J6" s="144">
        <v>2003</v>
      </c>
      <c r="K6" s="144">
        <v>2004</v>
      </c>
      <c r="L6" s="145">
        <v>2005</v>
      </c>
      <c r="M6" s="145">
        <v>2006</v>
      </c>
      <c r="N6" s="145">
        <v>2007</v>
      </c>
      <c r="O6" s="145">
        <v>2008</v>
      </c>
      <c r="P6" s="145">
        <v>2009</v>
      </c>
      <c r="Q6" s="145">
        <v>2010</v>
      </c>
      <c r="R6" s="145">
        <v>2011</v>
      </c>
      <c r="S6" s="145">
        <v>2012</v>
      </c>
      <c r="T6" s="145">
        <v>2013</v>
      </c>
      <c r="U6" s="145">
        <v>2014</v>
      </c>
      <c r="V6" s="145" t="s">
        <v>375</v>
      </c>
      <c r="W6" s="138"/>
      <c r="X6" s="138"/>
      <c r="Y6" s="138"/>
      <c r="Z6" s="138"/>
      <c r="AA6" s="138"/>
      <c r="AB6" s="138"/>
    </row>
    <row r="7" spans="1:28" s="140" customFormat="1" x14ac:dyDescent="0.2">
      <c r="A7" s="507"/>
      <c r="B7" s="508"/>
      <c r="C7" s="146"/>
      <c r="D7" s="146"/>
      <c r="E7" s="146"/>
      <c r="F7" s="146"/>
      <c r="G7" s="146"/>
      <c r="H7" s="146"/>
      <c r="I7" s="146"/>
      <c r="J7" s="146"/>
      <c r="K7" s="146"/>
      <c r="L7" s="147"/>
      <c r="M7" s="147"/>
      <c r="N7" s="147"/>
      <c r="O7" s="147"/>
      <c r="P7" s="147"/>
      <c r="Q7" s="147"/>
      <c r="R7" s="147"/>
      <c r="S7" s="147"/>
      <c r="T7" s="147"/>
      <c r="U7" s="147"/>
      <c r="V7" s="147"/>
      <c r="W7" s="138"/>
      <c r="X7" s="138"/>
      <c r="Y7" s="138"/>
      <c r="Z7" s="138"/>
      <c r="AA7" s="138"/>
      <c r="AB7" s="138"/>
    </row>
    <row r="8" spans="1:28" s="140" customFormat="1" x14ac:dyDescent="0.2">
      <c r="A8" s="138"/>
      <c r="B8" s="138"/>
      <c r="C8" s="138"/>
      <c r="D8" s="138"/>
      <c r="E8" s="138"/>
      <c r="F8" s="138"/>
      <c r="G8" s="138"/>
      <c r="H8" s="138"/>
      <c r="I8" s="138"/>
      <c r="J8" s="138"/>
      <c r="K8" s="138"/>
      <c r="L8" s="148"/>
      <c r="M8" s="148"/>
      <c r="N8" s="148"/>
      <c r="O8" s="138"/>
      <c r="P8" s="138"/>
      <c r="Q8" s="139"/>
      <c r="R8" s="139"/>
      <c r="S8" s="139"/>
      <c r="T8" s="139"/>
      <c r="U8" s="138"/>
      <c r="V8" s="138"/>
      <c r="W8" s="138"/>
      <c r="X8" s="138"/>
      <c r="Y8" s="138"/>
      <c r="Z8" s="138"/>
      <c r="AA8" s="138"/>
      <c r="AB8" s="138"/>
    </row>
    <row r="9" spans="1:28" s="212" customFormat="1" ht="15" x14ac:dyDescent="0.25">
      <c r="A9" s="210"/>
      <c r="B9" s="211"/>
      <c r="C9" s="509"/>
      <c r="D9" s="509"/>
      <c r="E9" s="509"/>
      <c r="F9" s="509"/>
      <c r="G9" s="509" t="s">
        <v>250</v>
      </c>
      <c r="H9" s="509"/>
      <c r="I9" s="509"/>
      <c r="J9" s="509"/>
      <c r="K9" s="509"/>
      <c r="L9" s="509"/>
      <c r="M9" s="509"/>
      <c r="N9" s="509"/>
      <c r="O9" s="509"/>
      <c r="P9" s="214"/>
      <c r="Q9" s="214"/>
      <c r="R9" s="214"/>
      <c r="S9" s="214"/>
      <c r="T9" s="214"/>
      <c r="U9" s="214"/>
      <c r="V9" s="214"/>
      <c r="W9" s="214"/>
      <c r="X9" s="214"/>
      <c r="Y9" s="214"/>
      <c r="Z9" s="214"/>
      <c r="AA9" s="214"/>
      <c r="AB9" s="214"/>
    </row>
    <row r="10" spans="1:28" s="140" customFormat="1" x14ac:dyDescent="0.2">
      <c r="A10" s="138"/>
      <c r="B10" s="138"/>
      <c r="C10" s="149"/>
      <c r="D10" s="149"/>
      <c r="E10" s="149"/>
      <c r="F10" s="149"/>
      <c r="G10" s="149"/>
      <c r="H10" s="149"/>
      <c r="I10" s="149"/>
      <c r="J10" s="149"/>
      <c r="K10" s="149"/>
      <c r="L10" s="149"/>
      <c r="M10" s="180"/>
      <c r="N10" s="180"/>
      <c r="O10" s="180"/>
      <c r="P10" s="149"/>
      <c r="Q10" s="149"/>
      <c r="R10" s="149"/>
      <c r="S10" s="149"/>
      <c r="T10" s="149"/>
      <c r="U10" s="149"/>
      <c r="V10" s="149"/>
      <c r="W10" s="149"/>
      <c r="X10" s="149"/>
      <c r="Y10" s="149"/>
      <c r="Z10" s="149"/>
      <c r="AA10" s="149"/>
      <c r="AB10" s="149"/>
    </row>
    <row r="11" spans="1:28" s="155" customFormat="1" ht="14.25" x14ac:dyDescent="0.2">
      <c r="A11" s="150" t="s">
        <v>114</v>
      </c>
      <c r="B11" s="151"/>
      <c r="C11" s="167">
        <v>442066</v>
      </c>
      <c r="D11" s="167">
        <v>509158</v>
      </c>
      <c r="E11" s="167">
        <v>490956</v>
      </c>
      <c r="F11" s="167">
        <v>411791</v>
      </c>
      <c r="G11" s="167">
        <v>432508</v>
      </c>
      <c r="H11" s="167">
        <v>378302</v>
      </c>
      <c r="I11" s="167">
        <v>384172</v>
      </c>
      <c r="J11" s="167">
        <v>363915</v>
      </c>
      <c r="K11" s="167">
        <v>400694</v>
      </c>
      <c r="L11" s="167">
        <v>353670</v>
      </c>
      <c r="M11" s="167">
        <v>346834</v>
      </c>
      <c r="N11" s="167">
        <v>353536</v>
      </c>
      <c r="O11" s="167">
        <v>425477</v>
      </c>
      <c r="P11" s="167">
        <v>434931</v>
      </c>
      <c r="Q11" s="167">
        <v>399621</v>
      </c>
      <c r="R11" s="167">
        <v>420220</v>
      </c>
      <c r="S11" s="44">
        <v>458512</v>
      </c>
      <c r="T11" s="379">
        <v>526157</v>
      </c>
      <c r="U11" s="167">
        <v>623791</v>
      </c>
      <c r="V11" s="167">
        <v>678387</v>
      </c>
      <c r="W11" s="167"/>
      <c r="X11" s="167"/>
      <c r="Y11" s="167"/>
      <c r="Z11" s="167"/>
      <c r="AA11" s="167"/>
      <c r="AB11" s="167"/>
    </row>
    <row r="12" spans="1:28" s="155" customFormat="1" ht="14.25" x14ac:dyDescent="0.2">
      <c r="A12" s="150"/>
      <c r="B12" s="151"/>
      <c r="C12" s="167"/>
      <c r="D12" s="167"/>
      <c r="E12" s="167"/>
      <c r="F12" s="167"/>
      <c r="G12" s="167"/>
      <c r="H12" s="167"/>
      <c r="I12" s="167"/>
      <c r="J12" s="167"/>
      <c r="K12" s="167"/>
      <c r="L12" s="167"/>
      <c r="M12" s="167"/>
      <c r="N12" s="167"/>
      <c r="O12" s="167"/>
      <c r="P12" s="167"/>
      <c r="Q12" s="167"/>
      <c r="R12" s="167"/>
      <c r="S12" s="167"/>
      <c r="T12" s="167"/>
      <c r="U12" s="162"/>
      <c r="V12" s="162"/>
      <c r="W12" s="162"/>
      <c r="X12" s="162"/>
      <c r="Y12" s="162"/>
      <c r="Z12" s="162"/>
      <c r="AA12" s="162"/>
      <c r="AB12" s="162"/>
    </row>
    <row r="13" spans="1:28" s="155" customFormat="1" ht="14.25" x14ac:dyDescent="0.2">
      <c r="A13" s="157" t="s">
        <v>243</v>
      </c>
      <c r="B13" s="158"/>
      <c r="C13" s="167">
        <v>153895</v>
      </c>
      <c r="D13" s="167">
        <v>159604</v>
      </c>
      <c r="E13" s="167">
        <v>146077</v>
      </c>
      <c r="F13" s="167">
        <v>138245</v>
      </c>
      <c r="G13" s="167">
        <v>125293</v>
      </c>
      <c r="H13" s="167">
        <v>122126</v>
      </c>
      <c r="I13" s="167">
        <v>123759</v>
      </c>
      <c r="J13" s="167">
        <v>112286</v>
      </c>
      <c r="K13" s="167">
        <v>260675</v>
      </c>
      <c r="L13" s="167">
        <v>230701</v>
      </c>
      <c r="M13" s="167">
        <v>233763</v>
      </c>
      <c r="N13" s="167">
        <v>272850</v>
      </c>
      <c r="O13" s="167">
        <v>327569</v>
      </c>
      <c r="P13" s="167">
        <v>335378</v>
      </c>
      <c r="Q13" s="167">
        <v>305450</v>
      </c>
      <c r="R13" s="167">
        <v>326461</v>
      </c>
      <c r="S13" s="44">
        <v>362902</v>
      </c>
      <c r="T13" s="167">
        <f>SUM(T23:T49)</f>
        <v>427732</v>
      </c>
      <c r="U13" s="167">
        <f>SUM(U23:U49)</f>
        <v>517711</v>
      </c>
      <c r="V13" s="167">
        <f>SUM(V23:V49)</f>
        <v>523565</v>
      </c>
      <c r="W13" s="167"/>
      <c r="X13" s="167"/>
      <c r="Y13" s="167"/>
      <c r="Z13" s="167"/>
      <c r="AA13" s="167"/>
      <c r="AB13" s="167"/>
    </row>
    <row r="14" spans="1:28" s="155" customFormat="1" ht="14.25" x14ac:dyDescent="0.2">
      <c r="A14" s="150"/>
      <c r="B14" s="41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row>
    <row r="15" spans="1:28" s="155" customFormat="1" ht="14.25" x14ac:dyDescent="0.2">
      <c r="A15" s="157" t="s">
        <v>244</v>
      </c>
      <c r="B15" s="417">
        <v>1</v>
      </c>
      <c r="C15" s="167">
        <v>153895</v>
      </c>
      <c r="D15" s="167">
        <v>159604</v>
      </c>
      <c r="E15" s="167">
        <v>146077</v>
      </c>
      <c r="F15" s="167">
        <v>138245</v>
      </c>
      <c r="G15" s="167">
        <v>125293</v>
      </c>
      <c r="H15" s="167">
        <v>122126</v>
      </c>
      <c r="I15" s="167">
        <v>123759</v>
      </c>
      <c r="J15" s="167">
        <v>112286</v>
      </c>
      <c r="K15" s="167">
        <v>124169</v>
      </c>
      <c r="L15" s="167">
        <v>98084</v>
      </c>
      <c r="M15" s="167">
        <v>94296</v>
      </c>
      <c r="N15" s="167">
        <v>94499</v>
      </c>
      <c r="O15" s="167">
        <v>111259</v>
      </c>
      <c r="P15" s="167">
        <v>117174</v>
      </c>
      <c r="Q15" s="167">
        <v>96884</v>
      </c>
      <c r="R15" s="167">
        <v>90311</v>
      </c>
      <c r="S15" s="154">
        <v>94703</v>
      </c>
      <c r="T15" s="167">
        <f>T23+T28+T31+T37+T35+T25+T30+T48+T29+T40+T45+T27+T38+T42</f>
        <v>107611</v>
      </c>
      <c r="U15" s="167">
        <f>U23+U28+U31+U37+U35+U25+U30+U48+U29+U40+U45+U27+U38+U42</f>
        <v>132416</v>
      </c>
      <c r="V15" s="167">
        <f>V23+V28+V31+V37+V35+V25+V30+V48+V29+V40+V45+V27+V38+V42</f>
        <v>134542</v>
      </c>
      <c r="W15" s="167"/>
      <c r="X15" s="167"/>
      <c r="Y15" s="167"/>
      <c r="Z15" s="167"/>
      <c r="AA15" s="167"/>
      <c r="AB15" s="167"/>
    </row>
    <row r="16" spans="1:28" s="155" customFormat="1" ht="14.25" x14ac:dyDescent="0.2">
      <c r="A16" s="157"/>
      <c r="B16" s="418"/>
      <c r="C16" s="167"/>
      <c r="D16" s="167"/>
      <c r="E16" s="167"/>
      <c r="F16" s="167"/>
      <c r="G16" s="167"/>
      <c r="H16" s="167"/>
      <c r="I16" s="167"/>
      <c r="J16" s="167"/>
      <c r="K16" s="167"/>
      <c r="L16" s="167"/>
      <c r="M16" s="167"/>
      <c r="N16" s="167"/>
      <c r="O16" s="167"/>
      <c r="P16" s="167"/>
      <c r="Q16" s="167"/>
      <c r="R16" s="167"/>
      <c r="S16" s="167"/>
      <c r="T16" s="167"/>
      <c r="U16" s="167"/>
      <c r="V16" s="167"/>
      <c r="W16" s="167"/>
      <c r="X16" s="167"/>
      <c r="Y16" s="167"/>
      <c r="Z16" s="167"/>
      <c r="AA16" s="167"/>
      <c r="AB16" s="167"/>
    </row>
    <row r="17" spans="1:28" s="155" customFormat="1" ht="14.25" x14ac:dyDescent="0.2">
      <c r="A17" s="157" t="s">
        <v>245</v>
      </c>
      <c r="B17" s="417">
        <v>2</v>
      </c>
      <c r="C17" s="167">
        <v>263581</v>
      </c>
      <c r="D17" s="167">
        <v>265638</v>
      </c>
      <c r="E17" s="167">
        <v>237693</v>
      </c>
      <c r="F17" s="167">
        <v>228719</v>
      </c>
      <c r="G17" s="167">
        <v>223023</v>
      </c>
      <c r="H17" s="167">
        <v>226443</v>
      </c>
      <c r="I17" s="167">
        <v>232449</v>
      </c>
      <c r="J17" s="167">
        <v>223679</v>
      </c>
      <c r="K17" s="167">
        <v>260675</v>
      </c>
      <c r="L17" s="167">
        <v>230701</v>
      </c>
      <c r="M17" s="167">
        <v>233763</v>
      </c>
      <c r="N17" s="167">
        <v>241447</v>
      </c>
      <c r="O17" s="167">
        <v>274875</v>
      </c>
      <c r="P17" s="167">
        <v>272415</v>
      </c>
      <c r="Q17" s="167">
        <v>233677</v>
      </c>
      <c r="R17" s="167">
        <v>238623</v>
      </c>
      <c r="S17" s="167">
        <f>S15+S26+S33+S34+S36+S39+S43+S44+S46+S47+S49</f>
        <v>258972</v>
      </c>
      <c r="T17" s="167">
        <f>T15+T26+T33+T34+T36+T39+T43+T44+T46+T47+T49</f>
        <v>292119</v>
      </c>
      <c r="U17" s="167">
        <f>U15+U26+U33+U34+U36+U39+U43+U44+U46+U47+U49</f>
        <v>340870</v>
      </c>
      <c r="V17" s="167">
        <f>V15+V26+V33+V34+V36+V39+V43+V44+V46+V47+V49</f>
        <v>331994</v>
      </c>
      <c r="W17" s="160"/>
      <c r="X17" s="160"/>
      <c r="Y17" s="160"/>
      <c r="Z17" s="160"/>
      <c r="AA17" s="160"/>
      <c r="AB17" s="160"/>
    </row>
    <row r="18" spans="1:28" s="155" customFormat="1" ht="14.25" x14ac:dyDescent="0.2">
      <c r="A18" s="157"/>
      <c r="B18" s="418"/>
      <c r="C18" s="167"/>
      <c r="D18" s="167"/>
      <c r="E18" s="167"/>
      <c r="F18" s="167"/>
      <c r="G18" s="167"/>
      <c r="H18" s="167"/>
      <c r="I18" s="167"/>
      <c r="J18" s="167"/>
      <c r="K18" s="167"/>
      <c r="L18" s="167"/>
      <c r="M18" s="167"/>
      <c r="N18" s="167"/>
      <c r="O18" s="167"/>
      <c r="P18" s="167"/>
      <c r="Q18" s="167"/>
      <c r="R18" s="167"/>
      <c r="S18" s="167"/>
      <c r="T18" s="167"/>
      <c r="U18" s="167"/>
      <c r="V18" s="167"/>
      <c r="W18" s="160"/>
      <c r="X18" s="160"/>
      <c r="Y18" s="160"/>
      <c r="Z18" s="160"/>
      <c r="AA18" s="160"/>
      <c r="AB18" s="160"/>
    </row>
    <row r="19" spans="1:28" s="155" customFormat="1" ht="14.25" x14ac:dyDescent="0.2">
      <c r="A19" s="157" t="s">
        <v>246</v>
      </c>
      <c r="B19" s="417">
        <v>3</v>
      </c>
      <c r="C19" s="167">
        <v>287152</v>
      </c>
      <c r="D19" s="167">
        <v>285476</v>
      </c>
      <c r="E19" s="167">
        <v>256063</v>
      </c>
      <c r="F19" s="167">
        <v>248387</v>
      </c>
      <c r="G19" s="167">
        <v>246426</v>
      </c>
      <c r="H19" s="167">
        <v>252943</v>
      </c>
      <c r="I19" s="167">
        <v>258442</v>
      </c>
      <c r="J19" s="167">
        <v>252535</v>
      </c>
      <c r="K19" s="167">
        <v>290002</v>
      </c>
      <c r="L19" s="167">
        <v>259061</v>
      </c>
      <c r="M19" s="167">
        <v>261009</v>
      </c>
      <c r="N19" s="167">
        <v>272850</v>
      </c>
      <c r="O19" s="167">
        <v>327569</v>
      </c>
      <c r="P19" s="167">
        <v>335378</v>
      </c>
      <c r="Q19" s="167">
        <v>305450</v>
      </c>
      <c r="R19" s="167">
        <v>326461</v>
      </c>
      <c r="S19" s="167">
        <v>362902</v>
      </c>
      <c r="T19" s="167">
        <f>T17+T24+T41</f>
        <v>415434</v>
      </c>
      <c r="U19" s="167">
        <f>U17+U24+U41</f>
        <v>500851</v>
      </c>
      <c r="V19" s="167">
        <f>V17+V24+V41</f>
        <v>503326</v>
      </c>
      <c r="W19" s="162"/>
      <c r="X19" s="162"/>
      <c r="Y19" s="162"/>
      <c r="Z19" s="162"/>
      <c r="AA19" s="162"/>
      <c r="AB19" s="162"/>
    </row>
    <row r="20" spans="1:28" s="155" customFormat="1" ht="14.25" x14ac:dyDescent="0.2">
      <c r="A20" s="157"/>
      <c r="B20" s="417"/>
      <c r="C20" s="167"/>
      <c r="D20" s="167"/>
      <c r="E20" s="167"/>
      <c r="F20" s="167"/>
      <c r="G20" s="167"/>
      <c r="H20" s="167"/>
      <c r="I20" s="167"/>
      <c r="J20" s="167"/>
      <c r="K20" s="167"/>
      <c r="L20" s="167"/>
      <c r="M20" s="167"/>
      <c r="N20" s="167"/>
      <c r="O20" s="167"/>
      <c r="P20" s="167"/>
      <c r="Q20" s="167"/>
      <c r="R20" s="167"/>
      <c r="S20" s="167"/>
      <c r="U20" s="167"/>
      <c r="W20" s="162"/>
      <c r="X20" s="162"/>
      <c r="Y20" s="162"/>
      <c r="Z20" s="162"/>
      <c r="AA20" s="162"/>
      <c r="AB20" s="162"/>
    </row>
    <row r="21" spans="1:28" s="155" customFormat="1" ht="14.25" x14ac:dyDescent="0.2">
      <c r="A21" s="157" t="s">
        <v>325</v>
      </c>
      <c r="B21" s="417">
        <v>4</v>
      </c>
      <c r="C21" s="167">
        <v>304419</v>
      </c>
      <c r="D21" s="167">
        <v>304424</v>
      </c>
      <c r="E21" s="167">
        <v>275595</v>
      </c>
      <c r="F21" s="167">
        <v>261824</v>
      </c>
      <c r="G21" s="167">
        <v>259413</v>
      </c>
      <c r="H21" s="167">
        <v>266916</v>
      </c>
      <c r="I21" s="167">
        <v>271905</v>
      </c>
      <c r="J21" s="167">
        <v>264069</v>
      </c>
      <c r="K21" s="167">
        <v>301904</v>
      </c>
      <c r="L21" s="167">
        <v>269772</v>
      </c>
      <c r="M21" s="167">
        <v>270877</v>
      </c>
      <c r="N21" s="167">
        <v>282963</v>
      </c>
      <c r="O21" s="167">
        <v>339125</v>
      </c>
      <c r="P21" s="167">
        <v>347147</v>
      </c>
      <c r="Q21" s="167">
        <v>316298</v>
      </c>
      <c r="R21" s="167">
        <v>338031</v>
      </c>
      <c r="S21" s="167">
        <v>374415</v>
      </c>
      <c r="T21" s="167">
        <f>SUM(T23:T49)</f>
        <v>427732</v>
      </c>
      <c r="U21" s="167">
        <f>SUM(U23:U49)</f>
        <v>517711</v>
      </c>
      <c r="V21" s="167">
        <f>SUM(V23:V49)</f>
        <v>523565</v>
      </c>
      <c r="W21" s="162"/>
      <c r="X21" s="162"/>
      <c r="Y21" s="162"/>
      <c r="Z21" s="162"/>
      <c r="AA21" s="162"/>
      <c r="AB21" s="162"/>
    </row>
    <row r="22" spans="1:28" s="155" customFormat="1" ht="14.25" x14ac:dyDescent="0.2">
      <c r="A22" s="181"/>
      <c r="B22" s="151"/>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row>
    <row r="23" spans="1:28" s="140" customFormat="1" ht="14.25" x14ac:dyDescent="0.2">
      <c r="A23" s="163" t="s">
        <v>95</v>
      </c>
      <c r="B23" s="158"/>
      <c r="C23" s="149">
        <v>2245</v>
      </c>
      <c r="D23" s="149">
        <v>2287</v>
      </c>
      <c r="E23" s="149">
        <v>2280</v>
      </c>
      <c r="F23" s="149">
        <v>2282</v>
      </c>
      <c r="G23" s="149">
        <v>1990</v>
      </c>
      <c r="H23" s="149">
        <v>1970</v>
      </c>
      <c r="I23" s="149">
        <v>2100</v>
      </c>
      <c r="J23" s="149">
        <v>2152</v>
      </c>
      <c r="K23" s="149">
        <v>2352</v>
      </c>
      <c r="L23" s="149">
        <v>1911</v>
      </c>
      <c r="M23" s="162">
        <v>1902</v>
      </c>
      <c r="N23" s="139">
        <v>2123</v>
      </c>
      <c r="O23" s="139">
        <v>2473</v>
      </c>
      <c r="P23" s="139">
        <v>2641</v>
      </c>
      <c r="Q23" s="139">
        <v>2240</v>
      </c>
      <c r="R23" s="139">
        <v>2267</v>
      </c>
      <c r="S23" s="43">
        <v>2160</v>
      </c>
      <c r="T23" s="380">
        <v>2762</v>
      </c>
      <c r="U23" s="162">
        <v>3179</v>
      </c>
      <c r="V23" s="162">
        <v>2952</v>
      </c>
      <c r="W23" s="162"/>
      <c r="X23" s="162"/>
      <c r="Y23" s="162"/>
      <c r="Z23" s="162"/>
      <c r="AA23" s="162"/>
      <c r="AB23" s="162"/>
    </row>
    <row r="24" spans="1:28" s="140" customFormat="1" ht="14.25" x14ac:dyDescent="0.2">
      <c r="A24" s="163" t="s">
        <v>132</v>
      </c>
      <c r="B24" s="158"/>
      <c r="C24" s="149">
        <v>6951</v>
      </c>
      <c r="D24" s="149">
        <v>6280</v>
      </c>
      <c r="E24" s="149">
        <v>4799</v>
      </c>
      <c r="F24" s="149">
        <v>5388</v>
      </c>
      <c r="G24" s="149">
        <v>6639</v>
      </c>
      <c r="H24" s="149">
        <v>7942</v>
      </c>
      <c r="I24" s="149">
        <v>8562</v>
      </c>
      <c r="J24" s="149">
        <v>9947</v>
      </c>
      <c r="K24" s="149">
        <v>9951</v>
      </c>
      <c r="L24" s="149">
        <v>8721</v>
      </c>
      <c r="M24" s="162">
        <v>6973</v>
      </c>
      <c r="N24" s="139">
        <v>8113</v>
      </c>
      <c r="O24" s="139">
        <v>15581</v>
      </c>
      <c r="P24" s="139">
        <v>19653</v>
      </c>
      <c r="Q24" s="139">
        <v>23542</v>
      </c>
      <c r="R24" s="139">
        <v>29160</v>
      </c>
      <c r="S24" s="43">
        <v>33460</v>
      </c>
      <c r="T24" s="380">
        <v>38261</v>
      </c>
      <c r="U24" s="162">
        <v>44090</v>
      </c>
      <c r="V24" s="162">
        <v>45398</v>
      </c>
      <c r="W24" s="162"/>
      <c r="X24" s="162"/>
      <c r="Y24" s="162"/>
      <c r="Z24" s="162"/>
      <c r="AA24" s="162"/>
      <c r="AB24" s="162"/>
    </row>
    <row r="25" spans="1:28" s="140" customFormat="1" ht="14.25" x14ac:dyDescent="0.2">
      <c r="A25" s="163" t="s">
        <v>116</v>
      </c>
      <c r="B25" s="158"/>
      <c r="C25" s="149">
        <v>3160</v>
      </c>
      <c r="D25" s="149">
        <v>2897</v>
      </c>
      <c r="E25" s="149">
        <v>2815</v>
      </c>
      <c r="F25" s="149">
        <v>2642</v>
      </c>
      <c r="G25" s="149">
        <v>2109</v>
      </c>
      <c r="H25" s="149">
        <v>2094</v>
      </c>
      <c r="I25" s="149">
        <v>2250</v>
      </c>
      <c r="J25" s="149">
        <v>1971</v>
      </c>
      <c r="K25" s="149">
        <v>2327</v>
      </c>
      <c r="L25" s="149">
        <v>1805</v>
      </c>
      <c r="M25" s="162">
        <v>1891</v>
      </c>
      <c r="N25" s="139">
        <v>1932</v>
      </c>
      <c r="O25" s="139">
        <v>2341</v>
      </c>
      <c r="P25" s="139">
        <v>2603</v>
      </c>
      <c r="Q25" s="139">
        <v>2057</v>
      </c>
      <c r="R25" s="139">
        <v>1874</v>
      </c>
      <c r="S25" s="43">
        <v>1802</v>
      </c>
      <c r="T25" s="380">
        <v>1996</v>
      </c>
      <c r="U25" s="162">
        <v>2393</v>
      </c>
      <c r="V25" s="162">
        <v>2528</v>
      </c>
      <c r="W25" s="162"/>
      <c r="X25" s="162"/>
      <c r="Y25" s="162"/>
      <c r="Z25" s="162"/>
      <c r="AA25" s="162"/>
      <c r="AB25" s="162"/>
    </row>
    <row r="26" spans="1:28" s="140" customFormat="1" ht="14.25" x14ac:dyDescent="0.2">
      <c r="A26" s="163" t="s">
        <v>117</v>
      </c>
      <c r="B26" s="158"/>
      <c r="C26" s="149">
        <v>849</v>
      </c>
      <c r="D26" s="149">
        <v>910</v>
      </c>
      <c r="E26" s="149">
        <v>802</v>
      </c>
      <c r="F26" s="149">
        <v>655</v>
      </c>
      <c r="G26" s="149">
        <v>609</v>
      </c>
      <c r="H26" s="149">
        <v>590</v>
      </c>
      <c r="I26" s="149">
        <v>571</v>
      </c>
      <c r="J26" s="149">
        <v>537</v>
      </c>
      <c r="K26" s="149">
        <v>724</v>
      </c>
      <c r="L26" s="149">
        <v>453</v>
      </c>
      <c r="M26" s="162">
        <v>446</v>
      </c>
      <c r="N26" s="139">
        <v>460</v>
      </c>
      <c r="O26" s="139">
        <v>671</v>
      </c>
      <c r="P26" s="139">
        <v>622</v>
      </c>
      <c r="Q26" s="139">
        <v>725</v>
      </c>
      <c r="R26" s="139">
        <v>773</v>
      </c>
      <c r="S26" s="43">
        <v>783</v>
      </c>
      <c r="T26" s="380">
        <v>795</v>
      </c>
      <c r="U26" s="162">
        <v>858</v>
      </c>
      <c r="V26" s="162">
        <v>757</v>
      </c>
      <c r="W26" s="162"/>
      <c r="X26" s="162"/>
      <c r="Y26" s="162"/>
      <c r="Z26" s="162"/>
      <c r="AA26" s="162"/>
      <c r="AB26" s="162"/>
    </row>
    <row r="27" spans="1:28" s="140" customFormat="1" ht="14.25" x14ac:dyDescent="0.2">
      <c r="A27" s="163" t="s">
        <v>118</v>
      </c>
      <c r="B27" s="158"/>
      <c r="C27" s="149">
        <v>3486</v>
      </c>
      <c r="D27" s="149">
        <v>3122</v>
      </c>
      <c r="E27" s="149">
        <v>2820</v>
      </c>
      <c r="F27" s="149">
        <v>2634</v>
      </c>
      <c r="G27" s="149">
        <v>2553</v>
      </c>
      <c r="H27" s="149">
        <v>2406</v>
      </c>
      <c r="I27" s="149">
        <v>2396</v>
      </c>
      <c r="J27" s="149">
        <v>2079</v>
      </c>
      <c r="K27" s="149">
        <v>2363</v>
      </c>
      <c r="L27" s="149">
        <v>1845</v>
      </c>
      <c r="M27" s="162">
        <v>1778</v>
      </c>
      <c r="N27" s="139">
        <v>1756</v>
      </c>
      <c r="O27" s="139">
        <v>2024</v>
      </c>
      <c r="P27" s="139">
        <v>2252</v>
      </c>
      <c r="Q27" s="139">
        <v>1790</v>
      </c>
      <c r="R27" s="139">
        <v>1712</v>
      </c>
      <c r="S27" s="43">
        <v>1808</v>
      </c>
      <c r="T27" s="380">
        <v>1770</v>
      </c>
      <c r="U27" s="162">
        <v>2101</v>
      </c>
      <c r="V27" s="162">
        <v>1966</v>
      </c>
      <c r="W27" s="162"/>
      <c r="X27" s="162"/>
      <c r="Y27" s="162"/>
      <c r="Z27" s="162"/>
      <c r="AA27" s="162"/>
      <c r="AB27" s="162"/>
    </row>
    <row r="28" spans="1:28" s="140" customFormat="1" ht="14.25" x14ac:dyDescent="0.2">
      <c r="A28" s="163" t="s">
        <v>108</v>
      </c>
      <c r="B28" s="158"/>
      <c r="C28" s="149">
        <v>12366</v>
      </c>
      <c r="D28" s="149">
        <v>13733</v>
      </c>
      <c r="E28" s="149">
        <v>13267</v>
      </c>
      <c r="F28" s="149">
        <v>14298</v>
      </c>
      <c r="G28" s="149">
        <v>12812</v>
      </c>
      <c r="H28" s="149">
        <v>12604</v>
      </c>
      <c r="I28" s="149">
        <v>12940</v>
      </c>
      <c r="J28" s="149">
        <v>12196</v>
      </c>
      <c r="K28" s="149">
        <v>13576</v>
      </c>
      <c r="L28" s="149">
        <v>10641</v>
      </c>
      <c r="M28" s="162">
        <v>10218</v>
      </c>
      <c r="N28" s="139">
        <v>10565</v>
      </c>
      <c r="O28" s="139">
        <v>13558</v>
      </c>
      <c r="P28" s="139">
        <v>14841</v>
      </c>
      <c r="Q28" s="139">
        <v>12132</v>
      </c>
      <c r="R28" s="139">
        <v>10643</v>
      </c>
      <c r="S28" s="43">
        <v>10458</v>
      </c>
      <c r="T28" s="380">
        <v>10853</v>
      </c>
      <c r="U28" s="162">
        <v>13161</v>
      </c>
      <c r="V28" s="162">
        <v>13707</v>
      </c>
      <c r="W28" s="162"/>
      <c r="X28" s="162"/>
      <c r="Y28" s="162"/>
      <c r="Z28" s="162"/>
      <c r="AA28" s="162"/>
      <c r="AB28" s="162"/>
    </row>
    <row r="29" spans="1:28" s="140" customFormat="1" ht="14.25" x14ac:dyDescent="0.2">
      <c r="A29" s="163" t="s">
        <v>101</v>
      </c>
      <c r="B29" s="158"/>
      <c r="C29" s="149">
        <v>20060</v>
      </c>
      <c r="D29" s="149">
        <v>21758</v>
      </c>
      <c r="E29" s="149">
        <v>19854</v>
      </c>
      <c r="F29" s="149">
        <v>19284</v>
      </c>
      <c r="G29" s="149">
        <v>18384</v>
      </c>
      <c r="H29" s="149">
        <v>18726</v>
      </c>
      <c r="I29" s="149">
        <v>18896</v>
      </c>
      <c r="J29" s="149">
        <v>17066</v>
      </c>
      <c r="K29" s="149">
        <v>19352</v>
      </c>
      <c r="L29" s="149">
        <v>15648</v>
      </c>
      <c r="M29" s="162">
        <v>14273</v>
      </c>
      <c r="N29" s="139">
        <v>14074</v>
      </c>
      <c r="O29" s="139">
        <v>15994</v>
      </c>
      <c r="P29" s="139">
        <v>16433</v>
      </c>
      <c r="Q29" s="139">
        <v>11482</v>
      </c>
      <c r="R29" s="139">
        <v>10306</v>
      </c>
      <c r="S29" s="43">
        <v>12139</v>
      </c>
      <c r="T29" s="381">
        <v>13462</v>
      </c>
      <c r="U29" s="162">
        <v>16363</v>
      </c>
      <c r="V29" s="162">
        <v>16234</v>
      </c>
      <c r="W29" s="162"/>
      <c r="X29" s="162"/>
      <c r="Y29" s="162"/>
      <c r="Z29" s="162"/>
      <c r="AA29" s="162"/>
      <c r="AB29" s="162"/>
    </row>
    <row r="30" spans="1:28" s="140" customFormat="1" ht="14.25" x14ac:dyDescent="0.2">
      <c r="A30" s="163" t="s">
        <v>107</v>
      </c>
      <c r="B30" s="158"/>
      <c r="C30" s="149">
        <v>5931</v>
      </c>
      <c r="D30" s="149">
        <v>4919</v>
      </c>
      <c r="E30" s="149">
        <v>3612</v>
      </c>
      <c r="F30" s="149">
        <v>2815</v>
      </c>
      <c r="G30" s="149">
        <v>2289</v>
      </c>
      <c r="H30" s="149">
        <v>2049</v>
      </c>
      <c r="I30" s="149">
        <v>1909</v>
      </c>
      <c r="J30" s="149">
        <v>1641</v>
      </c>
      <c r="K30" s="149">
        <v>1606</v>
      </c>
      <c r="L30" s="149">
        <v>1024</v>
      </c>
      <c r="M30" s="162">
        <v>1081</v>
      </c>
      <c r="N30" s="139">
        <v>1162</v>
      </c>
      <c r="O30" s="139">
        <v>1366</v>
      </c>
      <c r="P30" s="139">
        <v>1582</v>
      </c>
      <c r="Q30" s="139">
        <v>1150</v>
      </c>
      <c r="R30" s="139">
        <v>1041</v>
      </c>
      <c r="S30" s="43">
        <v>1138</v>
      </c>
      <c r="T30" s="381">
        <v>1226</v>
      </c>
      <c r="U30" s="162">
        <v>1417</v>
      </c>
      <c r="V30" s="162">
        <v>1471</v>
      </c>
      <c r="W30" s="162"/>
      <c r="X30" s="162"/>
      <c r="Y30" s="162"/>
      <c r="Z30" s="162"/>
      <c r="AA30" s="162"/>
      <c r="AB30" s="162"/>
    </row>
    <row r="31" spans="1:28" s="140" customFormat="1" ht="14.25" x14ac:dyDescent="0.2">
      <c r="A31" s="163" t="s">
        <v>94</v>
      </c>
      <c r="B31" s="158"/>
      <c r="C31" s="149">
        <v>36841</v>
      </c>
      <c r="D31" s="149">
        <v>37937</v>
      </c>
      <c r="E31" s="149">
        <v>36837</v>
      </c>
      <c r="F31" s="149">
        <v>35496</v>
      </c>
      <c r="G31" s="149">
        <v>33630</v>
      </c>
      <c r="H31" s="149">
        <v>33091</v>
      </c>
      <c r="I31" s="149">
        <v>33271</v>
      </c>
      <c r="J31" s="149">
        <v>30719</v>
      </c>
      <c r="K31" s="149">
        <v>32825</v>
      </c>
      <c r="L31" s="149">
        <v>25144</v>
      </c>
      <c r="M31" s="162">
        <v>23370</v>
      </c>
      <c r="N31" s="139">
        <v>22008</v>
      </c>
      <c r="O31" s="139">
        <v>24674</v>
      </c>
      <c r="P31" s="139">
        <v>25149</v>
      </c>
      <c r="Q31" s="139">
        <v>21462</v>
      </c>
      <c r="R31" s="139">
        <v>20375</v>
      </c>
      <c r="S31" s="43">
        <v>20897</v>
      </c>
      <c r="T31" s="381">
        <v>25291</v>
      </c>
      <c r="U31" s="162">
        <v>33832</v>
      </c>
      <c r="V31" s="162">
        <v>35938</v>
      </c>
      <c r="W31" s="162"/>
      <c r="X31" s="162"/>
      <c r="Y31" s="162"/>
      <c r="Z31" s="162"/>
      <c r="AA31" s="162"/>
      <c r="AB31" s="162"/>
    </row>
    <row r="32" spans="1:28" s="140" customFormat="1" ht="14.25" x14ac:dyDescent="0.2">
      <c r="A32" s="163" t="s">
        <v>133</v>
      </c>
      <c r="B32" s="158"/>
      <c r="C32" s="149">
        <v>17267</v>
      </c>
      <c r="D32" s="149">
        <v>18948</v>
      </c>
      <c r="E32" s="149">
        <v>19532</v>
      </c>
      <c r="F32" s="149">
        <v>13437</v>
      </c>
      <c r="G32" s="149">
        <v>12987</v>
      </c>
      <c r="H32" s="149">
        <v>13973</v>
      </c>
      <c r="I32" s="149">
        <v>13463</v>
      </c>
      <c r="J32" s="149">
        <v>11534</v>
      </c>
      <c r="K32" s="149">
        <v>11902</v>
      </c>
      <c r="L32" s="149">
        <v>10711</v>
      </c>
      <c r="M32" s="162">
        <v>9868</v>
      </c>
      <c r="N32" s="139">
        <v>10113</v>
      </c>
      <c r="O32" s="139">
        <v>11556</v>
      </c>
      <c r="P32" s="139">
        <v>11769</v>
      </c>
      <c r="Q32" s="139">
        <v>10848</v>
      </c>
      <c r="R32" s="139">
        <v>11570</v>
      </c>
      <c r="S32" s="43">
        <v>11513</v>
      </c>
      <c r="T32" s="381">
        <v>12298</v>
      </c>
      <c r="U32" s="162">
        <v>16860</v>
      </c>
      <c r="V32" s="162">
        <v>20239</v>
      </c>
      <c r="W32" s="162"/>
      <c r="X32" s="162"/>
      <c r="Y32" s="162"/>
      <c r="Z32" s="162"/>
      <c r="AA32" s="162"/>
      <c r="AB32" s="162"/>
    </row>
    <row r="33" spans="1:28" s="140" customFormat="1" ht="14.25" x14ac:dyDescent="0.2">
      <c r="A33" s="163" t="s">
        <v>119</v>
      </c>
      <c r="B33" s="158"/>
      <c r="C33" s="149">
        <v>1229</v>
      </c>
      <c r="D33" s="149">
        <v>1450</v>
      </c>
      <c r="E33" s="149">
        <v>1370</v>
      </c>
      <c r="F33" s="149">
        <v>1353</v>
      </c>
      <c r="G33" s="149">
        <v>1376</v>
      </c>
      <c r="H33" s="149">
        <v>1222</v>
      </c>
      <c r="I33" s="149">
        <v>1326</v>
      </c>
      <c r="J33" s="149">
        <v>1415</v>
      </c>
      <c r="K33" s="149">
        <v>1621</v>
      </c>
      <c r="L33" s="149">
        <v>1368</v>
      </c>
      <c r="M33" s="162">
        <v>1459</v>
      </c>
      <c r="N33" s="139">
        <v>1329</v>
      </c>
      <c r="O33" s="139">
        <v>1653</v>
      </c>
      <c r="P33" s="139">
        <v>2230</v>
      </c>
      <c r="Q33" s="139">
        <v>4102</v>
      </c>
      <c r="R33" s="139">
        <v>5095</v>
      </c>
      <c r="S33" s="43">
        <v>5522</v>
      </c>
      <c r="T33" s="381">
        <v>5384</v>
      </c>
      <c r="U33" s="162">
        <v>5732</v>
      </c>
      <c r="V33" s="162">
        <v>4794</v>
      </c>
      <c r="W33" s="162"/>
      <c r="X33" s="162"/>
      <c r="Y33" s="162"/>
      <c r="Z33" s="162"/>
      <c r="AA33" s="162"/>
      <c r="AB33" s="162"/>
    </row>
    <row r="34" spans="1:28" s="140" customFormat="1" ht="14.25" x14ac:dyDescent="0.2">
      <c r="A34" s="163" t="s">
        <v>120</v>
      </c>
      <c r="B34" s="158"/>
      <c r="C34" s="149">
        <v>1973</v>
      </c>
      <c r="D34" s="149">
        <v>1823</v>
      </c>
      <c r="E34" s="149">
        <v>1596</v>
      </c>
      <c r="F34" s="149">
        <v>1468</v>
      </c>
      <c r="G34" s="149">
        <v>1647</v>
      </c>
      <c r="H34" s="149">
        <v>1899</v>
      </c>
      <c r="I34" s="149">
        <v>2230</v>
      </c>
      <c r="J34" s="149">
        <v>1955</v>
      </c>
      <c r="K34" s="149">
        <v>2250</v>
      </c>
      <c r="L34" s="149">
        <v>2239</v>
      </c>
      <c r="M34" s="162">
        <v>2721</v>
      </c>
      <c r="N34" s="139">
        <v>2778</v>
      </c>
      <c r="O34" s="139">
        <v>2965</v>
      </c>
      <c r="P34" s="139">
        <v>3134</v>
      </c>
      <c r="Q34" s="139">
        <v>3602</v>
      </c>
      <c r="R34" s="139">
        <v>4702</v>
      </c>
      <c r="S34" s="43">
        <v>5153</v>
      </c>
      <c r="T34" s="381">
        <v>5807</v>
      </c>
      <c r="U34" s="162">
        <v>6123</v>
      </c>
      <c r="V34" s="162">
        <v>5691</v>
      </c>
      <c r="W34" s="162"/>
      <c r="X34" s="162"/>
      <c r="Y34" s="162"/>
      <c r="Z34" s="162"/>
      <c r="AA34" s="162"/>
      <c r="AB34" s="162"/>
    </row>
    <row r="35" spans="1:28" s="140" customFormat="1" ht="14.25" x14ac:dyDescent="0.2">
      <c r="A35" s="163" t="s">
        <v>121</v>
      </c>
      <c r="B35" s="158"/>
      <c r="C35" s="149">
        <v>539</v>
      </c>
      <c r="D35" s="149">
        <v>568</v>
      </c>
      <c r="E35" s="149">
        <v>619</v>
      </c>
      <c r="F35" s="149">
        <v>590</v>
      </c>
      <c r="G35" s="149">
        <v>661</v>
      </c>
      <c r="H35" s="149">
        <v>615</v>
      </c>
      <c r="I35" s="149">
        <v>660</v>
      </c>
      <c r="J35" s="149">
        <v>775</v>
      </c>
      <c r="K35" s="149">
        <v>938</v>
      </c>
      <c r="L35" s="149">
        <v>912</v>
      </c>
      <c r="M35" s="162">
        <v>962</v>
      </c>
      <c r="N35" s="139">
        <v>1094</v>
      </c>
      <c r="O35" s="139">
        <v>1383</v>
      </c>
      <c r="P35" s="139">
        <v>1606</v>
      </c>
      <c r="Q35" s="139">
        <v>1437</v>
      </c>
      <c r="R35" s="139">
        <v>1608</v>
      </c>
      <c r="S35" s="43">
        <v>1567</v>
      </c>
      <c r="T35" s="381">
        <v>1776</v>
      </c>
      <c r="U35" s="162">
        <v>1974</v>
      </c>
      <c r="V35" s="162">
        <v>1973</v>
      </c>
      <c r="W35" s="162"/>
      <c r="X35" s="162"/>
      <c r="Y35" s="162"/>
      <c r="Z35" s="162"/>
      <c r="AA35" s="162"/>
      <c r="AB35" s="162"/>
    </row>
    <row r="36" spans="1:28" s="140" customFormat="1" ht="14.25" x14ac:dyDescent="0.2">
      <c r="A36" s="163" t="s">
        <v>122</v>
      </c>
      <c r="B36" s="158"/>
      <c r="C36" s="149">
        <v>0</v>
      </c>
      <c r="D36" s="149">
        <v>0</v>
      </c>
      <c r="E36" s="149">
        <v>0</v>
      </c>
      <c r="F36" s="149">
        <v>0</v>
      </c>
      <c r="G36" s="149">
        <v>51</v>
      </c>
      <c r="H36" s="149">
        <v>46</v>
      </c>
      <c r="I36" s="149">
        <v>43</v>
      </c>
      <c r="J36" s="149">
        <v>53</v>
      </c>
      <c r="K36" s="149">
        <v>63</v>
      </c>
      <c r="L36" s="149">
        <v>51</v>
      </c>
      <c r="M36" s="162">
        <v>49</v>
      </c>
      <c r="N36" s="139">
        <v>40</v>
      </c>
      <c r="O36" s="139">
        <v>84</v>
      </c>
      <c r="P36" s="139">
        <v>68</v>
      </c>
      <c r="Q36" s="139">
        <v>53</v>
      </c>
      <c r="R36" s="139">
        <v>92</v>
      </c>
      <c r="S36" s="43">
        <v>95</v>
      </c>
      <c r="T36" s="381">
        <v>94</v>
      </c>
      <c r="U36" s="162">
        <v>140</v>
      </c>
      <c r="V36" s="162">
        <v>140</v>
      </c>
      <c r="W36" s="162"/>
      <c r="X36" s="162"/>
      <c r="Y36" s="162"/>
      <c r="Z36" s="162"/>
      <c r="AA36" s="162"/>
      <c r="AB36" s="162"/>
    </row>
    <row r="37" spans="1:28" s="140" customFormat="1" ht="14.25" x14ac:dyDescent="0.2">
      <c r="A37" s="163" t="s">
        <v>93</v>
      </c>
      <c r="B37" s="158"/>
      <c r="C37" s="149">
        <v>6589</v>
      </c>
      <c r="D37" s="149">
        <v>7051</v>
      </c>
      <c r="E37" s="149">
        <v>6648</v>
      </c>
      <c r="F37" s="149">
        <v>6556</v>
      </c>
      <c r="G37" s="149">
        <v>5646</v>
      </c>
      <c r="H37" s="149">
        <v>5455</v>
      </c>
      <c r="I37" s="149">
        <v>5676</v>
      </c>
      <c r="J37" s="149">
        <v>5271</v>
      </c>
      <c r="K37" s="149">
        <v>6210</v>
      </c>
      <c r="L37" s="149">
        <v>5358</v>
      </c>
      <c r="M37" s="162">
        <v>5635</v>
      </c>
      <c r="N37" s="139">
        <v>6374</v>
      </c>
      <c r="O37" s="139">
        <v>7503</v>
      </c>
      <c r="P37" s="139">
        <v>7894</v>
      </c>
      <c r="Q37" s="139">
        <v>7140</v>
      </c>
      <c r="R37" s="139">
        <v>6971</v>
      </c>
      <c r="S37" s="43">
        <v>7146</v>
      </c>
      <c r="T37" s="381">
        <v>7277</v>
      </c>
      <c r="U37" s="162">
        <v>8260</v>
      </c>
      <c r="V37" s="162">
        <v>8859</v>
      </c>
      <c r="W37" s="162"/>
      <c r="X37" s="162"/>
      <c r="Y37" s="162"/>
      <c r="Z37" s="162"/>
      <c r="AA37" s="162"/>
      <c r="AB37" s="162"/>
    </row>
    <row r="38" spans="1:28" s="140" customFormat="1" ht="14.25" x14ac:dyDescent="0.2">
      <c r="A38" s="163" t="s">
        <v>90</v>
      </c>
      <c r="B38" s="158"/>
      <c r="C38" s="149">
        <v>10165</v>
      </c>
      <c r="D38" s="149">
        <v>10610</v>
      </c>
      <c r="E38" s="149">
        <v>9611</v>
      </c>
      <c r="F38" s="149">
        <v>9875</v>
      </c>
      <c r="G38" s="149">
        <v>9887</v>
      </c>
      <c r="H38" s="149">
        <v>9245</v>
      </c>
      <c r="I38" s="149">
        <v>9650</v>
      </c>
      <c r="J38" s="149">
        <v>9073</v>
      </c>
      <c r="K38" s="149">
        <v>9996</v>
      </c>
      <c r="L38" s="149">
        <v>8221</v>
      </c>
      <c r="M38" s="162">
        <v>8259</v>
      </c>
      <c r="N38" s="139">
        <v>8951</v>
      </c>
      <c r="O38" s="139">
        <v>10713</v>
      </c>
      <c r="P38" s="139">
        <v>10756</v>
      </c>
      <c r="Q38" s="139">
        <v>9058</v>
      </c>
      <c r="R38" s="139">
        <v>8703</v>
      </c>
      <c r="S38" s="43">
        <v>8977</v>
      </c>
      <c r="T38" s="381">
        <v>9119</v>
      </c>
      <c r="U38" s="162">
        <v>10649</v>
      </c>
      <c r="V38" s="162">
        <v>9668</v>
      </c>
      <c r="W38" s="162"/>
      <c r="X38" s="162"/>
      <c r="Y38" s="162"/>
      <c r="Z38" s="162"/>
      <c r="AA38" s="162"/>
      <c r="AB38" s="162"/>
    </row>
    <row r="39" spans="1:28" s="140" customFormat="1" ht="14.25" x14ac:dyDescent="0.2">
      <c r="A39" s="163" t="s">
        <v>89</v>
      </c>
      <c r="B39" s="158"/>
      <c r="C39" s="149">
        <v>71661</v>
      </c>
      <c r="D39" s="149">
        <v>70171</v>
      </c>
      <c r="E39" s="149">
        <v>60673</v>
      </c>
      <c r="F39" s="149">
        <v>58572</v>
      </c>
      <c r="G39" s="149">
        <v>60441</v>
      </c>
      <c r="H39" s="149">
        <v>64601</v>
      </c>
      <c r="I39" s="149">
        <v>67655</v>
      </c>
      <c r="J39" s="149">
        <v>72648</v>
      </c>
      <c r="K39" s="149">
        <v>94880</v>
      </c>
      <c r="L39" s="149">
        <v>96262</v>
      </c>
      <c r="M39" s="162">
        <v>103402</v>
      </c>
      <c r="N39" s="139">
        <v>110340</v>
      </c>
      <c r="O39" s="139">
        <v>118727</v>
      </c>
      <c r="P39" s="139">
        <v>110580</v>
      </c>
      <c r="Q39" s="139">
        <v>93803</v>
      </c>
      <c r="R39" s="139">
        <v>98893</v>
      </c>
      <c r="S39" s="43">
        <v>108245</v>
      </c>
      <c r="T39" s="382">
        <v>118783</v>
      </c>
      <c r="U39" s="162">
        <v>132426</v>
      </c>
      <c r="V39" s="162">
        <v>126851</v>
      </c>
      <c r="W39" s="162"/>
      <c r="X39" s="162"/>
      <c r="Y39" s="162"/>
      <c r="Z39" s="162"/>
      <c r="AA39" s="162"/>
      <c r="AB39" s="162"/>
    </row>
    <row r="40" spans="1:28" s="140" customFormat="1" ht="14.25" x14ac:dyDescent="0.2">
      <c r="A40" s="163" t="s">
        <v>123</v>
      </c>
      <c r="B40" s="158"/>
      <c r="C40" s="149">
        <v>25352</v>
      </c>
      <c r="D40" s="149">
        <v>26515</v>
      </c>
      <c r="E40" s="149">
        <v>21697</v>
      </c>
      <c r="F40" s="149">
        <v>15792</v>
      </c>
      <c r="G40" s="149">
        <v>12402</v>
      </c>
      <c r="H40" s="149">
        <v>10847</v>
      </c>
      <c r="I40" s="149">
        <v>10509</v>
      </c>
      <c r="J40" s="149">
        <v>8035</v>
      </c>
      <c r="K40" s="149">
        <v>8282</v>
      </c>
      <c r="L40" s="149">
        <v>6303</v>
      </c>
      <c r="M40" s="162">
        <v>6184</v>
      </c>
      <c r="N40" s="139">
        <v>6051</v>
      </c>
      <c r="O40" s="139">
        <v>6700</v>
      </c>
      <c r="P40" s="139">
        <v>7753</v>
      </c>
      <c r="Q40" s="139">
        <v>6456</v>
      </c>
      <c r="R40" s="139">
        <v>5443</v>
      </c>
      <c r="S40" s="43">
        <v>5476</v>
      </c>
      <c r="T40" s="382">
        <v>6928</v>
      </c>
      <c r="U40" s="162">
        <v>7800</v>
      </c>
      <c r="V40" s="162">
        <v>7313</v>
      </c>
      <c r="W40" s="162"/>
      <c r="X40" s="162"/>
      <c r="Y40" s="162"/>
      <c r="Z40" s="162"/>
      <c r="AA40" s="162"/>
      <c r="AB40" s="162"/>
    </row>
    <row r="41" spans="1:28" s="140" customFormat="1" ht="14.25" x14ac:dyDescent="0.2">
      <c r="A41" s="163" t="s">
        <v>135</v>
      </c>
      <c r="B41" s="158"/>
      <c r="C41" s="149">
        <v>16620</v>
      </c>
      <c r="D41" s="149">
        <v>13558</v>
      </c>
      <c r="E41" s="149">
        <v>13571</v>
      </c>
      <c r="F41" s="149">
        <v>14618</v>
      </c>
      <c r="G41" s="149">
        <v>16764</v>
      </c>
      <c r="H41" s="149">
        <v>18558</v>
      </c>
      <c r="I41" s="149">
        <v>17431</v>
      </c>
      <c r="J41" s="149">
        <v>18909</v>
      </c>
      <c r="K41" s="149">
        <v>19376</v>
      </c>
      <c r="L41" s="149">
        <v>19639</v>
      </c>
      <c r="M41" s="162">
        <v>20273</v>
      </c>
      <c r="N41" s="139">
        <v>23290</v>
      </c>
      <c r="O41" s="139">
        <v>37113</v>
      </c>
      <c r="P41" s="139">
        <v>43310</v>
      </c>
      <c r="Q41" s="139">
        <v>48231</v>
      </c>
      <c r="R41" s="139">
        <v>58678</v>
      </c>
      <c r="S41" s="43">
        <v>70470</v>
      </c>
      <c r="T41" s="382">
        <v>85054</v>
      </c>
      <c r="U41" s="162">
        <v>115891</v>
      </c>
      <c r="V41" s="162">
        <v>125934</v>
      </c>
      <c r="W41" s="162"/>
      <c r="X41" s="162"/>
      <c r="Y41" s="162"/>
      <c r="Z41" s="162"/>
      <c r="AA41" s="162"/>
      <c r="AB41" s="162"/>
    </row>
    <row r="42" spans="1:28" s="140" customFormat="1" ht="14.25" x14ac:dyDescent="0.2">
      <c r="A42" s="163" t="s">
        <v>100</v>
      </c>
      <c r="B42" s="158"/>
      <c r="C42" s="149">
        <v>3293</v>
      </c>
      <c r="D42" s="149">
        <v>3660</v>
      </c>
      <c r="E42" s="149">
        <v>3519</v>
      </c>
      <c r="F42" s="149">
        <v>3228</v>
      </c>
      <c r="G42" s="149">
        <v>2802</v>
      </c>
      <c r="H42" s="149">
        <v>2783</v>
      </c>
      <c r="I42" s="149">
        <v>2732</v>
      </c>
      <c r="J42" s="149">
        <v>2555</v>
      </c>
      <c r="K42" s="149">
        <v>2841</v>
      </c>
      <c r="L42" s="149">
        <v>2146</v>
      </c>
      <c r="M42" s="162">
        <v>2234</v>
      </c>
      <c r="N42" s="139">
        <v>2331</v>
      </c>
      <c r="O42" s="139">
        <v>2569</v>
      </c>
      <c r="P42" s="139">
        <v>2758</v>
      </c>
      <c r="Q42" s="139">
        <v>2385</v>
      </c>
      <c r="R42" s="139">
        <v>2240</v>
      </c>
      <c r="S42" s="43">
        <v>2284</v>
      </c>
      <c r="T42" s="382">
        <v>2272</v>
      </c>
      <c r="U42" s="162">
        <v>2764</v>
      </c>
      <c r="V42" s="162">
        <v>2915</v>
      </c>
      <c r="W42" s="162"/>
      <c r="X42" s="162"/>
      <c r="Y42" s="162"/>
      <c r="Z42" s="162"/>
      <c r="AA42" s="162"/>
      <c r="AB42" s="162"/>
    </row>
    <row r="43" spans="1:28" s="140" customFormat="1" ht="14.25" x14ac:dyDescent="0.2">
      <c r="A43" s="163" t="s">
        <v>124</v>
      </c>
      <c r="B43" s="158"/>
      <c r="C43" s="149">
        <v>6167</v>
      </c>
      <c r="D43" s="149">
        <v>6118</v>
      </c>
      <c r="E43" s="149">
        <v>5897</v>
      </c>
      <c r="F43" s="149">
        <v>6727</v>
      </c>
      <c r="G43" s="149">
        <v>8621</v>
      </c>
      <c r="H43" s="149">
        <v>9809</v>
      </c>
      <c r="I43" s="149">
        <v>9725</v>
      </c>
      <c r="J43" s="149">
        <v>9422</v>
      </c>
      <c r="K43" s="149">
        <v>10067</v>
      </c>
      <c r="L43" s="149">
        <v>8978</v>
      </c>
      <c r="M43" s="162">
        <v>9225</v>
      </c>
      <c r="N43" s="139">
        <v>8223</v>
      </c>
      <c r="O43" s="139">
        <v>9212</v>
      </c>
      <c r="P43" s="139">
        <v>7930</v>
      </c>
      <c r="Q43" s="139">
        <v>7173</v>
      </c>
      <c r="R43" s="139">
        <v>7598</v>
      </c>
      <c r="S43" s="43">
        <v>8460</v>
      </c>
      <c r="T43" s="382">
        <v>9750</v>
      </c>
      <c r="U43" s="162">
        <v>11119</v>
      </c>
      <c r="V43" s="162">
        <v>10199</v>
      </c>
      <c r="W43" s="162"/>
      <c r="X43" s="162"/>
      <c r="Y43" s="162"/>
      <c r="Z43" s="162"/>
      <c r="AA43" s="162"/>
      <c r="AB43" s="162"/>
    </row>
    <row r="44" spans="1:28" s="140" customFormat="1" ht="14.25" x14ac:dyDescent="0.2">
      <c r="A44" s="163" t="s">
        <v>125</v>
      </c>
      <c r="B44" s="158"/>
      <c r="C44" s="149">
        <v>2447</v>
      </c>
      <c r="D44" s="149">
        <v>2276</v>
      </c>
      <c r="E44" s="149">
        <v>2158</v>
      </c>
      <c r="F44" s="149">
        <v>1914</v>
      </c>
      <c r="G44" s="149">
        <v>1888</v>
      </c>
      <c r="H44" s="149">
        <v>2406</v>
      </c>
      <c r="I44" s="149">
        <v>2373</v>
      </c>
      <c r="J44" s="149">
        <v>2226</v>
      </c>
      <c r="K44" s="149">
        <v>2337</v>
      </c>
      <c r="L44" s="149">
        <v>1561</v>
      </c>
      <c r="M44" s="162">
        <v>1208</v>
      </c>
      <c r="N44" s="139">
        <v>1257</v>
      </c>
      <c r="O44" s="139">
        <v>1676</v>
      </c>
      <c r="P44" s="139">
        <v>1826</v>
      </c>
      <c r="Q44" s="139">
        <v>1566</v>
      </c>
      <c r="R44" s="139">
        <v>1886</v>
      </c>
      <c r="S44" s="43">
        <v>2609</v>
      </c>
      <c r="T44" s="382">
        <v>3388</v>
      </c>
      <c r="U44" s="162">
        <v>3846</v>
      </c>
      <c r="V44" s="162">
        <v>3662</v>
      </c>
      <c r="W44" s="162"/>
      <c r="X44" s="162"/>
      <c r="Y44" s="162"/>
      <c r="Z44" s="162"/>
      <c r="AA44" s="162"/>
      <c r="AB44" s="162"/>
    </row>
    <row r="45" spans="1:28" s="140" customFormat="1" ht="14.25" x14ac:dyDescent="0.2">
      <c r="A45" s="163" t="s">
        <v>92</v>
      </c>
      <c r="B45" s="158"/>
      <c r="C45" s="149">
        <v>8215</v>
      </c>
      <c r="D45" s="149">
        <v>9248</v>
      </c>
      <c r="E45" s="149">
        <v>8848</v>
      </c>
      <c r="F45" s="149">
        <v>9660</v>
      </c>
      <c r="G45" s="149">
        <v>9370</v>
      </c>
      <c r="H45" s="149">
        <v>9632</v>
      </c>
      <c r="I45" s="149">
        <v>9914</v>
      </c>
      <c r="J45" s="149">
        <v>9467</v>
      </c>
      <c r="K45" s="149">
        <v>10814</v>
      </c>
      <c r="L45" s="149">
        <v>8742</v>
      </c>
      <c r="M45" s="162">
        <v>8585</v>
      </c>
      <c r="N45" s="139">
        <v>8132</v>
      </c>
      <c r="O45" s="139">
        <v>10368</v>
      </c>
      <c r="P45" s="139">
        <v>10782</v>
      </c>
      <c r="Q45" s="139">
        <v>9366</v>
      </c>
      <c r="R45" s="139">
        <v>9322</v>
      </c>
      <c r="S45" s="43">
        <v>11147</v>
      </c>
      <c r="T45" s="382">
        <v>14349</v>
      </c>
      <c r="U45" s="162">
        <v>17996</v>
      </c>
      <c r="V45" s="162">
        <v>18246</v>
      </c>
      <c r="W45" s="162"/>
      <c r="X45" s="162"/>
      <c r="Y45" s="162"/>
      <c r="Z45" s="162"/>
      <c r="AA45" s="162"/>
      <c r="AB45" s="162"/>
    </row>
    <row r="46" spans="1:28" s="140" customFormat="1" ht="14.25" x14ac:dyDescent="0.2">
      <c r="A46" s="163" t="s">
        <v>104</v>
      </c>
      <c r="B46" s="158"/>
      <c r="C46" s="149">
        <v>8366</v>
      </c>
      <c r="D46" s="149">
        <v>8181</v>
      </c>
      <c r="E46" s="149">
        <v>6930</v>
      </c>
      <c r="F46" s="149">
        <v>7293</v>
      </c>
      <c r="G46" s="149">
        <v>8747</v>
      </c>
      <c r="H46" s="149">
        <v>8635</v>
      </c>
      <c r="I46" s="149">
        <v>9003</v>
      </c>
      <c r="J46" s="149">
        <v>8199</v>
      </c>
      <c r="K46" s="149">
        <v>8160</v>
      </c>
      <c r="L46" s="149">
        <v>6149</v>
      </c>
      <c r="M46" s="162">
        <v>6228</v>
      </c>
      <c r="N46" s="139">
        <v>5684</v>
      </c>
      <c r="O46" s="139">
        <v>7096</v>
      </c>
      <c r="P46" s="139">
        <v>6608</v>
      </c>
      <c r="Q46" s="139">
        <v>5187</v>
      </c>
      <c r="R46" s="139">
        <v>5025</v>
      </c>
      <c r="S46" s="43">
        <v>5533</v>
      </c>
      <c r="T46" s="382">
        <v>6553</v>
      </c>
      <c r="U46" s="162">
        <v>7932</v>
      </c>
      <c r="V46" s="162">
        <v>7795</v>
      </c>
      <c r="W46" s="162"/>
      <c r="X46" s="162"/>
      <c r="Y46" s="162"/>
      <c r="Z46" s="162"/>
      <c r="AA46" s="162"/>
      <c r="AB46" s="162"/>
    </row>
    <row r="47" spans="1:28" s="140" customFormat="1" ht="14.25" x14ac:dyDescent="0.2">
      <c r="A47" s="163" t="s">
        <v>126</v>
      </c>
      <c r="B47" s="158"/>
      <c r="C47" s="149">
        <v>16994</v>
      </c>
      <c r="D47" s="149">
        <v>15105</v>
      </c>
      <c r="E47" s="149">
        <v>12190</v>
      </c>
      <c r="F47" s="149">
        <v>12492</v>
      </c>
      <c r="G47" s="149">
        <v>14232</v>
      </c>
      <c r="H47" s="149">
        <v>14988</v>
      </c>
      <c r="I47" s="149">
        <v>15642</v>
      </c>
      <c r="J47" s="149">
        <v>14776</v>
      </c>
      <c r="K47" s="149">
        <v>16254</v>
      </c>
      <c r="L47" s="149">
        <v>15475</v>
      </c>
      <c r="M47" s="162">
        <v>14618</v>
      </c>
      <c r="N47" s="139">
        <v>16704</v>
      </c>
      <c r="O47" s="139">
        <v>21365</v>
      </c>
      <c r="P47" s="139">
        <v>22083</v>
      </c>
      <c r="Q47" s="139">
        <v>20425</v>
      </c>
      <c r="R47" s="139">
        <v>24106</v>
      </c>
      <c r="S47" s="43">
        <v>27727</v>
      </c>
      <c r="T47" s="382">
        <v>33713</v>
      </c>
      <c r="U47" s="162">
        <v>39931</v>
      </c>
      <c r="V47" s="162">
        <v>37241</v>
      </c>
      <c r="W47" s="162"/>
      <c r="X47" s="162"/>
      <c r="Y47" s="162"/>
      <c r="Z47" s="162"/>
      <c r="AA47" s="162"/>
      <c r="AB47" s="162"/>
    </row>
    <row r="48" spans="1:28" s="140" customFormat="1" ht="14.25" x14ac:dyDescent="0.2">
      <c r="A48" s="163" t="s">
        <v>91</v>
      </c>
      <c r="B48" s="151"/>
      <c r="C48" s="149">
        <v>15653</v>
      </c>
      <c r="D48" s="149">
        <v>15299</v>
      </c>
      <c r="E48" s="149">
        <v>13650</v>
      </c>
      <c r="F48" s="149">
        <v>13093</v>
      </c>
      <c r="G48" s="149">
        <v>10758</v>
      </c>
      <c r="H48" s="149">
        <v>10609</v>
      </c>
      <c r="I48" s="149">
        <v>10856</v>
      </c>
      <c r="J48" s="149">
        <v>9286</v>
      </c>
      <c r="K48" s="149">
        <v>10687</v>
      </c>
      <c r="L48" s="149">
        <v>8384</v>
      </c>
      <c r="M48" s="162">
        <v>7924</v>
      </c>
      <c r="N48" s="139">
        <v>7946</v>
      </c>
      <c r="O48" s="139">
        <v>9593</v>
      </c>
      <c r="P48" s="139">
        <v>10124</v>
      </c>
      <c r="Q48" s="139">
        <v>8729</v>
      </c>
      <c r="R48" s="139">
        <v>7806</v>
      </c>
      <c r="S48" s="43">
        <v>7704</v>
      </c>
      <c r="T48" s="382">
        <v>8530</v>
      </c>
      <c r="U48" s="162">
        <v>10527</v>
      </c>
      <c r="V48" s="162">
        <v>10772</v>
      </c>
      <c r="W48" s="162"/>
      <c r="X48" s="162"/>
      <c r="Y48" s="162"/>
      <c r="Z48" s="162"/>
      <c r="AA48" s="162"/>
      <c r="AB48" s="162"/>
    </row>
    <row r="49" spans="1:258" s="140" customFormat="1" ht="14.25" x14ac:dyDescent="0.2">
      <c r="A49" s="163" t="s">
        <v>127</v>
      </c>
      <c r="B49" s="158"/>
      <c r="C49" s="149">
        <v>0</v>
      </c>
      <c r="D49" s="149">
        <v>0</v>
      </c>
      <c r="E49" s="149">
        <v>0</v>
      </c>
      <c r="F49" s="149">
        <v>0</v>
      </c>
      <c r="G49" s="149">
        <v>118</v>
      </c>
      <c r="H49" s="149">
        <v>121</v>
      </c>
      <c r="I49" s="149">
        <v>122</v>
      </c>
      <c r="J49" s="149">
        <v>162</v>
      </c>
      <c r="K49" s="149">
        <v>150</v>
      </c>
      <c r="L49" s="149">
        <v>81</v>
      </c>
      <c r="M49" s="162">
        <v>111</v>
      </c>
      <c r="N49" s="139">
        <v>133</v>
      </c>
      <c r="O49" s="139">
        <v>167</v>
      </c>
      <c r="P49" s="139">
        <v>160</v>
      </c>
      <c r="Q49" s="139">
        <v>157</v>
      </c>
      <c r="R49" s="139">
        <v>142</v>
      </c>
      <c r="S49" s="43">
        <v>142</v>
      </c>
      <c r="T49" s="382">
        <v>241</v>
      </c>
      <c r="U49" s="162">
        <v>347</v>
      </c>
      <c r="V49" s="162">
        <v>322</v>
      </c>
      <c r="W49" s="162"/>
      <c r="X49" s="162"/>
      <c r="Y49" s="162"/>
      <c r="Z49" s="162"/>
      <c r="AA49" s="162"/>
      <c r="AB49" s="162"/>
    </row>
    <row r="50" spans="1:258" s="140" customFormat="1" ht="14.25" x14ac:dyDescent="0.2">
      <c r="A50" s="164"/>
      <c r="B50" s="158"/>
      <c r="C50" s="149"/>
      <c r="D50" s="149"/>
      <c r="E50" s="149"/>
      <c r="F50" s="149"/>
      <c r="G50" s="149"/>
      <c r="H50" s="149"/>
      <c r="I50" s="149"/>
      <c r="J50" s="149"/>
      <c r="K50" s="149"/>
      <c r="L50" s="149"/>
      <c r="M50" s="149"/>
      <c r="N50" s="149"/>
      <c r="O50" s="149"/>
      <c r="P50" s="149"/>
      <c r="Q50" s="167"/>
      <c r="R50" s="162"/>
      <c r="S50" s="162"/>
      <c r="T50" s="162"/>
      <c r="U50" s="162"/>
      <c r="V50" s="162"/>
      <c r="W50" s="162"/>
      <c r="X50" s="162"/>
      <c r="Y50" s="162"/>
      <c r="Z50" s="162"/>
      <c r="AA50" s="162"/>
      <c r="AB50" s="162"/>
    </row>
    <row r="51" spans="1:258" s="140" customFormat="1" ht="14.25" x14ac:dyDescent="0.2">
      <c r="A51" s="163" t="s">
        <v>247</v>
      </c>
      <c r="B51" s="158"/>
      <c r="C51" s="162">
        <v>137647</v>
      </c>
      <c r="D51" s="162">
        <v>204734</v>
      </c>
      <c r="E51" s="162">
        <v>215361</v>
      </c>
      <c r="F51" s="162">
        <v>149629</v>
      </c>
      <c r="G51" s="162">
        <v>173095</v>
      </c>
      <c r="H51" s="162">
        <v>111386</v>
      </c>
      <c r="I51" s="162">
        <v>112267</v>
      </c>
      <c r="J51" s="162">
        <v>99846</v>
      </c>
      <c r="K51" s="162">
        <v>98790</v>
      </c>
      <c r="L51" s="162">
        <v>83898</v>
      </c>
      <c r="M51" s="162">
        <v>75957</v>
      </c>
      <c r="N51" s="162">
        <v>70573</v>
      </c>
      <c r="O51" s="162">
        <v>86352</v>
      </c>
      <c r="P51" s="162">
        <v>87784</v>
      </c>
      <c r="Q51" s="162">
        <v>83323</v>
      </c>
      <c r="R51" s="162">
        <v>82189</v>
      </c>
      <c r="S51" s="162">
        <v>84097</v>
      </c>
      <c r="T51" s="162">
        <v>98425</v>
      </c>
      <c r="U51" s="162">
        <v>106080</v>
      </c>
      <c r="V51" s="162">
        <v>154822</v>
      </c>
      <c r="W51" s="162"/>
      <c r="X51" s="162"/>
      <c r="Y51" s="162"/>
      <c r="Z51" s="162"/>
      <c r="AA51" s="162"/>
      <c r="AB51" s="162"/>
    </row>
    <row r="52" spans="1:258" s="140" customFormat="1" ht="14.25" x14ac:dyDescent="0.2">
      <c r="A52" s="163"/>
      <c r="B52" s="158"/>
      <c r="C52" s="149"/>
      <c r="D52" s="149"/>
      <c r="E52" s="149"/>
      <c r="F52" s="149"/>
      <c r="G52" s="149"/>
      <c r="H52" s="149"/>
      <c r="I52" s="149"/>
      <c r="J52" s="149"/>
      <c r="K52" s="149"/>
      <c r="L52" s="149"/>
      <c r="M52" s="162"/>
      <c r="N52" s="139"/>
      <c r="O52" s="139"/>
      <c r="P52" s="149"/>
      <c r="Q52" s="167"/>
      <c r="R52" s="162"/>
      <c r="S52" s="162"/>
      <c r="T52" s="162"/>
      <c r="U52" s="162"/>
      <c r="V52" s="162"/>
      <c r="W52" s="162"/>
      <c r="X52" s="162"/>
      <c r="Y52" s="162"/>
      <c r="Z52" s="162"/>
      <c r="AA52" s="162"/>
      <c r="AB52" s="162"/>
    </row>
    <row r="53" spans="1:258" s="155" customFormat="1" ht="15" customHeight="1" x14ac:dyDescent="0.2">
      <c r="A53" s="166" t="s">
        <v>141</v>
      </c>
      <c r="B53" s="151"/>
      <c r="C53" s="167">
        <v>21809</v>
      </c>
      <c r="D53" s="167">
        <v>23350</v>
      </c>
      <c r="E53" s="167">
        <v>26068</v>
      </c>
      <c r="F53" s="167">
        <v>22578</v>
      </c>
      <c r="G53" s="167">
        <v>22011</v>
      </c>
      <c r="H53" s="167">
        <v>19851</v>
      </c>
      <c r="I53" s="167">
        <v>20502</v>
      </c>
      <c r="J53" s="167">
        <v>20275</v>
      </c>
      <c r="K53" s="167">
        <v>21524</v>
      </c>
      <c r="L53" s="167">
        <v>18750</v>
      </c>
      <c r="M53" s="167">
        <v>16858</v>
      </c>
      <c r="N53" s="167">
        <v>15475</v>
      </c>
      <c r="O53" s="167">
        <v>18845</v>
      </c>
      <c r="P53" s="167">
        <v>18761</v>
      </c>
      <c r="Q53" s="167">
        <v>16723</v>
      </c>
      <c r="R53" s="167">
        <v>15529</v>
      </c>
      <c r="S53" s="44">
        <v>15877</v>
      </c>
      <c r="T53" s="388">
        <v>18320</v>
      </c>
      <c r="U53" s="167">
        <v>22301</v>
      </c>
      <c r="V53" s="167">
        <v>28811</v>
      </c>
      <c r="W53" s="167"/>
      <c r="X53" s="167"/>
      <c r="Y53" s="167"/>
      <c r="Z53" s="167"/>
      <c r="AA53" s="167"/>
      <c r="AB53" s="167"/>
      <c r="AC53" s="167"/>
      <c r="AD53" s="167"/>
      <c r="AE53" s="167"/>
      <c r="AF53" s="167"/>
      <c r="AG53" s="167"/>
      <c r="AH53" s="167"/>
      <c r="AI53" s="167"/>
      <c r="AJ53" s="167"/>
      <c r="AK53" s="167"/>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c r="BV53" s="167"/>
      <c r="BW53" s="167"/>
      <c r="BX53" s="167"/>
      <c r="BY53" s="167"/>
      <c r="BZ53" s="167"/>
      <c r="CA53" s="167"/>
      <c r="CB53" s="167"/>
      <c r="CC53" s="167"/>
      <c r="CD53" s="167"/>
      <c r="CE53" s="167"/>
      <c r="CF53" s="167"/>
      <c r="CG53" s="167"/>
      <c r="CH53" s="167"/>
      <c r="CI53" s="167"/>
      <c r="CJ53" s="167"/>
      <c r="CK53" s="167"/>
      <c r="CL53" s="167"/>
      <c r="CM53" s="167"/>
      <c r="CN53" s="167"/>
      <c r="CO53" s="167"/>
      <c r="CP53" s="167"/>
      <c r="CQ53" s="167"/>
      <c r="CR53" s="167"/>
      <c r="CS53" s="167"/>
      <c r="CT53" s="167"/>
      <c r="CU53" s="167"/>
      <c r="CV53" s="167"/>
      <c r="CW53" s="167"/>
      <c r="CX53" s="167"/>
      <c r="CY53" s="167"/>
      <c r="CZ53" s="167"/>
      <c r="DA53" s="167"/>
      <c r="DB53" s="167"/>
      <c r="DC53" s="167"/>
      <c r="DD53" s="167"/>
      <c r="DE53" s="167"/>
      <c r="DF53" s="167"/>
      <c r="DG53" s="167"/>
      <c r="DH53" s="167"/>
      <c r="DI53" s="167"/>
      <c r="DJ53" s="167"/>
      <c r="DK53" s="167"/>
      <c r="DL53" s="167"/>
      <c r="DM53" s="167"/>
      <c r="DN53" s="167"/>
      <c r="DO53" s="167"/>
      <c r="DP53" s="167"/>
      <c r="DQ53" s="167"/>
      <c r="DR53" s="167"/>
      <c r="DS53" s="167"/>
      <c r="DT53" s="167"/>
      <c r="DU53" s="167"/>
      <c r="DV53" s="167"/>
      <c r="DW53" s="167"/>
      <c r="DX53" s="167"/>
      <c r="DY53" s="167"/>
      <c r="DZ53" s="167"/>
      <c r="EA53" s="167"/>
      <c r="EB53" s="167"/>
      <c r="EC53" s="167"/>
      <c r="ED53" s="167"/>
      <c r="EE53" s="167"/>
      <c r="EF53" s="167"/>
      <c r="EG53" s="167"/>
      <c r="EH53" s="167"/>
      <c r="EI53" s="167"/>
      <c r="EJ53" s="167"/>
      <c r="EK53" s="167"/>
      <c r="EL53" s="167"/>
      <c r="EM53" s="167"/>
      <c r="EN53" s="167"/>
      <c r="EO53" s="167"/>
      <c r="EP53" s="167"/>
      <c r="EQ53" s="167"/>
      <c r="ER53" s="167"/>
      <c r="ES53" s="167"/>
      <c r="ET53" s="167"/>
      <c r="EU53" s="167"/>
      <c r="EV53" s="167"/>
      <c r="EW53" s="167"/>
      <c r="EX53" s="167"/>
      <c r="EY53" s="167"/>
      <c r="EZ53" s="167"/>
      <c r="FA53" s="167"/>
      <c r="FB53" s="167"/>
      <c r="FC53" s="167"/>
      <c r="FD53" s="167"/>
      <c r="FE53" s="167"/>
      <c r="FF53" s="167"/>
      <c r="FG53" s="167"/>
      <c r="FH53" s="167"/>
      <c r="FI53" s="167"/>
      <c r="FJ53" s="167"/>
      <c r="FK53" s="167"/>
      <c r="FL53" s="167"/>
      <c r="FM53" s="167"/>
      <c r="FN53" s="167"/>
      <c r="FO53" s="167"/>
      <c r="FP53" s="167"/>
      <c r="FQ53" s="167"/>
      <c r="FR53" s="167"/>
      <c r="FS53" s="167"/>
      <c r="FT53" s="167"/>
      <c r="FU53" s="167"/>
      <c r="FV53" s="167"/>
      <c r="FW53" s="167"/>
      <c r="FX53" s="167"/>
      <c r="FY53" s="167"/>
      <c r="FZ53" s="167"/>
      <c r="GA53" s="167"/>
      <c r="GB53" s="167"/>
      <c r="GC53" s="167"/>
      <c r="GD53" s="167"/>
      <c r="GE53" s="167"/>
      <c r="GF53" s="167"/>
      <c r="GG53" s="167"/>
      <c r="GH53" s="167"/>
      <c r="GI53" s="167"/>
      <c r="GJ53" s="167"/>
      <c r="GK53" s="167"/>
      <c r="GL53" s="167"/>
      <c r="GM53" s="167"/>
      <c r="GN53" s="167"/>
      <c r="GO53" s="167"/>
      <c r="GP53" s="167"/>
      <c r="GQ53" s="167"/>
      <c r="GR53" s="167"/>
      <c r="GS53" s="167"/>
      <c r="GT53" s="167"/>
      <c r="GU53" s="167"/>
      <c r="GV53" s="167"/>
      <c r="GW53" s="167"/>
      <c r="GX53" s="167"/>
      <c r="GY53" s="167"/>
      <c r="GZ53" s="167"/>
      <c r="HA53" s="167"/>
      <c r="HB53" s="167"/>
      <c r="HC53" s="167"/>
      <c r="HD53" s="167"/>
      <c r="HE53" s="167"/>
      <c r="HF53" s="167"/>
      <c r="HG53" s="167"/>
      <c r="HH53" s="167"/>
      <c r="HI53" s="167"/>
      <c r="HJ53" s="167"/>
      <c r="HK53" s="167"/>
      <c r="HL53" s="167"/>
      <c r="HM53" s="167"/>
      <c r="HN53" s="167"/>
      <c r="HO53" s="167"/>
      <c r="HP53" s="167"/>
      <c r="HQ53" s="167"/>
      <c r="HR53" s="167"/>
      <c r="HS53" s="167"/>
      <c r="HT53" s="167"/>
      <c r="HU53" s="167"/>
      <c r="HV53" s="167"/>
      <c r="HW53" s="167"/>
      <c r="HX53" s="167"/>
      <c r="HY53" s="167"/>
      <c r="HZ53" s="167"/>
      <c r="IA53" s="167"/>
      <c r="IB53" s="167"/>
      <c r="IC53" s="167"/>
      <c r="ID53" s="167"/>
      <c r="IE53" s="167"/>
      <c r="IF53" s="167"/>
      <c r="IG53" s="167"/>
      <c r="IH53" s="167"/>
      <c r="II53" s="167"/>
      <c r="IJ53" s="167"/>
      <c r="IK53" s="167"/>
      <c r="IL53" s="167"/>
      <c r="IM53" s="167"/>
      <c r="IN53" s="167"/>
      <c r="IO53" s="167"/>
      <c r="IP53" s="167"/>
      <c r="IQ53" s="167"/>
      <c r="IR53" s="167"/>
      <c r="IS53" s="167"/>
      <c r="IT53" s="167"/>
      <c r="IU53" s="167"/>
      <c r="IV53" s="167"/>
      <c r="IW53" s="167"/>
      <c r="IX53" s="167"/>
    </row>
    <row r="54" spans="1:258" s="155" customFormat="1" ht="15" customHeight="1" x14ac:dyDescent="0.2">
      <c r="A54" s="166"/>
      <c r="B54" s="158"/>
      <c r="C54" s="167"/>
      <c r="D54" s="167"/>
      <c r="E54" s="167"/>
      <c r="F54" s="167"/>
      <c r="G54" s="167"/>
      <c r="H54" s="167"/>
      <c r="I54" s="167"/>
      <c r="J54" s="167"/>
      <c r="K54" s="167"/>
      <c r="L54" s="167"/>
      <c r="M54" s="167"/>
      <c r="N54" s="167"/>
      <c r="O54" s="167"/>
      <c r="P54" s="167"/>
      <c r="Q54" s="167"/>
      <c r="R54" s="167"/>
      <c r="S54" s="167"/>
      <c r="T54" s="167"/>
      <c r="U54" s="167"/>
      <c r="V54" s="167"/>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c r="BV54" s="167"/>
      <c r="BW54" s="167"/>
      <c r="BX54" s="167"/>
      <c r="BY54" s="167"/>
      <c r="BZ54" s="167"/>
      <c r="CA54" s="167"/>
      <c r="CB54" s="167"/>
      <c r="CC54" s="167"/>
      <c r="CD54" s="167"/>
      <c r="CE54" s="167"/>
      <c r="CF54" s="167"/>
      <c r="CG54" s="167"/>
      <c r="CH54" s="167"/>
      <c r="CI54" s="167"/>
      <c r="CJ54" s="167"/>
      <c r="CK54" s="167"/>
      <c r="CL54" s="167"/>
      <c r="CM54" s="167"/>
      <c r="CN54" s="167"/>
      <c r="CO54" s="167"/>
      <c r="CP54" s="167"/>
      <c r="CQ54" s="167"/>
      <c r="CR54" s="167"/>
      <c r="CS54" s="167"/>
      <c r="CT54" s="167"/>
      <c r="CU54" s="167"/>
      <c r="CV54" s="167"/>
      <c r="CW54" s="167"/>
      <c r="CX54" s="167"/>
      <c r="CY54" s="167"/>
      <c r="CZ54" s="167"/>
      <c r="DA54" s="167"/>
      <c r="DB54" s="167"/>
      <c r="DC54" s="167"/>
      <c r="DD54" s="167"/>
      <c r="DE54" s="167"/>
      <c r="DF54" s="167"/>
      <c r="DG54" s="167"/>
      <c r="DH54" s="167"/>
      <c r="DI54" s="167"/>
      <c r="DJ54" s="167"/>
      <c r="DK54" s="167"/>
      <c r="DL54" s="167"/>
      <c r="DM54" s="167"/>
      <c r="DN54" s="167"/>
      <c r="DO54" s="167"/>
      <c r="DP54" s="167"/>
      <c r="DQ54" s="167"/>
      <c r="DR54" s="167"/>
      <c r="DS54" s="167"/>
      <c r="DT54" s="167"/>
      <c r="DU54" s="167"/>
      <c r="DV54" s="167"/>
      <c r="DW54" s="167"/>
      <c r="DX54" s="167"/>
      <c r="DY54" s="167"/>
      <c r="DZ54" s="167"/>
      <c r="EA54" s="167"/>
      <c r="EB54" s="167"/>
      <c r="EC54" s="167"/>
      <c r="ED54" s="167"/>
      <c r="EE54" s="167"/>
      <c r="EF54" s="167"/>
      <c r="EG54" s="167"/>
      <c r="EH54" s="167"/>
      <c r="EI54" s="167"/>
      <c r="EJ54" s="167"/>
      <c r="EK54" s="167"/>
      <c r="EL54" s="167"/>
      <c r="EM54" s="167"/>
      <c r="EN54" s="167"/>
      <c r="EO54" s="167"/>
      <c r="EP54" s="167"/>
      <c r="EQ54" s="167"/>
      <c r="ER54" s="167"/>
      <c r="ES54" s="167"/>
      <c r="ET54" s="167"/>
      <c r="EU54" s="167"/>
      <c r="EV54" s="167"/>
      <c r="EW54" s="167"/>
      <c r="EX54" s="167"/>
      <c r="EY54" s="167"/>
      <c r="EZ54" s="167"/>
      <c r="FA54" s="167"/>
      <c r="FB54" s="167"/>
      <c r="FC54" s="167"/>
      <c r="FD54" s="167"/>
      <c r="FE54" s="167"/>
      <c r="FF54" s="167"/>
      <c r="FG54" s="167"/>
      <c r="FH54" s="167"/>
      <c r="FI54" s="167"/>
      <c r="FJ54" s="167"/>
      <c r="FK54" s="167"/>
      <c r="FL54" s="167"/>
      <c r="FM54" s="167"/>
      <c r="FN54" s="167"/>
      <c r="FO54" s="167"/>
      <c r="FP54" s="167"/>
      <c r="FQ54" s="167"/>
      <c r="FR54" s="167"/>
      <c r="FS54" s="167"/>
      <c r="FT54" s="167"/>
      <c r="FU54" s="167"/>
      <c r="FV54" s="167"/>
      <c r="FW54" s="167"/>
      <c r="FX54" s="167"/>
      <c r="FY54" s="167"/>
      <c r="FZ54" s="167"/>
      <c r="GA54" s="167"/>
      <c r="GB54" s="167"/>
      <c r="GC54" s="167"/>
      <c r="GD54" s="167"/>
      <c r="GE54" s="167"/>
      <c r="GF54" s="167"/>
      <c r="GG54" s="167"/>
      <c r="GH54" s="167"/>
      <c r="GI54" s="167"/>
      <c r="GJ54" s="167"/>
      <c r="GK54" s="167"/>
      <c r="GL54" s="167"/>
      <c r="GM54" s="167"/>
      <c r="GN54" s="167"/>
      <c r="GO54" s="167"/>
      <c r="GP54" s="167"/>
      <c r="GQ54" s="167"/>
      <c r="GR54" s="167"/>
      <c r="GS54" s="167"/>
      <c r="GT54" s="167"/>
      <c r="GU54" s="167"/>
      <c r="GV54" s="167"/>
      <c r="GW54" s="167"/>
      <c r="GX54" s="167"/>
      <c r="GY54" s="167"/>
      <c r="GZ54" s="167"/>
      <c r="HA54" s="167"/>
      <c r="HB54" s="167"/>
      <c r="HC54" s="167"/>
      <c r="HD54" s="167"/>
      <c r="HE54" s="167"/>
      <c r="HF54" s="167"/>
      <c r="HG54" s="167"/>
      <c r="HH54" s="167"/>
      <c r="HI54" s="167"/>
      <c r="HJ54" s="167"/>
      <c r="HK54" s="167"/>
      <c r="HL54" s="167"/>
      <c r="HM54" s="167"/>
      <c r="HN54" s="167"/>
      <c r="HO54" s="167"/>
      <c r="HP54" s="167"/>
      <c r="HQ54" s="167"/>
      <c r="HR54" s="167"/>
      <c r="HS54" s="167"/>
      <c r="HT54" s="167"/>
      <c r="HU54" s="167"/>
      <c r="HV54" s="167"/>
      <c r="HW54" s="167"/>
      <c r="HX54" s="167"/>
      <c r="HY54" s="167"/>
      <c r="HZ54" s="167"/>
      <c r="IA54" s="167"/>
      <c r="IB54" s="167"/>
      <c r="IC54" s="167"/>
      <c r="ID54" s="167"/>
      <c r="IE54" s="167"/>
      <c r="IF54" s="167"/>
      <c r="IG54" s="167"/>
      <c r="IH54" s="167"/>
      <c r="II54" s="167"/>
      <c r="IJ54" s="167"/>
      <c r="IK54" s="167"/>
      <c r="IL54" s="167"/>
      <c r="IM54" s="167"/>
      <c r="IN54" s="167"/>
      <c r="IO54" s="167"/>
      <c r="IP54" s="167"/>
      <c r="IQ54" s="167"/>
      <c r="IR54" s="167"/>
      <c r="IS54" s="167"/>
      <c r="IT54" s="167"/>
      <c r="IU54" s="167"/>
      <c r="IV54" s="167"/>
      <c r="IW54" s="167"/>
      <c r="IX54" s="167"/>
    </row>
    <row r="55" spans="1:258" s="155" customFormat="1" ht="14.25" x14ac:dyDescent="0.2">
      <c r="A55" s="166" t="s">
        <v>164</v>
      </c>
      <c r="B55" s="151"/>
      <c r="C55" s="167">
        <v>25588</v>
      </c>
      <c r="D55" s="167">
        <v>32383</v>
      </c>
      <c r="E55" s="167">
        <v>40649</v>
      </c>
      <c r="F55" s="167">
        <v>39323</v>
      </c>
      <c r="G55" s="167">
        <v>33411</v>
      </c>
      <c r="H55" s="167">
        <v>29327</v>
      </c>
      <c r="I55" s="167">
        <v>27210</v>
      </c>
      <c r="J55" s="167">
        <v>26849</v>
      </c>
      <c r="K55" s="167">
        <v>29021</v>
      </c>
      <c r="L55" s="167">
        <v>27997</v>
      </c>
      <c r="M55" s="167">
        <v>28276</v>
      </c>
      <c r="N55" s="167">
        <v>29868</v>
      </c>
      <c r="O55" s="167">
        <v>38496</v>
      </c>
      <c r="P55" s="167">
        <v>40508</v>
      </c>
      <c r="Q55" s="167">
        <v>36471</v>
      </c>
      <c r="R55" s="167">
        <v>33492</v>
      </c>
      <c r="S55" s="44">
        <v>32985</v>
      </c>
      <c r="T55" s="384">
        <v>36188</v>
      </c>
      <c r="U55" s="167">
        <v>37897</v>
      </c>
      <c r="V55" s="167">
        <v>39446</v>
      </c>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c r="BV55" s="167"/>
      <c r="BW55" s="167"/>
      <c r="BX55" s="167"/>
      <c r="BY55" s="167"/>
      <c r="BZ55" s="167"/>
      <c r="CA55" s="167"/>
      <c r="CB55" s="167"/>
      <c r="CC55" s="167"/>
      <c r="CD55" s="167"/>
      <c r="CE55" s="167"/>
      <c r="CF55" s="167"/>
      <c r="CG55" s="167"/>
      <c r="CH55" s="167"/>
      <c r="CI55" s="167"/>
      <c r="CJ55" s="167"/>
      <c r="CK55" s="167"/>
      <c r="CL55" s="167"/>
      <c r="CM55" s="167"/>
      <c r="CN55" s="167"/>
      <c r="CO55" s="167"/>
      <c r="CP55" s="167"/>
      <c r="CQ55" s="167"/>
      <c r="CR55" s="167"/>
      <c r="CS55" s="167"/>
      <c r="CT55" s="167"/>
      <c r="CU55" s="167"/>
      <c r="CV55" s="167"/>
      <c r="CW55" s="167"/>
      <c r="CX55" s="167"/>
      <c r="CY55" s="167"/>
      <c r="CZ55" s="167"/>
      <c r="DA55" s="167"/>
      <c r="DB55" s="167"/>
      <c r="DC55" s="167"/>
      <c r="DD55" s="167"/>
      <c r="DE55" s="167"/>
      <c r="DF55" s="167"/>
      <c r="DG55" s="167"/>
      <c r="DH55" s="167"/>
      <c r="DI55" s="167"/>
      <c r="DJ55" s="167"/>
      <c r="DK55" s="167"/>
      <c r="DL55" s="167"/>
      <c r="DM55" s="167"/>
      <c r="DN55" s="167"/>
      <c r="DO55" s="167"/>
      <c r="DP55" s="167"/>
      <c r="DQ55" s="167"/>
      <c r="DR55" s="167"/>
      <c r="DS55" s="167"/>
      <c r="DT55" s="167"/>
      <c r="DU55" s="167"/>
      <c r="DV55" s="167"/>
      <c r="DW55" s="167"/>
      <c r="DX55" s="167"/>
      <c r="DY55" s="167"/>
      <c r="DZ55" s="167"/>
      <c r="EA55" s="167"/>
      <c r="EB55" s="167"/>
      <c r="EC55" s="167"/>
      <c r="ED55" s="167"/>
      <c r="EE55" s="167"/>
      <c r="EF55" s="167"/>
      <c r="EG55" s="167"/>
      <c r="EH55" s="167"/>
      <c r="EI55" s="167"/>
      <c r="EJ55" s="167"/>
      <c r="EK55" s="167"/>
      <c r="EL55" s="167"/>
      <c r="EM55" s="167"/>
      <c r="EN55" s="167"/>
      <c r="EO55" s="167"/>
      <c r="EP55" s="167"/>
      <c r="EQ55" s="167"/>
      <c r="ER55" s="167"/>
      <c r="ES55" s="167"/>
      <c r="ET55" s="167"/>
      <c r="EU55" s="167"/>
      <c r="EV55" s="167"/>
      <c r="EW55" s="167"/>
      <c r="EX55" s="167"/>
      <c r="EY55" s="167"/>
      <c r="EZ55" s="167"/>
      <c r="FA55" s="167"/>
      <c r="FB55" s="167"/>
      <c r="FC55" s="167"/>
      <c r="FD55" s="167"/>
      <c r="FE55" s="167"/>
      <c r="FF55" s="167"/>
      <c r="FG55" s="167"/>
      <c r="FH55" s="167"/>
      <c r="FI55" s="167"/>
      <c r="FJ55" s="167"/>
      <c r="FK55" s="167"/>
      <c r="FL55" s="167"/>
      <c r="FM55" s="167"/>
      <c r="FN55" s="167"/>
      <c r="FO55" s="167"/>
      <c r="FP55" s="167"/>
      <c r="FQ55" s="167"/>
      <c r="FR55" s="167"/>
      <c r="FS55" s="167"/>
      <c r="FT55" s="167"/>
      <c r="FU55" s="167"/>
      <c r="FV55" s="167"/>
      <c r="FW55" s="167"/>
      <c r="FX55" s="167"/>
      <c r="FY55" s="167"/>
      <c r="FZ55" s="167"/>
      <c r="GA55" s="167"/>
      <c r="GB55" s="167"/>
      <c r="GC55" s="167"/>
      <c r="GD55" s="167"/>
      <c r="GE55" s="167"/>
      <c r="GF55" s="167"/>
      <c r="GG55" s="167"/>
      <c r="GH55" s="167"/>
      <c r="GI55" s="167"/>
      <c r="GJ55" s="167"/>
      <c r="GK55" s="167"/>
      <c r="GL55" s="167"/>
      <c r="GM55" s="167"/>
      <c r="GN55" s="167"/>
      <c r="GO55" s="167"/>
      <c r="GP55" s="167"/>
      <c r="GQ55" s="167"/>
      <c r="GR55" s="167"/>
      <c r="GS55" s="167"/>
      <c r="GT55" s="167"/>
      <c r="GU55" s="167"/>
      <c r="GV55" s="167"/>
      <c r="GW55" s="167"/>
      <c r="GX55" s="167"/>
      <c r="GY55" s="167"/>
      <c r="GZ55" s="167"/>
      <c r="HA55" s="167"/>
      <c r="HB55" s="167"/>
      <c r="HC55" s="167"/>
      <c r="HD55" s="167"/>
      <c r="HE55" s="167"/>
      <c r="HF55" s="167"/>
      <c r="HG55" s="167"/>
      <c r="HH55" s="167"/>
      <c r="HI55" s="167"/>
      <c r="HJ55" s="167"/>
      <c r="HK55" s="167"/>
      <c r="HL55" s="167"/>
      <c r="HM55" s="167"/>
      <c r="HN55" s="167"/>
      <c r="HO55" s="167"/>
      <c r="HP55" s="167"/>
      <c r="HQ55" s="167"/>
      <c r="HR55" s="167"/>
      <c r="HS55" s="167"/>
      <c r="HT55" s="167"/>
      <c r="HU55" s="167"/>
      <c r="HV55" s="167"/>
      <c r="HW55" s="167"/>
      <c r="HX55" s="167"/>
      <c r="HY55" s="167"/>
      <c r="HZ55" s="167"/>
      <c r="IA55" s="167"/>
      <c r="IB55" s="167"/>
      <c r="IC55" s="167"/>
      <c r="ID55" s="167"/>
      <c r="IE55" s="167"/>
      <c r="IF55" s="167"/>
      <c r="IG55" s="167"/>
      <c r="IH55" s="167"/>
      <c r="II55" s="167"/>
      <c r="IJ55" s="167"/>
      <c r="IK55" s="167"/>
      <c r="IL55" s="167"/>
      <c r="IM55" s="167"/>
      <c r="IN55" s="167"/>
      <c r="IO55" s="167"/>
      <c r="IP55" s="167"/>
      <c r="IQ55" s="167"/>
      <c r="IR55" s="167"/>
      <c r="IS55" s="167"/>
      <c r="IT55" s="167"/>
      <c r="IU55" s="167"/>
      <c r="IV55" s="167"/>
      <c r="IW55" s="167"/>
      <c r="IX55" s="167"/>
    </row>
    <row r="56" spans="1:258" s="155" customFormat="1" ht="14.25" x14ac:dyDescent="0.2">
      <c r="A56" s="166"/>
      <c r="B56" s="158"/>
      <c r="C56" s="167"/>
      <c r="D56" s="167"/>
      <c r="E56" s="167"/>
      <c r="F56" s="167"/>
      <c r="G56" s="167"/>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c r="BV56" s="167"/>
      <c r="BW56" s="167"/>
      <c r="BX56" s="167"/>
      <c r="BY56" s="167"/>
      <c r="BZ56" s="167"/>
      <c r="CA56" s="167"/>
      <c r="CB56" s="167"/>
      <c r="CC56" s="167"/>
      <c r="CD56" s="167"/>
      <c r="CE56" s="167"/>
      <c r="CF56" s="167"/>
      <c r="CG56" s="167"/>
      <c r="CH56" s="167"/>
      <c r="CI56" s="167"/>
      <c r="CJ56" s="167"/>
      <c r="CK56" s="167"/>
      <c r="CL56" s="167"/>
      <c r="CM56" s="167"/>
      <c r="CN56" s="167"/>
      <c r="CO56" s="167"/>
      <c r="CP56" s="167"/>
      <c r="CQ56" s="167"/>
      <c r="CR56" s="167"/>
      <c r="CS56" s="167"/>
      <c r="CT56" s="167"/>
      <c r="CU56" s="167"/>
      <c r="CV56" s="167"/>
      <c r="CW56" s="167"/>
      <c r="CX56" s="167"/>
      <c r="CY56" s="167"/>
      <c r="CZ56" s="167"/>
      <c r="DA56" s="167"/>
      <c r="DB56" s="167"/>
      <c r="DC56" s="167"/>
      <c r="DD56" s="167"/>
      <c r="DE56" s="167"/>
      <c r="DF56" s="167"/>
      <c r="DG56" s="167"/>
      <c r="DH56" s="167"/>
      <c r="DI56" s="167"/>
      <c r="DJ56" s="167"/>
      <c r="DK56" s="167"/>
      <c r="DL56" s="167"/>
      <c r="DM56" s="167"/>
      <c r="DN56" s="167"/>
      <c r="DO56" s="167"/>
      <c r="DP56" s="167"/>
      <c r="DQ56" s="167"/>
      <c r="DR56" s="167"/>
      <c r="DS56" s="167"/>
      <c r="DT56" s="167"/>
      <c r="DU56" s="167"/>
      <c r="DV56" s="167"/>
      <c r="DW56" s="167"/>
      <c r="DX56" s="167"/>
      <c r="DY56" s="167"/>
      <c r="DZ56" s="167"/>
      <c r="EA56" s="167"/>
      <c r="EB56" s="167"/>
      <c r="EC56" s="167"/>
      <c r="ED56" s="167"/>
      <c r="EE56" s="167"/>
      <c r="EF56" s="167"/>
      <c r="EG56" s="167"/>
      <c r="EH56" s="167"/>
      <c r="EI56" s="167"/>
      <c r="EJ56" s="167"/>
      <c r="EK56" s="167"/>
      <c r="EL56" s="167"/>
      <c r="EM56" s="167"/>
      <c r="EN56" s="167"/>
      <c r="EO56" s="167"/>
      <c r="EP56" s="167"/>
      <c r="EQ56" s="167"/>
      <c r="ER56" s="167"/>
      <c r="ES56" s="167"/>
      <c r="ET56" s="167"/>
      <c r="EU56" s="167"/>
      <c r="EV56" s="167"/>
      <c r="EW56" s="167"/>
      <c r="EX56" s="167"/>
      <c r="EY56" s="167"/>
      <c r="EZ56" s="167"/>
      <c r="FA56" s="167"/>
      <c r="FB56" s="167"/>
      <c r="FC56" s="167"/>
      <c r="FD56" s="167"/>
      <c r="FE56" s="167"/>
      <c r="FF56" s="167"/>
      <c r="FG56" s="167"/>
      <c r="FH56" s="167"/>
      <c r="FI56" s="167"/>
      <c r="FJ56" s="167"/>
      <c r="FK56" s="167"/>
      <c r="FL56" s="167"/>
      <c r="FM56" s="167"/>
      <c r="FN56" s="167"/>
      <c r="FO56" s="167"/>
      <c r="FP56" s="167"/>
      <c r="FQ56" s="167"/>
      <c r="FR56" s="167"/>
      <c r="FS56" s="167"/>
      <c r="FT56" s="167"/>
      <c r="FU56" s="167"/>
      <c r="FV56" s="167"/>
      <c r="FW56" s="167"/>
      <c r="FX56" s="167"/>
      <c r="FY56" s="167"/>
      <c r="FZ56" s="167"/>
      <c r="GA56" s="167"/>
      <c r="GB56" s="167"/>
      <c r="GC56" s="167"/>
      <c r="GD56" s="167"/>
      <c r="GE56" s="167"/>
      <c r="GF56" s="167"/>
      <c r="GG56" s="167"/>
      <c r="GH56" s="167"/>
      <c r="GI56" s="167"/>
      <c r="GJ56" s="167"/>
      <c r="GK56" s="167"/>
      <c r="GL56" s="167"/>
      <c r="GM56" s="167"/>
      <c r="GN56" s="167"/>
      <c r="GO56" s="167"/>
      <c r="GP56" s="167"/>
      <c r="GQ56" s="167"/>
      <c r="GR56" s="167"/>
      <c r="GS56" s="167"/>
      <c r="GT56" s="167"/>
      <c r="GU56" s="167"/>
      <c r="GV56" s="167"/>
      <c r="GW56" s="167"/>
      <c r="GX56" s="167"/>
      <c r="GY56" s="167"/>
      <c r="GZ56" s="167"/>
      <c r="HA56" s="167"/>
      <c r="HB56" s="167"/>
      <c r="HC56" s="167"/>
      <c r="HD56" s="167"/>
      <c r="HE56" s="167"/>
      <c r="HF56" s="167"/>
      <c r="HG56" s="167"/>
      <c r="HH56" s="167"/>
      <c r="HI56" s="167"/>
      <c r="HJ56" s="167"/>
      <c r="HK56" s="167"/>
      <c r="HL56" s="167"/>
      <c r="HM56" s="167"/>
      <c r="HN56" s="167"/>
      <c r="HO56" s="167"/>
      <c r="HP56" s="167"/>
      <c r="HQ56" s="167"/>
      <c r="HR56" s="167"/>
      <c r="HS56" s="167"/>
      <c r="HT56" s="167"/>
      <c r="HU56" s="167"/>
      <c r="HV56" s="167"/>
      <c r="HW56" s="167"/>
      <c r="HX56" s="167"/>
      <c r="HY56" s="167"/>
      <c r="HZ56" s="167"/>
      <c r="IA56" s="167"/>
      <c r="IB56" s="167"/>
      <c r="IC56" s="167"/>
      <c r="ID56" s="167"/>
      <c r="IE56" s="167"/>
      <c r="IF56" s="167"/>
      <c r="IG56" s="167"/>
      <c r="IH56" s="167"/>
      <c r="II56" s="167"/>
      <c r="IJ56" s="167"/>
      <c r="IK56" s="167"/>
      <c r="IL56" s="167"/>
      <c r="IM56" s="167"/>
      <c r="IN56" s="167"/>
      <c r="IO56" s="167"/>
      <c r="IP56" s="167"/>
      <c r="IQ56" s="167"/>
      <c r="IR56" s="167"/>
      <c r="IS56" s="167"/>
      <c r="IT56" s="167"/>
      <c r="IU56" s="167"/>
      <c r="IV56" s="167"/>
      <c r="IW56" s="167"/>
      <c r="IX56" s="167"/>
    </row>
    <row r="57" spans="1:258" s="155" customFormat="1" ht="14.25" x14ac:dyDescent="0.2">
      <c r="A57" s="166" t="s">
        <v>178</v>
      </c>
      <c r="B57" s="151"/>
      <c r="C57" s="167">
        <v>56437</v>
      </c>
      <c r="D57" s="167">
        <v>60386</v>
      </c>
      <c r="E57" s="167">
        <v>62009</v>
      </c>
      <c r="F57" s="167">
        <v>56860</v>
      </c>
      <c r="G57" s="167">
        <v>54936</v>
      </c>
      <c r="H57" s="167">
        <v>55127</v>
      </c>
      <c r="I57" s="167">
        <v>58797</v>
      </c>
      <c r="J57" s="167">
        <v>61758</v>
      </c>
      <c r="K57" s="167">
        <v>66715</v>
      </c>
      <c r="L57" s="167">
        <v>58649</v>
      </c>
      <c r="M57" s="167">
        <v>58815</v>
      </c>
      <c r="N57" s="167">
        <v>57181</v>
      </c>
      <c r="O57" s="167">
        <v>69065</v>
      </c>
      <c r="P57" s="167">
        <v>72041</v>
      </c>
      <c r="Q57" s="167">
        <v>66669</v>
      </c>
      <c r="R57" s="167">
        <v>60736</v>
      </c>
      <c r="S57" s="44">
        <v>62722</v>
      </c>
      <c r="T57" s="385">
        <v>69248</v>
      </c>
      <c r="U57" s="167">
        <v>73833</v>
      </c>
      <c r="V57" s="167">
        <v>95289</v>
      </c>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c r="BV57" s="167"/>
      <c r="BW57" s="167"/>
      <c r="BX57" s="167"/>
      <c r="BY57" s="167"/>
      <c r="BZ57" s="167"/>
      <c r="CA57" s="167"/>
      <c r="CB57" s="167"/>
      <c r="CC57" s="167"/>
      <c r="CD57" s="167"/>
      <c r="CE57" s="167"/>
      <c r="CF57" s="167"/>
      <c r="CG57" s="167"/>
      <c r="CH57" s="167"/>
      <c r="CI57" s="167"/>
      <c r="CJ57" s="167"/>
      <c r="CK57" s="167"/>
      <c r="CL57" s="167"/>
      <c r="CM57" s="167"/>
      <c r="CN57" s="167"/>
      <c r="CO57" s="167"/>
      <c r="CP57" s="167"/>
      <c r="CQ57" s="167"/>
      <c r="CR57" s="167"/>
      <c r="CS57" s="167"/>
      <c r="CT57" s="167"/>
      <c r="CU57" s="167"/>
      <c r="CV57" s="167"/>
      <c r="CW57" s="167"/>
      <c r="CX57" s="167"/>
      <c r="CY57" s="167"/>
      <c r="CZ57" s="167"/>
      <c r="DA57" s="167"/>
      <c r="DB57" s="167"/>
      <c r="DC57" s="167"/>
      <c r="DD57" s="167"/>
      <c r="DE57" s="167"/>
      <c r="DF57" s="167"/>
      <c r="DG57" s="167"/>
      <c r="DH57" s="167"/>
      <c r="DI57" s="167"/>
      <c r="DJ57" s="167"/>
      <c r="DK57" s="167"/>
      <c r="DL57" s="167"/>
      <c r="DM57" s="167"/>
      <c r="DN57" s="167"/>
      <c r="DO57" s="167"/>
      <c r="DP57" s="167"/>
      <c r="DQ57" s="167"/>
      <c r="DR57" s="167"/>
      <c r="DS57" s="167"/>
      <c r="DT57" s="167"/>
      <c r="DU57" s="167"/>
      <c r="DV57" s="167"/>
      <c r="DW57" s="167"/>
      <c r="DX57" s="167"/>
      <c r="DY57" s="167"/>
      <c r="DZ57" s="167"/>
      <c r="EA57" s="167"/>
      <c r="EB57" s="167"/>
      <c r="EC57" s="167"/>
      <c r="ED57" s="167"/>
      <c r="EE57" s="167"/>
      <c r="EF57" s="167"/>
      <c r="EG57" s="167"/>
      <c r="EH57" s="167"/>
      <c r="EI57" s="167"/>
      <c r="EJ57" s="167"/>
      <c r="EK57" s="167"/>
      <c r="EL57" s="167"/>
      <c r="EM57" s="167"/>
      <c r="EN57" s="167"/>
      <c r="EO57" s="167"/>
      <c r="EP57" s="167"/>
      <c r="EQ57" s="167"/>
      <c r="ER57" s="167"/>
      <c r="ES57" s="167"/>
      <c r="ET57" s="167"/>
      <c r="EU57" s="167"/>
      <c r="EV57" s="167"/>
      <c r="EW57" s="167"/>
      <c r="EX57" s="167"/>
      <c r="EY57" s="167"/>
      <c r="EZ57" s="167"/>
      <c r="FA57" s="167"/>
      <c r="FB57" s="167"/>
      <c r="FC57" s="167"/>
      <c r="FD57" s="167"/>
      <c r="FE57" s="167"/>
      <c r="FF57" s="167"/>
      <c r="FG57" s="167"/>
      <c r="FH57" s="167"/>
      <c r="FI57" s="167"/>
      <c r="FJ57" s="167"/>
      <c r="FK57" s="167"/>
      <c r="FL57" s="167"/>
      <c r="FM57" s="167"/>
      <c r="FN57" s="167"/>
      <c r="FO57" s="167"/>
      <c r="FP57" s="167"/>
      <c r="FQ57" s="167"/>
      <c r="FR57" s="167"/>
      <c r="FS57" s="167"/>
      <c r="FT57" s="167"/>
      <c r="FU57" s="167"/>
      <c r="FV57" s="167"/>
      <c r="FW57" s="167"/>
      <c r="FX57" s="167"/>
      <c r="FY57" s="167"/>
      <c r="FZ57" s="167"/>
      <c r="GA57" s="167"/>
      <c r="GB57" s="167"/>
      <c r="GC57" s="167"/>
      <c r="GD57" s="167"/>
      <c r="GE57" s="167"/>
      <c r="GF57" s="167"/>
      <c r="GG57" s="167"/>
      <c r="GH57" s="167"/>
      <c r="GI57" s="167"/>
      <c r="GJ57" s="167"/>
      <c r="GK57" s="167"/>
      <c r="GL57" s="167"/>
      <c r="GM57" s="167"/>
      <c r="GN57" s="167"/>
      <c r="GO57" s="167"/>
      <c r="GP57" s="167"/>
      <c r="GQ57" s="167"/>
      <c r="GR57" s="167"/>
      <c r="GS57" s="167"/>
      <c r="GT57" s="167"/>
      <c r="GU57" s="167"/>
      <c r="GV57" s="167"/>
      <c r="GW57" s="167"/>
      <c r="GX57" s="167"/>
      <c r="GY57" s="167"/>
      <c r="GZ57" s="167"/>
      <c r="HA57" s="167"/>
      <c r="HB57" s="167"/>
      <c r="HC57" s="167"/>
      <c r="HD57" s="167"/>
      <c r="HE57" s="167"/>
      <c r="HF57" s="167"/>
      <c r="HG57" s="167"/>
      <c r="HH57" s="167"/>
      <c r="HI57" s="167"/>
      <c r="HJ57" s="167"/>
      <c r="HK57" s="167"/>
      <c r="HL57" s="167"/>
      <c r="HM57" s="167"/>
      <c r="HN57" s="167"/>
      <c r="HO57" s="167"/>
      <c r="HP57" s="167"/>
      <c r="HQ57" s="167"/>
      <c r="HR57" s="167"/>
      <c r="HS57" s="167"/>
      <c r="HT57" s="167"/>
      <c r="HU57" s="167"/>
      <c r="HV57" s="167"/>
      <c r="HW57" s="167"/>
      <c r="HX57" s="167"/>
      <c r="HY57" s="167"/>
      <c r="HZ57" s="167"/>
      <c r="IA57" s="167"/>
      <c r="IB57" s="167"/>
      <c r="IC57" s="167"/>
      <c r="ID57" s="167"/>
      <c r="IE57" s="167"/>
      <c r="IF57" s="167"/>
      <c r="IG57" s="167"/>
      <c r="IH57" s="167"/>
      <c r="II57" s="167"/>
      <c r="IJ57" s="167"/>
      <c r="IK57" s="167"/>
      <c r="IL57" s="167"/>
      <c r="IM57" s="167"/>
      <c r="IN57" s="167"/>
      <c r="IO57" s="167"/>
      <c r="IP57" s="167"/>
      <c r="IQ57" s="167"/>
      <c r="IR57" s="167"/>
      <c r="IS57" s="167"/>
      <c r="IT57" s="167"/>
      <c r="IU57" s="167"/>
      <c r="IV57" s="167"/>
      <c r="IW57" s="167"/>
      <c r="IX57" s="167"/>
    </row>
    <row r="58" spans="1:258" s="155" customFormat="1" ht="14.25" x14ac:dyDescent="0.2">
      <c r="A58" s="166"/>
      <c r="B58" s="158"/>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c r="BV58" s="167"/>
      <c r="BW58" s="167"/>
      <c r="BX58" s="167"/>
      <c r="BY58" s="167"/>
      <c r="BZ58" s="167"/>
      <c r="CA58" s="167"/>
      <c r="CB58" s="167"/>
      <c r="CC58" s="167"/>
      <c r="CD58" s="167"/>
      <c r="CE58" s="167"/>
      <c r="CF58" s="167"/>
      <c r="CG58" s="167"/>
      <c r="CH58" s="167"/>
      <c r="CI58" s="167"/>
      <c r="CJ58" s="167"/>
      <c r="CK58" s="167"/>
      <c r="CL58" s="167"/>
      <c r="CM58" s="167"/>
      <c r="CN58" s="167"/>
      <c r="CO58" s="167"/>
      <c r="CP58" s="167"/>
      <c r="CQ58" s="167"/>
      <c r="CR58" s="167"/>
      <c r="CS58" s="167"/>
      <c r="CT58" s="167"/>
      <c r="CU58" s="167"/>
      <c r="CV58" s="167"/>
      <c r="CW58" s="167"/>
      <c r="CX58" s="167"/>
      <c r="CY58" s="167"/>
      <c r="CZ58" s="167"/>
      <c r="DA58" s="167"/>
      <c r="DB58" s="167"/>
      <c r="DC58" s="167"/>
      <c r="DD58" s="167"/>
      <c r="DE58" s="167"/>
      <c r="DF58" s="167"/>
      <c r="DG58" s="167"/>
      <c r="DH58" s="167"/>
      <c r="DI58" s="167"/>
      <c r="DJ58" s="167"/>
      <c r="DK58" s="167"/>
      <c r="DL58" s="167"/>
      <c r="DM58" s="167"/>
      <c r="DN58" s="167"/>
      <c r="DO58" s="167"/>
      <c r="DP58" s="167"/>
      <c r="DQ58" s="167"/>
      <c r="DR58" s="167"/>
      <c r="DS58" s="167"/>
      <c r="DT58" s="167"/>
      <c r="DU58" s="167"/>
      <c r="DV58" s="167"/>
      <c r="DW58" s="167"/>
      <c r="DX58" s="167"/>
      <c r="DY58" s="167"/>
      <c r="DZ58" s="167"/>
      <c r="EA58" s="167"/>
      <c r="EB58" s="167"/>
      <c r="EC58" s="167"/>
      <c r="ED58" s="167"/>
      <c r="EE58" s="167"/>
      <c r="EF58" s="167"/>
      <c r="EG58" s="167"/>
      <c r="EH58" s="167"/>
      <c r="EI58" s="167"/>
      <c r="EJ58" s="167"/>
      <c r="EK58" s="167"/>
      <c r="EL58" s="167"/>
      <c r="EM58" s="167"/>
      <c r="EN58" s="167"/>
      <c r="EO58" s="167"/>
      <c r="EP58" s="167"/>
      <c r="EQ58" s="167"/>
      <c r="ER58" s="167"/>
      <c r="ES58" s="167"/>
      <c r="ET58" s="167"/>
      <c r="EU58" s="167"/>
      <c r="EV58" s="167"/>
      <c r="EW58" s="167"/>
      <c r="EX58" s="167"/>
      <c r="EY58" s="167"/>
      <c r="EZ58" s="167"/>
      <c r="FA58" s="167"/>
      <c r="FB58" s="167"/>
      <c r="FC58" s="167"/>
      <c r="FD58" s="167"/>
      <c r="FE58" s="167"/>
      <c r="FF58" s="167"/>
      <c r="FG58" s="167"/>
      <c r="FH58" s="167"/>
      <c r="FI58" s="167"/>
      <c r="FJ58" s="167"/>
      <c r="FK58" s="167"/>
      <c r="FL58" s="167"/>
      <c r="FM58" s="167"/>
      <c r="FN58" s="167"/>
      <c r="FO58" s="167"/>
      <c r="FP58" s="167"/>
      <c r="FQ58" s="167"/>
      <c r="FR58" s="167"/>
      <c r="FS58" s="167"/>
      <c r="FT58" s="167"/>
      <c r="FU58" s="167"/>
      <c r="FV58" s="167"/>
      <c r="FW58" s="167"/>
      <c r="FX58" s="167"/>
      <c r="FY58" s="167"/>
      <c r="FZ58" s="167"/>
      <c r="GA58" s="167"/>
      <c r="GB58" s="167"/>
      <c r="GC58" s="167"/>
      <c r="GD58" s="167"/>
      <c r="GE58" s="167"/>
      <c r="GF58" s="167"/>
      <c r="GG58" s="167"/>
      <c r="GH58" s="167"/>
      <c r="GI58" s="167"/>
      <c r="GJ58" s="167"/>
      <c r="GK58" s="167"/>
      <c r="GL58" s="167"/>
      <c r="GM58" s="167"/>
      <c r="GN58" s="167"/>
      <c r="GO58" s="167"/>
      <c r="GP58" s="167"/>
      <c r="GQ58" s="167"/>
      <c r="GR58" s="167"/>
      <c r="GS58" s="167"/>
      <c r="GT58" s="167"/>
      <c r="GU58" s="167"/>
      <c r="GV58" s="167"/>
      <c r="GW58" s="167"/>
      <c r="GX58" s="167"/>
      <c r="GY58" s="167"/>
      <c r="GZ58" s="167"/>
      <c r="HA58" s="167"/>
      <c r="HB58" s="167"/>
      <c r="HC58" s="167"/>
      <c r="HD58" s="167"/>
      <c r="HE58" s="167"/>
      <c r="HF58" s="167"/>
      <c r="HG58" s="167"/>
      <c r="HH58" s="167"/>
      <c r="HI58" s="167"/>
      <c r="HJ58" s="167"/>
      <c r="HK58" s="167"/>
      <c r="HL58" s="167"/>
      <c r="HM58" s="167"/>
      <c r="HN58" s="167"/>
      <c r="HO58" s="167"/>
      <c r="HP58" s="167"/>
      <c r="HQ58" s="167"/>
      <c r="HR58" s="167"/>
      <c r="HS58" s="167"/>
      <c r="HT58" s="167"/>
      <c r="HU58" s="167"/>
      <c r="HV58" s="167"/>
      <c r="HW58" s="167"/>
      <c r="HX58" s="167"/>
      <c r="HY58" s="167"/>
      <c r="HZ58" s="167"/>
      <c r="IA58" s="167"/>
      <c r="IB58" s="167"/>
      <c r="IC58" s="167"/>
      <c r="ID58" s="167"/>
      <c r="IE58" s="167"/>
      <c r="IF58" s="167"/>
      <c r="IG58" s="167"/>
      <c r="IH58" s="167"/>
      <c r="II58" s="167"/>
      <c r="IJ58" s="167"/>
      <c r="IK58" s="167"/>
      <c r="IL58" s="167"/>
      <c r="IM58" s="167"/>
      <c r="IN58" s="167"/>
      <c r="IO58" s="167"/>
      <c r="IP58" s="167"/>
      <c r="IQ58" s="167"/>
      <c r="IR58" s="167"/>
      <c r="IS58" s="167"/>
      <c r="IT58" s="167"/>
      <c r="IU58" s="167"/>
      <c r="IV58" s="167"/>
      <c r="IW58" s="167"/>
      <c r="IX58" s="167"/>
    </row>
    <row r="59" spans="1:258" s="155" customFormat="1" ht="14.25" x14ac:dyDescent="0.2">
      <c r="A59" s="166" t="s">
        <v>203</v>
      </c>
      <c r="B59" s="151"/>
      <c r="C59" s="167">
        <v>2341</v>
      </c>
      <c r="D59" s="167">
        <v>2459</v>
      </c>
      <c r="E59" s="167">
        <v>3185</v>
      </c>
      <c r="F59" s="167">
        <v>2888</v>
      </c>
      <c r="G59" s="167">
        <v>2467</v>
      </c>
      <c r="H59" s="167">
        <v>2097</v>
      </c>
      <c r="I59" s="167">
        <v>1996</v>
      </c>
      <c r="J59" s="167">
        <v>2145</v>
      </c>
      <c r="K59" s="167">
        <v>2128</v>
      </c>
      <c r="L59" s="167">
        <v>2064</v>
      </c>
      <c r="M59" s="167">
        <v>2053</v>
      </c>
      <c r="N59" s="167">
        <v>2209</v>
      </c>
      <c r="O59" s="167">
        <v>2925</v>
      </c>
      <c r="P59" s="167">
        <v>3313</v>
      </c>
      <c r="Q59" s="167">
        <v>2888</v>
      </c>
      <c r="R59" s="167">
        <v>2454</v>
      </c>
      <c r="S59" s="44">
        <v>2662</v>
      </c>
      <c r="T59" s="386">
        <v>2841</v>
      </c>
      <c r="U59" s="167">
        <v>2983</v>
      </c>
      <c r="V59" s="167">
        <v>2845</v>
      </c>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c r="BV59" s="167"/>
      <c r="BW59" s="167"/>
      <c r="BX59" s="167"/>
      <c r="BY59" s="167"/>
      <c r="BZ59" s="167"/>
      <c r="CA59" s="167"/>
      <c r="CB59" s="167"/>
      <c r="CC59" s="167"/>
      <c r="CD59" s="167"/>
      <c r="CE59" s="167"/>
      <c r="CF59" s="167"/>
      <c r="CG59" s="167"/>
      <c r="CH59" s="167"/>
      <c r="CI59" s="167"/>
      <c r="CJ59" s="167"/>
      <c r="CK59" s="167"/>
      <c r="CL59" s="167"/>
      <c r="CM59" s="167"/>
      <c r="CN59" s="167"/>
      <c r="CO59" s="167"/>
      <c r="CP59" s="167"/>
      <c r="CQ59" s="167"/>
      <c r="CR59" s="167"/>
      <c r="CS59" s="167"/>
      <c r="CT59" s="167"/>
      <c r="CU59" s="167"/>
      <c r="CV59" s="167"/>
      <c r="CW59" s="167"/>
      <c r="CX59" s="167"/>
      <c r="CY59" s="167"/>
      <c r="CZ59" s="167"/>
      <c r="DA59" s="167"/>
      <c r="DB59" s="167"/>
      <c r="DC59" s="167"/>
      <c r="DD59" s="167"/>
      <c r="DE59" s="167"/>
      <c r="DF59" s="167"/>
      <c r="DG59" s="167"/>
      <c r="DH59" s="167"/>
      <c r="DI59" s="167"/>
      <c r="DJ59" s="167"/>
      <c r="DK59" s="167"/>
      <c r="DL59" s="167"/>
      <c r="DM59" s="167"/>
      <c r="DN59" s="167"/>
      <c r="DO59" s="167"/>
      <c r="DP59" s="167"/>
      <c r="DQ59" s="167"/>
      <c r="DR59" s="167"/>
      <c r="DS59" s="167"/>
      <c r="DT59" s="167"/>
      <c r="DU59" s="167"/>
      <c r="DV59" s="167"/>
      <c r="DW59" s="167"/>
      <c r="DX59" s="167"/>
      <c r="DY59" s="167"/>
      <c r="DZ59" s="167"/>
      <c r="EA59" s="167"/>
      <c r="EB59" s="167"/>
      <c r="EC59" s="167"/>
      <c r="ED59" s="167"/>
      <c r="EE59" s="167"/>
      <c r="EF59" s="167"/>
      <c r="EG59" s="167"/>
      <c r="EH59" s="167"/>
      <c r="EI59" s="167"/>
      <c r="EJ59" s="167"/>
      <c r="EK59" s="167"/>
      <c r="EL59" s="167"/>
      <c r="EM59" s="167"/>
      <c r="EN59" s="167"/>
      <c r="EO59" s="167"/>
      <c r="EP59" s="167"/>
      <c r="EQ59" s="167"/>
      <c r="ER59" s="167"/>
      <c r="ES59" s="167"/>
      <c r="ET59" s="167"/>
      <c r="EU59" s="167"/>
      <c r="EV59" s="167"/>
      <c r="EW59" s="167"/>
      <c r="EX59" s="167"/>
      <c r="EY59" s="167"/>
      <c r="EZ59" s="167"/>
      <c r="FA59" s="167"/>
      <c r="FB59" s="167"/>
      <c r="FC59" s="167"/>
      <c r="FD59" s="167"/>
      <c r="FE59" s="167"/>
      <c r="FF59" s="167"/>
      <c r="FG59" s="167"/>
      <c r="FH59" s="167"/>
      <c r="FI59" s="167"/>
      <c r="FJ59" s="167"/>
      <c r="FK59" s="167"/>
      <c r="FL59" s="167"/>
      <c r="FM59" s="167"/>
      <c r="FN59" s="167"/>
      <c r="FO59" s="167"/>
      <c r="FP59" s="167"/>
      <c r="FQ59" s="167"/>
      <c r="FR59" s="167"/>
      <c r="FS59" s="167"/>
      <c r="FT59" s="167"/>
      <c r="FU59" s="167"/>
      <c r="FV59" s="167"/>
      <c r="FW59" s="167"/>
      <c r="FX59" s="167"/>
      <c r="FY59" s="167"/>
      <c r="FZ59" s="167"/>
      <c r="GA59" s="167"/>
      <c r="GB59" s="167"/>
      <c r="GC59" s="167"/>
      <c r="GD59" s="167"/>
      <c r="GE59" s="167"/>
      <c r="GF59" s="167"/>
      <c r="GG59" s="167"/>
      <c r="GH59" s="167"/>
      <c r="GI59" s="167"/>
      <c r="GJ59" s="167"/>
      <c r="GK59" s="167"/>
      <c r="GL59" s="167"/>
      <c r="GM59" s="167"/>
      <c r="GN59" s="167"/>
      <c r="GO59" s="167"/>
      <c r="GP59" s="167"/>
      <c r="GQ59" s="167"/>
      <c r="GR59" s="167"/>
      <c r="GS59" s="167"/>
      <c r="GT59" s="167"/>
      <c r="GU59" s="167"/>
      <c r="GV59" s="167"/>
      <c r="GW59" s="167"/>
      <c r="GX59" s="167"/>
      <c r="GY59" s="167"/>
      <c r="GZ59" s="167"/>
      <c r="HA59" s="167"/>
      <c r="HB59" s="167"/>
      <c r="HC59" s="167"/>
      <c r="HD59" s="167"/>
      <c r="HE59" s="167"/>
      <c r="HF59" s="167"/>
      <c r="HG59" s="167"/>
      <c r="HH59" s="167"/>
      <c r="HI59" s="167"/>
      <c r="HJ59" s="167"/>
      <c r="HK59" s="167"/>
      <c r="HL59" s="167"/>
      <c r="HM59" s="167"/>
      <c r="HN59" s="167"/>
      <c r="HO59" s="167"/>
      <c r="HP59" s="167"/>
      <c r="HQ59" s="167"/>
      <c r="HR59" s="167"/>
      <c r="HS59" s="167"/>
      <c r="HT59" s="167"/>
      <c r="HU59" s="167"/>
      <c r="HV59" s="167"/>
      <c r="HW59" s="167"/>
      <c r="HX59" s="167"/>
      <c r="HY59" s="167"/>
      <c r="HZ59" s="167"/>
      <c r="IA59" s="167"/>
      <c r="IB59" s="167"/>
      <c r="IC59" s="167"/>
      <c r="ID59" s="167"/>
      <c r="IE59" s="167"/>
      <c r="IF59" s="167"/>
      <c r="IG59" s="167"/>
      <c r="IH59" s="167"/>
      <c r="II59" s="167"/>
      <c r="IJ59" s="167"/>
      <c r="IK59" s="167"/>
      <c r="IL59" s="167"/>
      <c r="IM59" s="167"/>
      <c r="IN59" s="167"/>
      <c r="IO59" s="167"/>
      <c r="IP59" s="167"/>
      <c r="IQ59" s="167"/>
      <c r="IR59" s="167"/>
      <c r="IS59" s="167"/>
      <c r="IT59" s="167"/>
      <c r="IU59" s="167"/>
      <c r="IV59" s="167"/>
      <c r="IW59" s="167"/>
      <c r="IX59" s="167"/>
    </row>
    <row r="60" spans="1:258" s="155" customFormat="1" ht="14.25" x14ac:dyDescent="0.2">
      <c r="A60" s="157"/>
      <c r="B60" s="158"/>
      <c r="C60" s="167"/>
      <c r="D60" s="167"/>
      <c r="E60" s="167"/>
      <c r="F60" s="167"/>
      <c r="G60" s="167"/>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c r="BI60" s="167"/>
      <c r="BJ60" s="167"/>
      <c r="BK60" s="167"/>
      <c r="BL60" s="167"/>
      <c r="BM60" s="167"/>
      <c r="BN60" s="167"/>
      <c r="BO60" s="167"/>
      <c r="BP60" s="167"/>
      <c r="BQ60" s="167"/>
      <c r="BR60" s="167"/>
      <c r="BS60" s="167"/>
      <c r="BT60" s="167"/>
      <c r="BU60" s="167"/>
      <c r="BV60" s="167"/>
      <c r="BW60" s="167"/>
      <c r="BX60" s="167"/>
      <c r="BY60" s="167"/>
      <c r="BZ60" s="167"/>
      <c r="CA60" s="167"/>
      <c r="CB60" s="167"/>
      <c r="CC60" s="167"/>
      <c r="CD60" s="167"/>
      <c r="CE60" s="167"/>
      <c r="CF60" s="167"/>
      <c r="CG60" s="167"/>
      <c r="CH60" s="167"/>
      <c r="CI60" s="167"/>
      <c r="CJ60" s="167"/>
      <c r="CK60" s="167"/>
      <c r="CL60" s="167"/>
      <c r="CM60" s="167"/>
      <c r="CN60" s="167"/>
      <c r="CO60" s="167"/>
      <c r="CP60" s="167"/>
      <c r="CQ60" s="167"/>
      <c r="CR60" s="167"/>
      <c r="CS60" s="167"/>
      <c r="CT60" s="167"/>
      <c r="CU60" s="167"/>
      <c r="CV60" s="167"/>
      <c r="CW60" s="167"/>
      <c r="CX60" s="167"/>
      <c r="CY60" s="167"/>
      <c r="CZ60" s="167"/>
      <c r="DA60" s="167"/>
      <c r="DB60" s="167"/>
      <c r="DC60" s="167"/>
      <c r="DD60" s="167"/>
      <c r="DE60" s="167"/>
      <c r="DF60" s="167"/>
      <c r="DG60" s="167"/>
      <c r="DH60" s="167"/>
      <c r="DI60" s="167"/>
      <c r="DJ60" s="167"/>
      <c r="DK60" s="167"/>
      <c r="DL60" s="167"/>
      <c r="DM60" s="167"/>
      <c r="DN60" s="167"/>
      <c r="DO60" s="167"/>
      <c r="DP60" s="167"/>
      <c r="DQ60" s="167"/>
      <c r="DR60" s="167"/>
      <c r="DS60" s="167"/>
      <c r="DT60" s="167"/>
      <c r="DU60" s="167"/>
      <c r="DV60" s="167"/>
      <c r="DW60" s="167"/>
      <c r="DX60" s="167"/>
      <c r="DY60" s="167"/>
      <c r="DZ60" s="167"/>
      <c r="EA60" s="167"/>
      <c r="EB60" s="167"/>
      <c r="EC60" s="167"/>
      <c r="ED60" s="167"/>
      <c r="EE60" s="167"/>
      <c r="EF60" s="167"/>
      <c r="EG60" s="167"/>
      <c r="EH60" s="167"/>
      <c r="EI60" s="167"/>
      <c r="EJ60" s="167"/>
      <c r="EK60" s="167"/>
      <c r="EL60" s="167"/>
      <c r="EM60" s="167"/>
      <c r="EN60" s="167"/>
      <c r="EO60" s="167"/>
      <c r="EP60" s="167"/>
      <c r="EQ60" s="167"/>
      <c r="ER60" s="167"/>
      <c r="ES60" s="167"/>
      <c r="ET60" s="167"/>
      <c r="EU60" s="167"/>
      <c r="EV60" s="167"/>
      <c r="EW60" s="167"/>
      <c r="EX60" s="167"/>
      <c r="EY60" s="167"/>
      <c r="EZ60" s="167"/>
      <c r="FA60" s="167"/>
      <c r="FB60" s="167"/>
      <c r="FC60" s="167"/>
      <c r="FD60" s="167"/>
      <c r="FE60" s="167"/>
      <c r="FF60" s="167"/>
      <c r="FG60" s="167"/>
      <c r="FH60" s="167"/>
      <c r="FI60" s="167"/>
      <c r="FJ60" s="167"/>
      <c r="FK60" s="167"/>
      <c r="FL60" s="167"/>
      <c r="FM60" s="167"/>
      <c r="FN60" s="167"/>
      <c r="FO60" s="167"/>
      <c r="FP60" s="167"/>
      <c r="FQ60" s="167"/>
      <c r="FR60" s="167"/>
      <c r="FS60" s="167"/>
      <c r="FT60" s="167"/>
      <c r="FU60" s="167"/>
      <c r="FV60" s="167"/>
      <c r="FW60" s="167"/>
      <c r="FX60" s="167"/>
      <c r="FY60" s="167"/>
      <c r="FZ60" s="167"/>
      <c r="GA60" s="167"/>
      <c r="GB60" s="167"/>
      <c r="GC60" s="167"/>
      <c r="GD60" s="167"/>
      <c r="GE60" s="167"/>
      <c r="GF60" s="167"/>
      <c r="GG60" s="167"/>
      <c r="GH60" s="167"/>
      <c r="GI60" s="167"/>
      <c r="GJ60" s="167"/>
      <c r="GK60" s="167"/>
      <c r="GL60" s="167"/>
      <c r="GM60" s="167"/>
      <c r="GN60" s="167"/>
      <c r="GO60" s="167"/>
      <c r="GP60" s="167"/>
      <c r="GQ60" s="167"/>
      <c r="GR60" s="167"/>
      <c r="GS60" s="167"/>
      <c r="GT60" s="167"/>
      <c r="GU60" s="167"/>
      <c r="GV60" s="167"/>
      <c r="GW60" s="167"/>
      <c r="GX60" s="167"/>
      <c r="GY60" s="167"/>
      <c r="GZ60" s="167"/>
      <c r="HA60" s="167"/>
      <c r="HB60" s="167"/>
      <c r="HC60" s="167"/>
      <c r="HD60" s="167"/>
      <c r="HE60" s="167"/>
      <c r="HF60" s="167"/>
      <c r="HG60" s="167"/>
      <c r="HH60" s="167"/>
      <c r="HI60" s="167"/>
      <c r="HJ60" s="167"/>
      <c r="HK60" s="167"/>
      <c r="HL60" s="167"/>
      <c r="HM60" s="167"/>
      <c r="HN60" s="167"/>
      <c r="HO60" s="167"/>
      <c r="HP60" s="167"/>
      <c r="HQ60" s="167"/>
      <c r="HR60" s="167"/>
      <c r="HS60" s="167"/>
      <c r="HT60" s="167"/>
      <c r="HU60" s="167"/>
      <c r="HV60" s="167"/>
      <c r="HW60" s="167"/>
      <c r="HX60" s="167"/>
      <c r="HY60" s="167"/>
      <c r="HZ60" s="167"/>
      <c r="IA60" s="167"/>
      <c r="IB60" s="167"/>
      <c r="IC60" s="167"/>
      <c r="ID60" s="167"/>
      <c r="IE60" s="167"/>
      <c r="IF60" s="167"/>
      <c r="IG60" s="167"/>
      <c r="IH60" s="167"/>
      <c r="II60" s="167"/>
      <c r="IJ60" s="167"/>
      <c r="IK60" s="167"/>
      <c r="IL60" s="167"/>
      <c r="IM60" s="167"/>
      <c r="IN60" s="167"/>
      <c r="IO60" s="167"/>
      <c r="IP60" s="167"/>
      <c r="IQ60" s="167"/>
      <c r="IR60" s="167"/>
      <c r="IS60" s="167"/>
      <c r="IT60" s="167"/>
      <c r="IU60" s="167"/>
      <c r="IV60" s="167"/>
      <c r="IW60" s="167"/>
      <c r="IX60" s="167"/>
    </row>
    <row r="61" spans="1:258" s="155" customFormat="1" ht="14.25" x14ac:dyDescent="0.2">
      <c r="A61" s="157" t="s">
        <v>248</v>
      </c>
      <c r="B61" s="158"/>
      <c r="C61" s="167">
        <v>0</v>
      </c>
      <c r="D61" s="167">
        <v>0</v>
      </c>
      <c r="E61" s="167">
        <v>0</v>
      </c>
      <c r="F61" s="167">
        <v>0</v>
      </c>
      <c r="G61" s="167">
        <v>3513</v>
      </c>
      <c r="H61" s="167">
        <v>2348</v>
      </c>
      <c r="I61" s="167">
        <v>2205</v>
      </c>
      <c r="J61" s="167">
        <v>0</v>
      </c>
      <c r="K61" s="167">
        <v>0</v>
      </c>
      <c r="L61" s="167">
        <v>0</v>
      </c>
      <c r="M61" s="167">
        <v>4179</v>
      </c>
      <c r="N61" s="167">
        <v>4466</v>
      </c>
      <c r="O61" s="167">
        <v>5937</v>
      </c>
      <c r="P61" s="167">
        <v>6518</v>
      </c>
      <c r="Q61" s="167">
        <v>4837</v>
      </c>
      <c r="R61" s="167">
        <v>0</v>
      </c>
      <c r="S61" s="167">
        <v>0</v>
      </c>
      <c r="T61" s="167">
        <v>0</v>
      </c>
      <c r="U61" s="167">
        <v>0</v>
      </c>
      <c r="V61" s="167">
        <v>2437</v>
      </c>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c r="BI61" s="167"/>
      <c r="BJ61" s="167"/>
      <c r="BK61" s="167"/>
      <c r="BL61" s="167"/>
      <c r="BM61" s="167"/>
      <c r="BN61" s="167"/>
      <c r="BO61" s="167"/>
      <c r="BP61" s="167"/>
      <c r="BQ61" s="167"/>
      <c r="BR61" s="167"/>
      <c r="BS61" s="167"/>
      <c r="BT61" s="167"/>
      <c r="BU61" s="167"/>
      <c r="BV61" s="167"/>
      <c r="BW61" s="167"/>
      <c r="BX61" s="167"/>
      <c r="BY61" s="167"/>
      <c r="BZ61" s="167"/>
      <c r="CA61" s="167"/>
      <c r="CB61" s="167"/>
      <c r="CC61" s="167"/>
      <c r="CD61" s="167"/>
      <c r="CE61" s="167"/>
      <c r="CF61" s="167"/>
      <c r="CG61" s="167"/>
      <c r="CH61" s="167"/>
      <c r="CI61" s="167"/>
      <c r="CJ61" s="167"/>
      <c r="CK61" s="167"/>
      <c r="CL61" s="167"/>
      <c r="CM61" s="167"/>
      <c r="CN61" s="167"/>
      <c r="CO61" s="167"/>
      <c r="CP61" s="167"/>
      <c r="CQ61" s="167"/>
      <c r="CR61" s="167"/>
      <c r="CS61" s="167"/>
      <c r="CT61" s="167"/>
      <c r="CU61" s="167"/>
      <c r="CV61" s="167"/>
      <c r="CW61" s="167"/>
      <c r="CX61" s="167"/>
      <c r="CY61" s="167"/>
      <c r="CZ61" s="167"/>
      <c r="DA61" s="167"/>
      <c r="DB61" s="167"/>
      <c r="DC61" s="167"/>
      <c r="DD61" s="167"/>
      <c r="DE61" s="167"/>
      <c r="DF61" s="167"/>
      <c r="DG61" s="167"/>
      <c r="DH61" s="167"/>
      <c r="DI61" s="167"/>
      <c r="DJ61" s="167"/>
      <c r="DK61" s="167"/>
      <c r="DL61" s="167"/>
      <c r="DM61" s="167"/>
      <c r="DN61" s="167"/>
      <c r="DO61" s="167"/>
      <c r="DP61" s="167"/>
      <c r="DQ61" s="167"/>
      <c r="DR61" s="167"/>
      <c r="DS61" s="167"/>
      <c r="DT61" s="167"/>
      <c r="DU61" s="167"/>
      <c r="DV61" s="167"/>
      <c r="DW61" s="167"/>
      <c r="DX61" s="167"/>
      <c r="DY61" s="167"/>
      <c r="DZ61" s="167"/>
      <c r="EA61" s="167"/>
      <c r="EB61" s="167"/>
      <c r="EC61" s="167"/>
      <c r="ED61" s="167"/>
      <c r="EE61" s="167"/>
      <c r="EF61" s="167"/>
      <c r="EG61" s="167"/>
      <c r="EH61" s="167"/>
      <c r="EI61" s="167"/>
      <c r="EJ61" s="167"/>
      <c r="EK61" s="167"/>
      <c r="EL61" s="167"/>
      <c r="EM61" s="167"/>
      <c r="EN61" s="167"/>
      <c r="EO61" s="167"/>
      <c r="EP61" s="167"/>
      <c r="EQ61" s="167"/>
      <c r="ER61" s="167"/>
      <c r="ES61" s="167"/>
      <c r="ET61" s="167"/>
      <c r="EU61" s="167"/>
      <c r="EV61" s="167"/>
      <c r="EW61" s="167"/>
      <c r="EX61" s="167"/>
      <c r="EY61" s="167"/>
      <c r="EZ61" s="167"/>
      <c r="FA61" s="167"/>
      <c r="FB61" s="167"/>
      <c r="FC61" s="167"/>
      <c r="FD61" s="167"/>
      <c r="FE61" s="167"/>
      <c r="FF61" s="167"/>
      <c r="FG61" s="167"/>
      <c r="FH61" s="167"/>
      <c r="FI61" s="167"/>
      <c r="FJ61" s="167"/>
      <c r="FK61" s="167"/>
      <c r="FL61" s="167"/>
      <c r="FM61" s="167"/>
      <c r="FN61" s="167"/>
      <c r="FO61" s="167"/>
      <c r="FP61" s="167"/>
      <c r="FQ61" s="167"/>
      <c r="FR61" s="167"/>
      <c r="FS61" s="167"/>
      <c r="FT61" s="167"/>
      <c r="FU61" s="167"/>
      <c r="FV61" s="167"/>
      <c r="FW61" s="167"/>
      <c r="FX61" s="167"/>
      <c r="FY61" s="167"/>
      <c r="FZ61" s="167"/>
      <c r="GA61" s="167"/>
      <c r="GB61" s="167"/>
      <c r="GC61" s="167"/>
      <c r="GD61" s="167"/>
      <c r="GE61" s="167"/>
      <c r="GF61" s="167"/>
      <c r="GG61" s="167"/>
      <c r="GH61" s="167"/>
      <c r="GI61" s="167"/>
      <c r="GJ61" s="167"/>
      <c r="GK61" s="167"/>
      <c r="GL61" s="167"/>
      <c r="GM61" s="167"/>
      <c r="GN61" s="167"/>
      <c r="GO61" s="167"/>
      <c r="GP61" s="167"/>
      <c r="GQ61" s="167"/>
      <c r="GR61" s="167"/>
      <c r="GS61" s="167"/>
      <c r="GT61" s="167"/>
      <c r="GU61" s="167"/>
      <c r="GV61" s="167"/>
      <c r="GW61" s="167"/>
      <c r="GX61" s="167"/>
      <c r="GY61" s="167"/>
      <c r="GZ61" s="167"/>
      <c r="HA61" s="167"/>
      <c r="HB61" s="167"/>
      <c r="HC61" s="167"/>
      <c r="HD61" s="167"/>
      <c r="HE61" s="167"/>
      <c r="HF61" s="167"/>
      <c r="HG61" s="167"/>
      <c r="HH61" s="167"/>
      <c r="HI61" s="167"/>
      <c r="HJ61" s="167"/>
      <c r="HK61" s="167"/>
      <c r="HL61" s="167"/>
      <c r="HM61" s="167"/>
      <c r="HN61" s="167"/>
      <c r="HO61" s="167"/>
      <c r="HP61" s="167"/>
      <c r="HQ61" s="167"/>
      <c r="HR61" s="167"/>
      <c r="HS61" s="167"/>
      <c r="HT61" s="167"/>
      <c r="HU61" s="167"/>
      <c r="HV61" s="167"/>
      <c r="HW61" s="167"/>
      <c r="HX61" s="167"/>
      <c r="HY61" s="167"/>
      <c r="HZ61" s="167"/>
      <c r="IA61" s="167"/>
      <c r="IB61" s="167"/>
      <c r="IC61" s="167"/>
      <c r="ID61" s="167"/>
      <c r="IE61" s="167"/>
      <c r="IF61" s="167"/>
      <c r="IG61" s="167"/>
      <c r="IH61" s="167"/>
      <c r="II61" s="167"/>
      <c r="IJ61" s="167"/>
      <c r="IK61" s="167"/>
      <c r="IL61" s="167"/>
      <c r="IM61" s="167"/>
      <c r="IN61" s="167"/>
      <c r="IO61" s="167"/>
      <c r="IP61" s="167"/>
      <c r="IQ61" s="167"/>
      <c r="IR61" s="167"/>
      <c r="IS61" s="167"/>
      <c r="IT61" s="167"/>
      <c r="IU61" s="167"/>
      <c r="IV61" s="167"/>
      <c r="IW61" s="167"/>
      <c r="IX61" s="167"/>
    </row>
    <row r="62" spans="1:258" s="155" customFormat="1" ht="14.25" x14ac:dyDescent="0.2">
      <c r="A62" s="157"/>
      <c r="B62" s="158"/>
      <c r="C62" s="167"/>
      <c r="D62" s="167"/>
      <c r="E62" s="167"/>
      <c r="F62" s="167"/>
      <c r="G62" s="167"/>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c r="BI62" s="167"/>
      <c r="BJ62" s="167"/>
      <c r="BK62" s="167"/>
      <c r="BL62" s="167"/>
      <c r="BM62" s="167"/>
      <c r="BN62" s="167"/>
      <c r="BO62" s="167"/>
      <c r="BP62" s="167"/>
      <c r="BQ62" s="167"/>
      <c r="BR62" s="167"/>
      <c r="BS62" s="167"/>
      <c r="BT62" s="167"/>
      <c r="BU62" s="167"/>
      <c r="BV62" s="167"/>
      <c r="BW62" s="167"/>
      <c r="BX62" s="167"/>
      <c r="BY62" s="167"/>
      <c r="BZ62" s="167"/>
      <c r="CA62" s="167"/>
      <c r="CB62" s="167"/>
      <c r="CC62" s="167"/>
      <c r="CD62" s="167"/>
      <c r="CE62" s="167"/>
      <c r="CF62" s="167"/>
      <c r="CG62" s="167"/>
      <c r="CH62" s="167"/>
      <c r="CI62" s="167"/>
      <c r="CJ62" s="167"/>
      <c r="CK62" s="167"/>
      <c r="CL62" s="167"/>
      <c r="CM62" s="167"/>
      <c r="CN62" s="167"/>
      <c r="CO62" s="167"/>
      <c r="CP62" s="167"/>
      <c r="CQ62" s="167"/>
      <c r="CR62" s="167"/>
      <c r="CS62" s="167"/>
      <c r="CT62" s="167"/>
      <c r="CU62" s="167"/>
      <c r="CV62" s="167"/>
      <c r="CW62" s="167"/>
      <c r="CX62" s="167"/>
      <c r="CY62" s="167"/>
      <c r="CZ62" s="167"/>
      <c r="DA62" s="167"/>
      <c r="DB62" s="167"/>
      <c r="DC62" s="167"/>
      <c r="DD62" s="167"/>
      <c r="DE62" s="167"/>
      <c r="DF62" s="167"/>
      <c r="DG62" s="167"/>
      <c r="DH62" s="167"/>
      <c r="DI62" s="167"/>
      <c r="DJ62" s="167"/>
      <c r="DK62" s="167"/>
      <c r="DL62" s="167"/>
      <c r="DM62" s="167"/>
      <c r="DN62" s="167"/>
      <c r="DO62" s="167"/>
      <c r="DP62" s="167"/>
      <c r="DQ62" s="167"/>
      <c r="DR62" s="167"/>
      <c r="DS62" s="167"/>
      <c r="DT62" s="167"/>
      <c r="DU62" s="167"/>
      <c r="DV62" s="167"/>
      <c r="DW62" s="167"/>
      <c r="DX62" s="167"/>
      <c r="DY62" s="167"/>
      <c r="DZ62" s="167"/>
      <c r="EA62" s="167"/>
      <c r="EB62" s="167"/>
      <c r="EC62" s="167"/>
      <c r="ED62" s="167"/>
      <c r="EE62" s="167"/>
      <c r="EF62" s="167"/>
      <c r="EG62" s="167"/>
      <c r="EH62" s="167"/>
      <c r="EI62" s="167"/>
      <c r="EJ62" s="167"/>
      <c r="EK62" s="167"/>
      <c r="EL62" s="167"/>
      <c r="EM62" s="167"/>
      <c r="EN62" s="167"/>
      <c r="EO62" s="167"/>
      <c r="EP62" s="167"/>
      <c r="EQ62" s="167"/>
      <c r="ER62" s="167"/>
      <c r="ES62" s="167"/>
      <c r="ET62" s="167"/>
      <c r="EU62" s="167"/>
      <c r="EV62" s="167"/>
      <c r="EW62" s="167"/>
      <c r="EX62" s="167"/>
      <c r="EY62" s="167"/>
      <c r="EZ62" s="167"/>
      <c r="FA62" s="167"/>
      <c r="FB62" s="167"/>
      <c r="FC62" s="167"/>
      <c r="FD62" s="167"/>
      <c r="FE62" s="167"/>
      <c r="FF62" s="167"/>
      <c r="FG62" s="167"/>
      <c r="FH62" s="167"/>
      <c r="FI62" s="167"/>
      <c r="FJ62" s="167"/>
      <c r="FK62" s="167"/>
      <c r="FL62" s="167"/>
      <c r="FM62" s="167"/>
      <c r="FN62" s="167"/>
      <c r="FO62" s="167"/>
      <c r="FP62" s="167"/>
      <c r="FQ62" s="167"/>
      <c r="FR62" s="167"/>
      <c r="FS62" s="167"/>
      <c r="FT62" s="167"/>
      <c r="FU62" s="167"/>
      <c r="FV62" s="167"/>
      <c r="FW62" s="167"/>
      <c r="FX62" s="167"/>
      <c r="FY62" s="167"/>
      <c r="FZ62" s="167"/>
      <c r="GA62" s="167"/>
      <c r="GB62" s="167"/>
      <c r="GC62" s="167"/>
      <c r="GD62" s="167"/>
      <c r="GE62" s="167"/>
      <c r="GF62" s="167"/>
      <c r="GG62" s="167"/>
      <c r="GH62" s="167"/>
      <c r="GI62" s="167"/>
      <c r="GJ62" s="167"/>
      <c r="GK62" s="167"/>
      <c r="GL62" s="167"/>
      <c r="GM62" s="167"/>
      <c r="GN62" s="167"/>
      <c r="GO62" s="167"/>
      <c r="GP62" s="167"/>
      <c r="GQ62" s="167"/>
      <c r="GR62" s="167"/>
      <c r="GS62" s="167"/>
      <c r="GT62" s="167"/>
      <c r="GU62" s="167"/>
      <c r="GV62" s="167"/>
      <c r="GW62" s="167"/>
      <c r="GX62" s="167"/>
      <c r="GY62" s="167"/>
      <c r="GZ62" s="167"/>
      <c r="HA62" s="167"/>
      <c r="HB62" s="167"/>
      <c r="HC62" s="167"/>
      <c r="HD62" s="167"/>
      <c r="HE62" s="167"/>
      <c r="HF62" s="167"/>
      <c r="HG62" s="167"/>
      <c r="HH62" s="167"/>
      <c r="HI62" s="167"/>
      <c r="HJ62" s="167"/>
      <c r="HK62" s="167"/>
      <c r="HL62" s="167"/>
      <c r="HM62" s="167"/>
      <c r="HN62" s="167"/>
      <c r="HO62" s="167"/>
      <c r="HP62" s="167"/>
      <c r="HQ62" s="167"/>
      <c r="HR62" s="167"/>
      <c r="HS62" s="167"/>
      <c r="HT62" s="167"/>
      <c r="HU62" s="167"/>
      <c r="HV62" s="167"/>
      <c r="HW62" s="167"/>
      <c r="HX62" s="167"/>
      <c r="HY62" s="167"/>
      <c r="HZ62" s="167"/>
      <c r="IA62" s="167"/>
      <c r="IB62" s="167"/>
      <c r="IC62" s="167"/>
      <c r="ID62" s="167"/>
      <c r="IE62" s="167"/>
      <c r="IF62" s="167"/>
      <c r="IG62" s="167"/>
      <c r="IH62" s="167"/>
      <c r="II62" s="167"/>
      <c r="IJ62" s="167"/>
      <c r="IK62" s="167"/>
      <c r="IL62" s="167"/>
      <c r="IM62" s="167"/>
      <c r="IN62" s="167"/>
      <c r="IO62" s="167"/>
      <c r="IP62" s="167"/>
      <c r="IQ62" s="167"/>
      <c r="IR62" s="167"/>
      <c r="IS62" s="167"/>
      <c r="IT62" s="167"/>
      <c r="IU62" s="167"/>
      <c r="IV62" s="167"/>
      <c r="IW62" s="167"/>
      <c r="IX62" s="167"/>
    </row>
    <row r="63" spans="1:258" s="155" customFormat="1" ht="14.25" x14ac:dyDescent="0.2">
      <c r="A63" s="157" t="s">
        <v>207</v>
      </c>
      <c r="B63" s="158"/>
      <c r="C63" s="167">
        <v>6949</v>
      </c>
      <c r="D63" s="167">
        <v>6628</v>
      </c>
      <c r="E63" s="167">
        <v>7779</v>
      </c>
      <c r="F63" s="167">
        <v>7657</v>
      </c>
      <c r="G63" s="167">
        <v>4379</v>
      </c>
      <c r="H63" s="167">
        <v>3748</v>
      </c>
      <c r="I63" s="167">
        <v>4524</v>
      </c>
      <c r="J63" s="167">
        <v>0</v>
      </c>
      <c r="K63" s="167">
        <v>0</v>
      </c>
      <c r="L63" s="167">
        <v>0</v>
      </c>
      <c r="M63" s="167">
        <v>26214</v>
      </c>
      <c r="N63" s="167">
        <v>12814</v>
      </c>
      <c r="O63" s="167">
        <v>1983</v>
      </c>
      <c r="P63" s="167">
        <v>2421</v>
      </c>
      <c r="Q63" s="167">
        <v>2144</v>
      </c>
      <c r="R63" s="167">
        <v>0</v>
      </c>
      <c r="S63" s="167">
        <v>0</v>
      </c>
      <c r="T63" s="167">
        <v>0</v>
      </c>
      <c r="U63" s="167">
        <v>0</v>
      </c>
      <c r="V63" s="167">
        <v>9069</v>
      </c>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c r="BI63" s="167"/>
      <c r="BJ63" s="167"/>
      <c r="BK63" s="167"/>
      <c r="BL63" s="167"/>
      <c r="BM63" s="167"/>
      <c r="BN63" s="167"/>
      <c r="BO63" s="167"/>
      <c r="BP63" s="167"/>
      <c r="BQ63" s="167"/>
      <c r="BR63" s="167"/>
      <c r="BS63" s="167"/>
      <c r="BT63" s="167"/>
      <c r="BU63" s="167"/>
      <c r="BV63" s="167"/>
      <c r="BW63" s="167"/>
      <c r="BX63" s="167"/>
      <c r="BY63" s="167"/>
      <c r="BZ63" s="167"/>
      <c r="CA63" s="167"/>
      <c r="CB63" s="167"/>
      <c r="CC63" s="167"/>
      <c r="CD63" s="167"/>
      <c r="CE63" s="167"/>
      <c r="CF63" s="167"/>
      <c r="CG63" s="167"/>
      <c r="CH63" s="167"/>
      <c r="CI63" s="167"/>
      <c r="CJ63" s="167"/>
      <c r="CK63" s="167"/>
      <c r="CL63" s="167"/>
      <c r="CM63" s="167"/>
      <c r="CN63" s="167"/>
      <c r="CO63" s="167"/>
      <c r="CP63" s="167"/>
      <c r="CQ63" s="167"/>
      <c r="CR63" s="167"/>
      <c r="CS63" s="167"/>
      <c r="CT63" s="167"/>
      <c r="CU63" s="167"/>
      <c r="CV63" s="167"/>
      <c r="CW63" s="167"/>
      <c r="CX63" s="167"/>
      <c r="CY63" s="167"/>
      <c r="CZ63" s="167"/>
      <c r="DA63" s="167"/>
      <c r="DB63" s="167"/>
      <c r="DC63" s="167"/>
      <c r="DD63" s="167"/>
      <c r="DE63" s="167"/>
      <c r="DF63" s="167"/>
      <c r="DG63" s="167"/>
      <c r="DH63" s="167"/>
      <c r="DI63" s="167"/>
      <c r="DJ63" s="167"/>
      <c r="DK63" s="167"/>
      <c r="DL63" s="167"/>
      <c r="DM63" s="167"/>
      <c r="DN63" s="167"/>
      <c r="DO63" s="167"/>
      <c r="DP63" s="167"/>
      <c r="DQ63" s="167"/>
      <c r="DR63" s="167"/>
      <c r="DS63" s="167"/>
      <c r="DT63" s="167"/>
      <c r="DU63" s="167"/>
      <c r="DV63" s="167"/>
      <c r="DW63" s="167"/>
      <c r="DX63" s="167"/>
      <c r="DY63" s="167"/>
      <c r="DZ63" s="167"/>
      <c r="EA63" s="167"/>
      <c r="EB63" s="167"/>
      <c r="EC63" s="167"/>
      <c r="ED63" s="167"/>
      <c r="EE63" s="167"/>
      <c r="EF63" s="167"/>
      <c r="EG63" s="167"/>
      <c r="EH63" s="167"/>
      <c r="EI63" s="167"/>
      <c r="EJ63" s="167"/>
      <c r="EK63" s="167"/>
      <c r="EL63" s="167"/>
      <c r="EM63" s="167"/>
      <c r="EN63" s="167"/>
      <c r="EO63" s="167"/>
      <c r="EP63" s="167"/>
      <c r="EQ63" s="167"/>
      <c r="ER63" s="167"/>
      <c r="ES63" s="167"/>
      <c r="ET63" s="167"/>
      <c r="EU63" s="167"/>
      <c r="EV63" s="167"/>
      <c r="EW63" s="167"/>
      <c r="EX63" s="167"/>
      <c r="EY63" s="167"/>
      <c r="EZ63" s="167"/>
      <c r="FA63" s="167"/>
      <c r="FB63" s="167"/>
      <c r="FC63" s="167"/>
      <c r="FD63" s="167"/>
      <c r="FE63" s="167"/>
      <c r="FF63" s="167"/>
      <c r="FG63" s="167"/>
      <c r="FH63" s="167"/>
      <c r="FI63" s="167"/>
      <c r="FJ63" s="167"/>
      <c r="FK63" s="167"/>
      <c r="FL63" s="167"/>
      <c r="FM63" s="167"/>
      <c r="FN63" s="167"/>
      <c r="FO63" s="167"/>
      <c r="FP63" s="167"/>
      <c r="FQ63" s="167"/>
      <c r="FR63" s="167"/>
      <c r="FS63" s="167"/>
      <c r="FT63" s="167"/>
      <c r="FU63" s="167"/>
      <c r="FV63" s="167"/>
      <c r="FW63" s="167"/>
      <c r="FX63" s="167"/>
      <c r="FY63" s="167"/>
      <c r="FZ63" s="167"/>
      <c r="GA63" s="167"/>
      <c r="GB63" s="167"/>
      <c r="GC63" s="167"/>
      <c r="GD63" s="167"/>
      <c r="GE63" s="167"/>
      <c r="GF63" s="167"/>
      <c r="GG63" s="167"/>
      <c r="GH63" s="167"/>
      <c r="GI63" s="167"/>
      <c r="GJ63" s="167"/>
      <c r="GK63" s="167"/>
      <c r="GL63" s="167"/>
      <c r="GM63" s="167"/>
      <c r="GN63" s="167"/>
      <c r="GO63" s="167"/>
      <c r="GP63" s="167"/>
      <c r="GQ63" s="167"/>
      <c r="GR63" s="167"/>
      <c r="GS63" s="167"/>
      <c r="GT63" s="167"/>
      <c r="GU63" s="167"/>
      <c r="GV63" s="167"/>
      <c r="GW63" s="167"/>
      <c r="GX63" s="167"/>
      <c r="GY63" s="167"/>
      <c r="GZ63" s="167"/>
      <c r="HA63" s="167"/>
      <c r="HB63" s="167"/>
      <c r="HC63" s="167"/>
      <c r="HD63" s="167"/>
      <c r="HE63" s="167"/>
      <c r="HF63" s="167"/>
      <c r="HG63" s="167"/>
      <c r="HH63" s="167"/>
      <c r="HI63" s="167"/>
      <c r="HJ63" s="167"/>
      <c r="HK63" s="167"/>
      <c r="HL63" s="167"/>
      <c r="HM63" s="167"/>
      <c r="HN63" s="167"/>
      <c r="HO63" s="167"/>
      <c r="HP63" s="167"/>
      <c r="HQ63" s="167"/>
      <c r="HR63" s="167"/>
      <c r="HS63" s="167"/>
      <c r="HT63" s="167"/>
      <c r="HU63" s="167"/>
      <c r="HV63" s="167"/>
      <c r="HW63" s="167"/>
      <c r="HX63" s="167"/>
      <c r="HY63" s="167"/>
      <c r="HZ63" s="167"/>
      <c r="IA63" s="167"/>
      <c r="IB63" s="167"/>
      <c r="IC63" s="167"/>
      <c r="ID63" s="167"/>
      <c r="IE63" s="167"/>
      <c r="IF63" s="167"/>
      <c r="IG63" s="167"/>
      <c r="IH63" s="167"/>
      <c r="II63" s="167"/>
      <c r="IJ63" s="167"/>
      <c r="IK63" s="167"/>
      <c r="IL63" s="167"/>
      <c r="IM63" s="167"/>
      <c r="IN63" s="167"/>
      <c r="IO63" s="167"/>
      <c r="IP63" s="167"/>
      <c r="IQ63" s="167"/>
      <c r="IR63" s="167"/>
      <c r="IS63" s="167"/>
      <c r="IT63" s="167"/>
      <c r="IU63" s="167"/>
      <c r="IV63" s="167"/>
      <c r="IW63" s="167"/>
      <c r="IX63" s="167"/>
    </row>
    <row r="64" spans="1:258" s="155" customFormat="1" ht="14.25" x14ac:dyDescent="0.2">
      <c r="A64" s="157"/>
      <c r="B64" s="158"/>
      <c r="C64" s="167"/>
      <c r="D64" s="167"/>
      <c r="E64" s="167"/>
      <c r="F64" s="167"/>
      <c r="G64" s="167"/>
      <c r="H64" s="167"/>
      <c r="I64" s="167"/>
      <c r="J64" s="167"/>
      <c r="K64" s="167"/>
      <c r="L64" s="167"/>
      <c r="M64" s="167"/>
      <c r="N64" s="167"/>
      <c r="O64" s="167"/>
      <c r="P64" s="167"/>
      <c r="Q64" s="167"/>
      <c r="R64" s="167"/>
      <c r="S64" s="167"/>
      <c r="T64" s="167"/>
      <c r="U64" s="167"/>
      <c r="V64" s="167"/>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c r="BI64" s="167"/>
      <c r="BJ64" s="167"/>
      <c r="BK64" s="167"/>
      <c r="BL64" s="167"/>
      <c r="BM64" s="167"/>
      <c r="BN64" s="167"/>
      <c r="BO64" s="167"/>
      <c r="BP64" s="167"/>
      <c r="BQ64" s="167"/>
      <c r="BR64" s="167"/>
      <c r="BS64" s="167"/>
      <c r="BT64" s="167"/>
      <c r="BU64" s="167"/>
      <c r="BV64" s="167"/>
      <c r="BW64" s="167"/>
      <c r="BX64" s="167"/>
      <c r="BY64" s="167"/>
      <c r="BZ64" s="167"/>
      <c r="CA64" s="167"/>
      <c r="CB64" s="167"/>
      <c r="CC64" s="167"/>
      <c r="CD64" s="167"/>
      <c r="CE64" s="167"/>
      <c r="CF64" s="167"/>
      <c r="CG64" s="167"/>
      <c r="CH64" s="167"/>
      <c r="CI64" s="167"/>
      <c r="CJ64" s="167"/>
      <c r="CK64" s="167"/>
      <c r="CL64" s="167"/>
      <c r="CM64" s="167"/>
      <c r="CN64" s="167"/>
      <c r="CO64" s="167"/>
      <c r="CP64" s="167"/>
      <c r="CQ64" s="167"/>
      <c r="CR64" s="167"/>
      <c r="CS64" s="167"/>
      <c r="CT64" s="167"/>
      <c r="CU64" s="167"/>
      <c r="CV64" s="167"/>
      <c r="CW64" s="167"/>
      <c r="CX64" s="167"/>
      <c r="CY64" s="167"/>
      <c r="CZ64" s="167"/>
      <c r="DA64" s="167"/>
      <c r="DB64" s="167"/>
      <c r="DC64" s="167"/>
      <c r="DD64" s="167"/>
      <c r="DE64" s="167"/>
      <c r="DF64" s="167"/>
      <c r="DG64" s="167"/>
      <c r="DH64" s="167"/>
      <c r="DI64" s="167"/>
      <c r="DJ64" s="167"/>
      <c r="DK64" s="167"/>
      <c r="DL64" s="167"/>
      <c r="DM64" s="167"/>
      <c r="DN64" s="167"/>
      <c r="DO64" s="167"/>
      <c r="DP64" s="167"/>
      <c r="DQ64" s="167"/>
      <c r="DR64" s="167"/>
      <c r="DS64" s="167"/>
      <c r="DT64" s="167"/>
      <c r="DU64" s="167"/>
      <c r="DV64" s="167"/>
      <c r="DW64" s="167"/>
      <c r="DX64" s="167"/>
      <c r="DY64" s="167"/>
      <c r="DZ64" s="167"/>
      <c r="EA64" s="167"/>
      <c r="EB64" s="167"/>
      <c r="EC64" s="167"/>
      <c r="ED64" s="167"/>
      <c r="EE64" s="167"/>
      <c r="EF64" s="167"/>
      <c r="EG64" s="167"/>
      <c r="EH64" s="167"/>
      <c r="EI64" s="167"/>
      <c r="EJ64" s="167"/>
      <c r="EK64" s="167"/>
      <c r="EL64" s="167"/>
      <c r="EM64" s="167"/>
      <c r="EN64" s="167"/>
      <c r="EO64" s="167"/>
      <c r="EP64" s="167"/>
      <c r="EQ64" s="167"/>
      <c r="ER64" s="167"/>
      <c r="ES64" s="167"/>
      <c r="ET64" s="167"/>
      <c r="EU64" s="167"/>
      <c r="EV64" s="167"/>
      <c r="EW64" s="167"/>
      <c r="EX64" s="167"/>
      <c r="EY64" s="167"/>
      <c r="EZ64" s="167"/>
      <c r="FA64" s="167"/>
      <c r="FB64" s="167"/>
      <c r="FC64" s="167"/>
      <c r="FD64" s="167"/>
      <c r="FE64" s="167"/>
      <c r="FF64" s="167"/>
      <c r="FG64" s="167"/>
      <c r="FH64" s="167"/>
      <c r="FI64" s="167"/>
      <c r="FJ64" s="167"/>
      <c r="FK64" s="167"/>
      <c r="FL64" s="167"/>
      <c r="FM64" s="167"/>
      <c r="FN64" s="167"/>
      <c r="FO64" s="167"/>
      <c r="FP64" s="167"/>
      <c r="FQ64" s="167"/>
      <c r="FR64" s="167"/>
      <c r="FS64" s="167"/>
      <c r="FT64" s="167"/>
      <c r="FU64" s="167"/>
      <c r="FV64" s="167"/>
      <c r="FW64" s="167"/>
      <c r="FX64" s="167"/>
      <c r="FY64" s="167"/>
      <c r="FZ64" s="167"/>
      <c r="GA64" s="167"/>
      <c r="GB64" s="167"/>
      <c r="GC64" s="167"/>
      <c r="GD64" s="167"/>
      <c r="GE64" s="167"/>
      <c r="GF64" s="167"/>
      <c r="GG64" s="167"/>
      <c r="GH64" s="167"/>
      <c r="GI64" s="167"/>
      <c r="GJ64" s="167"/>
      <c r="GK64" s="167"/>
      <c r="GL64" s="167"/>
      <c r="GM64" s="167"/>
      <c r="GN64" s="167"/>
      <c r="GO64" s="167"/>
      <c r="GP64" s="167"/>
      <c r="GQ64" s="167"/>
      <c r="GR64" s="167"/>
      <c r="GS64" s="167"/>
      <c r="GT64" s="167"/>
      <c r="GU64" s="167"/>
      <c r="GV64" s="167"/>
      <c r="GW64" s="167"/>
      <c r="GX64" s="167"/>
      <c r="GY64" s="167"/>
      <c r="GZ64" s="167"/>
      <c r="HA64" s="167"/>
      <c r="HB64" s="167"/>
      <c r="HC64" s="167"/>
      <c r="HD64" s="167"/>
      <c r="HE64" s="167"/>
      <c r="HF64" s="167"/>
      <c r="HG64" s="167"/>
      <c r="HH64" s="167"/>
      <c r="HI64" s="167"/>
      <c r="HJ64" s="167"/>
      <c r="HK64" s="167"/>
      <c r="HL64" s="167"/>
      <c r="HM64" s="167"/>
      <c r="HN64" s="167"/>
      <c r="HO64" s="167"/>
      <c r="HP64" s="167"/>
      <c r="HQ64" s="167"/>
      <c r="HR64" s="167"/>
      <c r="HS64" s="167"/>
      <c r="HT64" s="167"/>
      <c r="HU64" s="167"/>
      <c r="HV64" s="167"/>
      <c r="HW64" s="167"/>
      <c r="HX64" s="167"/>
      <c r="HY64" s="167"/>
      <c r="HZ64" s="167"/>
      <c r="IA64" s="167"/>
      <c r="IB64" s="167"/>
      <c r="IC64" s="167"/>
      <c r="ID64" s="167"/>
      <c r="IE64" s="167"/>
      <c r="IF64" s="167"/>
      <c r="IG64" s="167"/>
      <c r="IH64" s="167"/>
      <c r="II64" s="167"/>
      <c r="IJ64" s="167"/>
      <c r="IK64" s="167"/>
      <c r="IL64" s="167"/>
      <c r="IM64" s="167"/>
      <c r="IN64" s="167"/>
      <c r="IO64" s="167"/>
      <c r="IP64" s="167"/>
      <c r="IQ64" s="167"/>
      <c r="IR64" s="167"/>
      <c r="IS64" s="167"/>
      <c r="IT64" s="167"/>
      <c r="IU64" s="167"/>
      <c r="IV64" s="167"/>
      <c r="IW64" s="167"/>
      <c r="IX64" s="167"/>
    </row>
    <row r="65" spans="1:258" s="155" customFormat="1" ht="14.25" x14ac:dyDescent="0.2">
      <c r="A65" s="157" t="s">
        <v>249</v>
      </c>
      <c r="B65" s="151"/>
      <c r="C65" s="167">
        <v>3874</v>
      </c>
      <c r="D65" s="167">
        <v>2702</v>
      </c>
      <c r="E65" s="167">
        <v>8309</v>
      </c>
      <c r="F65" s="167">
        <v>14541</v>
      </c>
      <c r="G65" s="167">
        <v>9569</v>
      </c>
      <c r="H65" s="167">
        <v>6187</v>
      </c>
      <c r="I65" s="167">
        <v>6166</v>
      </c>
      <c r="J65" s="167">
        <v>24121</v>
      </c>
      <c r="K65" s="167">
        <v>26883</v>
      </c>
      <c r="L65" s="167">
        <v>22454</v>
      </c>
      <c r="M65" s="167">
        <v>545</v>
      </c>
      <c r="N65" s="167">
        <v>200</v>
      </c>
      <c r="O65" s="167">
        <v>402</v>
      </c>
      <c r="P65" s="167">
        <v>315</v>
      </c>
      <c r="Q65" s="167">
        <v>252</v>
      </c>
      <c r="R65" s="167">
        <v>6406</v>
      </c>
      <c r="S65" s="44">
        <v>6001</v>
      </c>
      <c r="T65" s="378">
        <v>4850</v>
      </c>
      <c r="U65" s="167">
        <v>4800</v>
      </c>
      <c r="V65" s="167">
        <v>2994</v>
      </c>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c r="BI65" s="167"/>
      <c r="BJ65" s="167"/>
      <c r="BK65" s="167"/>
      <c r="BL65" s="167"/>
      <c r="BM65" s="167"/>
      <c r="BN65" s="167"/>
      <c r="BO65" s="167"/>
      <c r="BP65" s="167"/>
      <c r="BQ65" s="167"/>
      <c r="BR65" s="167"/>
      <c r="BS65" s="167"/>
      <c r="BT65" s="167"/>
      <c r="BU65" s="167"/>
      <c r="BV65" s="167"/>
      <c r="BW65" s="167"/>
      <c r="BX65" s="167"/>
      <c r="BY65" s="167"/>
      <c r="BZ65" s="167"/>
      <c r="CA65" s="167"/>
      <c r="CB65" s="167"/>
      <c r="CC65" s="167"/>
      <c r="CD65" s="167"/>
      <c r="CE65" s="167"/>
      <c r="CF65" s="167"/>
      <c r="CG65" s="167"/>
      <c r="CH65" s="167"/>
      <c r="CI65" s="167"/>
      <c r="CJ65" s="167"/>
      <c r="CK65" s="167"/>
      <c r="CL65" s="167"/>
      <c r="CM65" s="167"/>
      <c r="CN65" s="167"/>
      <c r="CO65" s="167"/>
      <c r="CP65" s="167"/>
      <c r="CQ65" s="167"/>
      <c r="CR65" s="167"/>
      <c r="CS65" s="167"/>
      <c r="CT65" s="167"/>
      <c r="CU65" s="167"/>
      <c r="CV65" s="167"/>
      <c r="CW65" s="167"/>
      <c r="CX65" s="167"/>
      <c r="CY65" s="167"/>
      <c r="CZ65" s="167"/>
      <c r="DA65" s="167"/>
      <c r="DB65" s="167"/>
      <c r="DC65" s="167"/>
      <c r="DD65" s="167"/>
      <c r="DE65" s="167"/>
      <c r="DF65" s="167"/>
      <c r="DG65" s="167"/>
      <c r="DH65" s="167"/>
      <c r="DI65" s="167"/>
      <c r="DJ65" s="167"/>
      <c r="DK65" s="167"/>
      <c r="DL65" s="167"/>
      <c r="DM65" s="167"/>
      <c r="DN65" s="167"/>
      <c r="DO65" s="167"/>
      <c r="DP65" s="167"/>
      <c r="DQ65" s="167"/>
      <c r="DR65" s="167"/>
      <c r="DS65" s="167"/>
      <c r="DT65" s="167"/>
      <c r="DU65" s="167"/>
      <c r="DV65" s="167"/>
      <c r="DW65" s="167"/>
      <c r="DX65" s="167"/>
      <c r="DY65" s="167"/>
      <c r="DZ65" s="167"/>
      <c r="EA65" s="167"/>
      <c r="EB65" s="167"/>
      <c r="EC65" s="167"/>
      <c r="ED65" s="167"/>
      <c r="EE65" s="167"/>
      <c r="EF65" s="167"/>
      <c r="EG65" s="167"/>
      <c r="EH65" s="167"/>
      <c r="EI65" s="167"/>
      <c r="EJ65" s="167"/>
      <c r="EK65" s="167"/>
      <c r="EL65" s="167"/>
      <c r="EM65" s="167"/>
      <c r="EN65" s="167"/>
      <c r="EO65" s="167"/>
      <c r="EP65" s="167"/>
      <c r="EQ65" s="167"/>
      <c r="ER65" s="167"/>
      <c r="ES65" s="167"/>
      <c r="ET65" s="167"/>
      <c r="EU65" s="167"/>
      <c r="EV65" s="167"/>
      <c r="EW65" s="167"/>
      <c r="EX65" s="167"/>
      <c r="EY65" s="167"/>
      <c r="EZ65" s="167"/>
      <c r="FA65" s="167"/>
      <c r="FB65" s="167"/>
      <c r="FC65" s="167"/>
      <c r="FD65" s="167"/>
      <c r="FE65" s="167"/>
      <c r="FF65" s="167"/>
      <c r="FG65" s="167"/>
      <c r="FH65" s="167"/>
      <c r="FI65" s="167"/>
      <c r="FJ65" s="167"/>
      <c r="FK65" s="167"/>
      <c r="FL65" s="167"/>
      <c r="FM65" s="167"/>
      <c r="FN65" s="167"/>
      <c r="FO65" s="167"/>
      <c r="FP65" s="167"/>
      <c r="FQ65" s="167"/>
      <c r="FR65" s="167"/>
      <c r="FS65" s="167"/>
      <c r="FT65" s="167"/>
      <c r="FU65" s="167"/>
      <c r="FV65" s="167"/>
      <c r="FW65" s="167"/>
      <c r="FX65" s="167"/>
      <c r="FY65" s="167"/>
      <c r="FZ65" s="167"/>
      <c r="GA65" s="167"/>
      <c r="GB65" s="167"/>
      <c r="GC65" s="167"/>
      <c r="GD65" s="167"/>
      <c r="GE65" s="167"/>
      <c r="GF65" s="167"/>
      <c r="GG65" s="167"/>
      <c r="GH65" s="167"/>
      <c r="GI65" s="167"/>
      <c r="GJ65" s="167"/>
      <c r="GK65" s="167"/>
      <c r="GL65" s="167"/>
      <c r="GM65" s="167"/>
      <c r="GN65" s="167"/>
      <c r="GO65" s="167"/>
      <c r="GP65" s="167"/>
      <c r="GQ65" s="167"/>
      <c r="GR65" s="167"/>
      <c r="GS65" s="167"/>
      <c r="GT65" s="167"/>
      <c r="GU65" s="167"/>
      <c r="GV65" s="167"/>
      <c r="GW65" s="167"/>
      <c r="GX65" s="167"/>
      <c r="GY65" s="167"/>
      <c r="GZ65" s="167"/>
      <c r="HA65" s="167"/>
      <c r="HB65" s="167"/>
      <c r="HC65" s="167"/>
      <c r="HD65" s="167"/>
      <c r="HE65" s="167"/>
      <c r="HF65" s="167"/>
      <c r="HG65" s="167"/>
      <c r="HH65" s="167"/>
      <c r="HI65" s="167"/>
      <c r="HJ65" s="167"/>
      <c r="HK65" s="167"/>
      <c r="HL65" s="167"/>
      <c r="HM65" s="167"/>
      <c r="HN65" s="167"/>
      <c r="HO65" s="167"/>
      <c r="HP65" s="167"/>
      <c r="HQ65" s="167"/>
      <c r="HR65" s="167"/>
      <c r="HS65" s="167"/>
      <c r="HT65" s="167"/>
      <c r="HU65" s="167"/>
      <c r="HV65" s="167"/>
      <c r="HW65" s="167"/>
      <c r="HX65" s="167"/>
      <c r="HY65" s="167"/>
      <c r="HZ65" s="167"/>
      <c r="IA65" s="167"/>
      <c r="IB65" s="167"/>
      <c r="IC65" s="167"/>
      <c r="ID65" s="167"/>
      <c r="IE65" s="167"/>
      <c r="IF65" s="167"/>
      <c r="IG65" s="167"/>
      <c r="IH65" s="167"/>
      <c r="II65" s="167"/>
      <c r="IJ65" s="167"/>
      <c r="IK65" s="167"/>
      <c r="IL65" s="167"/>
      <c r="IM65" s="167"/>
      <c r="IN65" s="167"/>
      <c r="IO65" s="167"/>
      <c r="IP65" s="167"/>
      <c r="IQ65" s="167"/>
      <c r="IR65" s="167"/>
      <c r="IS65" s="167"/>
      <c r="IT65" s="167"/>
      <c r="IU65" s="167"/>
      <c r="IV65" s="167"/>
      <c r="IW65" s="167"/>
      <c r="IX65" s="167"/>
    </row>
    <row r="66" spans="1:258" s="155" customFormat="1" ht="14.25" x14ac:dyDescent="0.2">
      <c r="A66" s="150"/>
      <c r="B66" s="158"/>
      <c r="C66" s="167"/>
      <c r="D66" s="167"/>
      <c r="E66" s="167"/>
      <c r="F66" s="167"/>
      <c r="G66" s="167"/>
      <c r="H66" s="167"/>
      <c r="I66" s="167"/>
      <c r="J66" s="167"/>
      <c r="K66" s="167"/>
      <c r="L66" s="167"/>
      <c r="M66" s="167"/>
      <c r="N66" s="167"/>
      <c r="O66" s="167"/>
      <c r="P66" s="167"/>
      <c r="Q66" s="167"/>
      <c r="R66" s="167"/>
      <c r="S66" s="167"/>
      <c r="T66" s="167"/>
      <c r="U66" s="167"/>
      <c r="V66" s="167"/>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c r="BI66" s="167"/>
      <c r="BJ66" s="167"/>
      <c r="BK66" s="167"/>
      <c r="BL66" s="167"/>
      <c r="BM66" s="167"/>
      <c r="BN66" s="167"/>
      <c r="BO66" s="167"/>
      <c r="BP66" s="167"/>
      <c r="BQ66" s="167"/>
      <c r="BR66" s="167"/>
      <c r="BS66" s="167"/>
      <c r="BT66" s="167"/>
      <c r="BU66" s="167"/>
      <c r="BV66" s="167"/>
      <c r="BW66" s="167"/>
      <c r="BX66" s="167"/>
      <c r="BY66" s="167"/>
      <c r="BZ66" s="167"/>
      <c r="CA66" s="167"/>
      <c r="CB66" s="167"/>
      <c r="CC66" s="167"/>
      <c r="CD66" s="167"/>
      <c r="CE66" s="167"/>
      <c r="CF66" s="167"/>
      <c r="CG66" s="167"/>
      <c r="CH66" s="167"/>
      <c r="CI66" s="167"/>
      <c r="CJ66" s="167"/>
      <c r="CK66" s="167"/>
      <c r="CL66" s="167"/>
      <c r="CM66" s="167"/>
      <c r="CN66" s="167"/>
      <c r="CO66" s="167"/>
      <c r="CP66" s="167"/>
      <c r="CQ66" s="167"/>
      <c r="CR66" s="167"/>
      <c r="CS66" s="167"/>
      <c r="CT66" s="167"/>
      <c r="CU66" s="167"/>
      <c r="CV66" s="167"/>
      <c r="CW66" s="167"/>
      <c r="CX66" s="167"/>
      <c r="CY66" s="167"/>
      <c r="CZ66" s="167"/>
      <c r="DA66" s="167"/>
      <c r="DB66" s="167"/>
      <c r="DC66" s="167"/>
      <c r="DD66" s="167"/>
      <c r="DE66" s="167"/>
      <c r="DF66" s="167"/>
      <c r="DG66" s="167"/>
      <c r="DH66" s="167"/>
      <c r="DI66" s="167"/>
      <c r="DJ66" s="167"/>
      <c r="DK66" s="167"/>
      <c r="DL66" s="167"/>
      <c r="DM66" s="167"/>
      <c r="DN66" s="167"/>
      <c r="DO66" s="167"/>
      <c r="DP66" s="167"/>
      <c r="DQ66" s="167"/>
      <c r="DR66" s="167"/>
      <c r="DS66" s="167"/>
      <c r="DT66" s="167"/>
      <c r="DU66" s="167"/>
      <c r="DV66" s="167"/>
      <c r="DW66" s="167"/>
      <c r="DX66" s="167"/>
      <c r="DY66" s="167"/>
      <c r="DZ66" s="167"/>
      <c r="EA66" s="167"/>
      <c r="EB66" s="167"/>
      <c r="EC66" s="167"/>
      <c r="ED66" s="167"/>
      <c r="EE66" s="167"/>
      <c r="EF66" s="167"/>
      <c r="EG66" s="167"/>
      <c r="EH66" s="167"/>
      <c r="EI66" s="167"/>
      <c r="EJ66" s="167"/>
      <c r="EK66" s="167"/>
      <c r="EL66" s="167"/>
      <c r="EM66" s="167"/>
      <c r="EN66" s="167"/>
      <c r="EO66" s="167"/>
      <c r="EP66" s="167"/>
      <c r="EQ66" s="167"/>
      <c r="ER66" s="167"/>
      <c r="ES66" s="167"/>
      <c r="ET66" s="167"/>
      <c r="EU66" s="167"/>
      <c r="EV66" s="167"/>
      <c r="EW66" s="167"/>
      <c r="EX66" s="167"/>
      <c r="EY66" s="167"/>
      <c r="EZ66" s="167"/>
      <c r="FA66" s="167"/>
      <c r="FB66" s="167"/>
      <c r="FC66" s="167"/>
      <c r="FD66" s="167"/>
      <c r="FE66" s="167"/>
      <c r="FF66" s="167"/>
      <c r="FG66" s="167"/>
      <c r="FH66" s="167"/>
      <c r="FI66" s="167"/>
      <c r="FJ66" s="167"/>
      <c r="FK66" s="167"/>
      <c r="FL66" s="167"/>
      <c r="FM66" s="167"/>
      <c r="FN66" s="167"/>
      <c r="FO66" s="167"/>
      <c r="FP66" s="167"/>
      <c r="FQ66" s="167"/>
      <c r="FR66" s="167"/>
      <c r="FS66" s="167"/>
      <c r="FT66" s="167"/>
      <c r="FU66" s="167"/>
      <c r="FV66" s="167"/>
      <c r="FW66" s="167"/>
      <c r="FX66" s="167"/>
      <c r="FY66" s="167"/>
      <c r="FZ66" s="167"/>
      <c r="GA66" s="167"/>
      <c r="GB66" s="167"/>
      <c r="GC66" s="167"/>
      <c r="GD66" s="167"/>
      <c r="GE66" s="167"/>
      <c r="GF66" s="167"/>
      <c r="GG66" s="167"/>
      <c r="GH66" s="167"/>
      <c r="GI66" s="167"/>
      <c r="GJ66" s="167"/>
      <c r="GK66" s="167"/>
      <c r="GL66" s="167"/>
      <c r="GM66" s="167"/>
      <c r="GN66" s="167"/>
      <c r="GO66" s="167"/>
      <c r="GP66" s="167"/>
      <c r="GQ66" s="167"/>
      <c r="GR66" s="167"/>
      <c r="GS66" s="167"/>
      <c r="GT66" s="167"/>
      <c r="GU66" s="167"/>
      <c r="GV66" s="167"/>
      <c r="GW66" s="167"/>
      <c r="GX66" s="167"/>
      <c r="GY66" s="167"/>
      <c r="GZ66" s="167"/>
      <c r="HA66" s="167"/>
      <c r="HB66" s="167"/>
      <c r="HC66" s="167"/>
      <c r="HD66" s="167"/>
      <c r="HE66" s="167"/>
      <c r="HF66" s="167"/>
      <c r="HG66" s="167"/>
      <c r="HH66" s="167"/>
      <c r="HI66" s="167"/>
      <c r="HJ66" s="167"/>
      <c r="HK66" s="167"/>
      <c r="HL66" s="167"/>
      <c r="HM66" s="167"/>
      <c r="HN66" s="167"/>
      <c r="HO66" s="167"/>
      <c r="HP66" s="167"/>
      <c r="HQ66" s="167"/>
      <c r="HR66" s="167"/>
      <c r="HS66" s="167"/>
      <c r="HT66" s="167"/>
      <c r="HU66" s="167"/>
      <c r="HV66" s="167"/>
      <c r="HW66" s="167"/>
      <c r="HX66" s="167"/>
      <c r="HY66" s="167"/>
      <c r="HZ66" s="167"/>
      <c r="IA66" s="167"/>
      <c r="IB66" s="167"/>
      <c r="IC66" s="167"/>
      <c r="ID66" s="167"/>
      <c r="IE66" s="167"/>
      <c r="IF66" s="167"/>
      <c r="IG66" s="167"/>
      <c r="IH66" s="167"/>
      <c r="II66" s="167"/>
      <c r="IJ66" s="167"/>
      <c r="IK66" s="167"/>
      <c r="IL66" s="167"/>
      <c r="IM66" s="167"/>
      <c r="IN66" s="167"/>
      <c r="IO66" s="167"/>
      <c r="IP66" s="167"/>
      <c r="IQ66" s="167"/>
      <c r="IR66" s="167"/>
      <c r="IS66" s="167"/>
      <c r="IT66" s="167"/>
      <c r="IU66" s="167"/>
      <c r="IV66" s="167"/>
      <c r="IW66" s="167"/>
      <c r="IX66" s="167"/>
    </row>
    <row r="67" spans="1:258" s="155" customFormat="1" ht="14.25" x14ac:dyDescent="0.2">
      <c r="A67" s="150" t="s">
        <v>82</v>
      </c>
      <c r="B67" s="151"/>
      <c r="C67" s="167">
        <v>559064</v>
      </c>
      <c r="D67" s="167">
        <v>637066</v>
      </c>
      <c r="E67" s="167">
        <v>638955</v>
      </c>
      <c r="F67" s="167">
        <v>555638</v>
      </c>
      <c r="G67" s="167">
        <v>562794</v>
      </c>
      <c r="H67" s="167">
        <v>496987</v>
      </c>
      <c r="I67" s="167">
        <v>505572</v>
      </c>
      <c r="J67" s="167">
        <v>499063</v>
      </c>
      <c r="K67" s="167">
        <v>546965</v>
      </c>
      <c r="L67" s="167">
        <v>483584</v>
      </c>
      <c r="M67" s="167">
        <v>483774</v>
      </c>
      <c r="N67" s="167">
        <v>475749</v>
      </c>
      <c r="O67" s="167">
        <v>563130</v>
      </c>
      <c r="P67" s="167">
        <v>578808</v>
      </c>
      <c r="Q67" s="167">
        <v>529605</v>
      </c>
      <c r="R67" s="167">
        <v>538837</v>
      </c>
      <c r="S67" s="44">
        <v>578759</v>
      </c>
      <c r="T67" s="387">
        <v>657604</v>
      </c>
      <c r="U67" s="167">
        <v>765605</v>
      </c>
      <c r="V67" s="167">
        <v>859278</v>
      </c>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c r="BI67" s="167"/>
      <c r="BJ67" s="167"/>
      <c r="BK67" s="167"/>
      <c r="BL67" s="167"/>
      <c r="BM67" s="167"/>
      <c r="BN67" s="167"/>
      <c r="BO67" s="167"/>
      <c r="BP67" s="167"/>
      <c r="BQ67" s="167"/>
      <c r="BR67" s="167"/>
      <c r="BS67" s="167"/>
      <c r="BT67" s="167"/>
      <c r="BU67" s="167"/>
      <c r="BV67" s="167"/>
      <c r="BW67" s="167"/>
      <c r="BX67" s="167"/>
      <c r="BY67" s="167"/>
      <c r="BZ67" s="167"/>
      <c r="CA67" s="167"/>
      <c r="CB67" s="167"/>
      <c r="CC67" s="167"/>
      <c r="CD67" s="167"/>
      <c r="CE67" s="167"/>
      <c r="CF67" s="167"/>
      <c r="CG67" s="167"/>
      <c r="CH67" s="167"/>
      <c r="CI67" s="167"/>
      <c r="CJ67" s="167"/>
      <c r="CK67" s="167"/>
      <c r="CL67" s="167"/>
      <c r="CM67" s="167"/>
      <c r="CN67" s="167"/>
      <c r="CO67" s="167"/>
      <c r="CP67" s="167"/>
      <c r="CQ67" s="167"/>
      <c r="CR67" s="167"/>
      <c r="CS67" s="167"/>
      <c r="CT67" s="167"/>
      <c r="CU67" s="167"/>
      <c r="CV67" s="167"/>
      <c r="CW67" s="167"/>
      <c r="CX67" s="167"/>
      <c r="CY67" s="167"/>
      <c r="CZ67" s="167"/>
      <c r="DA67" s="167"/>
      <c r="DB67" s="167"/>
      <c r="DC67" s="167"/>
      <c r="DD67" s="167"/>
      <c r="DE67" s="167"/>
      <c r="DF67" s="167"/>
      <c r="DG67" s="167"/>
      <c r="DH67" s="167"/>
      <c r="DI67" s="167"/>
      <c r="DJ67" s="167"/>
      <c r="DK67" s="167"/>
      <c r="DL67" s="167"/>
      <c r="DM67" s="167"/>
      <c r="DN67" s="167"/>
      <c r="DO67" s="167"/>
      <c r="DP67" s="167"/>
      <c r="DQ67" s="167"/>
      <c r="DR67" s="167"/>
      <c r="DS67" s="167"/>
      <c r="DT67" s="167"/>
      <c r="DU67" s="167"/>
      <c r="DV67" s="167"/>
      <c r="DW67" s="167"/>
      <c r="DX67" s="167"/>
      <c r="DY67" s="167"/>
      <c r="DZ67" s="167"/>
      <c r="EA67" s="167"/>
      <c r="EB67" s="167"/>
      <c r="EC67" s="167"/>
      <c r="ED67" s="167"/>
      <c r="EE67" s="167"/>
      <c r="EF67" s="167"/>
      <c r="EG67" s="167"/>
      <c r="EH67" s="167"/>
      <c r="EI67" s="167"/>
      <c r="EJ67" s="167"/>
      <c r="EK67" s="167"/>
      <c r="EL67" s="167"/>
      <c r="EM67" s="167"/>
      <c r="EN67" s="167"/>
      <c r="EO67" s="167"/>
      <c r="EP67" s="167"/>
      <c r="EQ67" s="167"/>
      <c r="ER67" s="167"/>
      <c r="ES67" s="167"/>
      <c r="ET67" s="167"/>
      <c r="EU67" s="167"/>
      <c r="EV67" s="167"/>
      <c r="EW67" s="167"/>
      <c r="EX67" s="167"/>
      <c r="EY67" s="167"/>
      <c r="EZ67" s="167"/>
      <c r="FA67" s="167"/>
      <c r="FB67" s="167"/>
      <c r="FC67" s="167"/>
      <c r="FD67" s="167"/>
      <c r="FE67" s="167"/>
      <c r="FF67" s="167"/>
      <c r="FG67" s="167"/>
      <c r="FH67" s="167"/>
      <c r="FI67" s="167"/>
      <c r="FJ67" s="167"/>
      <c r="FK67" s="167"/>
      <c r="FL67" s="167"/>
      <c r="FM67" s="167"/>
      <c r="FN67" s="167"/>
      <c r="FO67" s="167"/>
      <c r="FP67" s="167"/>
      <c r="FQ67" s="167"/>
      <c r="FR67" s="167"/>
      <c r="FS67" s="167"/>
      <c r="FT67" s="167"/>
      <c r="FU67" s="167"/>
      <c r="FV67" s="167"/>
      <c r="FW67" s="167"/>
      <c r="FX67" s="167"/>
      <c r="FY67" s="167"/>
      <c r="FZ67" s="167"/>
      <c r="GA67" s="167"/>
      <c r="GB67" s="167"/>
      <c r="GC67" s="167"/>
      <c r="GD67" s="167"/>
      <c r="GE67" s="167"/>
      <c r="GF67" s="167"/>
      <c r="GG67" s="167"/>
      <c r="GH67" s="167"/>
      <c r="GI67" s="167"/>
      <c r="GJ67" s="167"/>
      <c r="GK67" s="167"/>
      <c r="GL67" s="167"/>
      <c r="GM67" s="167"/>
      <c r="GN67" s="167"/>
      <c r="GO67" s="167"/>
      <c r="GP67" s="167"/>
      <c r="GQ67" s="167"/>
      <c r="GR67" s="167"/>
      <c r="GS67" s="167"/>
      <c r="GT67" s="167"/>
      <c r="GU67" s="167"/>
      <c r="GV67" s="167"/>
      <c r="GW67" s="167"/>
      <c r="GX67" s="167"/>
      <c r="GY67" s="167"/>
      <c r="GZ67" s="167"/>
      <c r="HA67" s="167"/>
      <c r="HB67" s="167"/>
      <c r="HC67" s="167"/>
      <c r="HD67" s="167"/>
      <c r="HE67" s="167"/>
      <c r="HF67" s="167"/>
      <c r="HG67" s="167"/>
      <c r="HH67" s="167"/>
      <c r="HI67" s="167"/>
      <c r="HJ67" s="167"/>
      <c r="HK67" s="167"/>
      <c r="HL67" s="167"/>
      <c r="HM67" s="167"/>
      <c r="HN67" s="167"/>
      <c r="HO67" s="167"/>
      <c r="HP67" s="167"/>
      <c r="HQ67" s="167"/>
      <c r="HR67" s="167"/>
      <c r="HS67" s="167"/>
      <c r="HT67" s="167"/>
      <c r="HU67" s="167"/>
      <c r="HV67" s="167"/>
      <c r="HW67" s="167"/>
      <c r="HX67" s="167"/>
      <c r="HY67" s="167"/>
      <c r="HZ67" s="167"/>
      <c r="IA67" s="167"/>
      <c r="IB67" s="167"/>
      <c r="IC67" s="167"/>
      <c r="ID67" s="167"/>
      <c r="IE67" s="167"/>
      <c r="IF67" s="167"/>
      <c r="IG67" s="167"/>
      <c r="IH67" s="167"/>
      <c r="II67" s="167"/>
      <c r="IJ67" s="167"/>
      <c r="IK67" s="167"/>
      <c r="IL67" s="167"/>
      <c r="IM67" s="167"/>
      <c r="IN67" s="167"/>
      <c r="IO67" s="167"/>
      <c r="IP67" s="167"/>
      <c r="IQ67" s="167"/>
      <c r="IR67" s="167"/>
      <c r="IS67" s="167"/>
      <c r="IT67" s="167"/>
      <c r="IU67" s="167"/>
      <c r="IV67" s="167"/>
      <c r="IW67" s="167"/>
      <c r="IX67" s="167"/>
    </row>
    <row r="68" spans="1:258" s="155" customFormat="1" ht="14.25" x14ac:dyDescent="0.2">
      <c r="A68" s="150"/>
      <c r="B68" s="182"/>
      <c r="C68" s="159"/>
      <c r="D68" s="159"/>
      <c r="E68" s="159"/>
      <c r="F68" s="159"/>
      <c r="G68" s="159"/>
      <c r="H68" s="159"/>
      <c r="I68" s="159"/>
      <c r="J68" s="159"/>
      <c r="K68" s="159"/>
      <c r="L68" s="159"/>
      <c r="M68" s="159"/>
      <c r="N68" s="168"/>
      <c r="O68" s="159"/>
      <c r="P68" s="159"/>
      <c r="Q68" s="167"/>
      <c r="R68" s="169"/>
      <c r="S68" s="159"/>
      <c r="T68" s="159"/>
      <c r="U68" s="159"/>
      <c r="V68" s="159"/>
      <c r="W68" s="159"/>
      <c r="X68" s="159"/>
      <c r="Y68" s="159"/>
      <c r="Z68" s="159"/>
      <c r="AA68" s="159"/>
      <c r="AB68" s="159"/>
    </row>
    <row r="69" spans="1:258" x14ac:dyDescent="0.2">
      <c r="A69" s="183"/>
    </row>
    <row r="70" spans="1:258" x14ac:dyDescent="0.2">
      <c r="A70" s="177" t="s">
        <v>376</v>
      </c>
    </row>
    <row r="71" spans="1:258" s="215" customFormat="1" ht="11.25" x14ac:dyDescent="0.2">
      <c r="A71" s="177" t="s">
        <v>398</v>
      </c>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row>
    <row r="72" spans="1:258" s="215" customFormat="1" ht="11.25" x14ac:dyDescent="0.2">
      <c r="A72" s="177" t="s">
        <v>399</v>
      </c>
      <c r="B72" s="177"/>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row>
    <row r="73" spans="1:258" s="215" customFormat="1" ht="11.25" x14ac:dyDescent="0.2">
      <c r="A73" s="177" t="s">
        <v>400</v>
      </c>
      <c r="B73" s="177"/>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row>
    <row r="74" spans="1:258" x14ac:dyDescent="0.2">
      <c r="A74" s="177" t="s">
        <v>401</v>
      </c>
      <c r="AB74" s="184"/>
    </row>
    <row r="75" spans="1:258" x14ac:dyDescent="0.2">
      <c r="A75" s="165"/>
      <c r="AB75" s="184"/>
    </row>
    <row r="76" spans="1:258" hidden="1" x14ac:dyDescent="0.2">
      <c r="A76" s="138"/>
    </row>
    <row r="77" spans="1:258" hidden="1" x14ac:dyDescent="0.2">
      <c r="A77" s="138"/>
    </row>
    <row r="78" spans="1:258" hidden="1" x14ac:dyDescent="0.2">
      <c r="A78" s="138"/>
    </row>
    <row r="79" spans="1:258" hidden="1" x14ac:dyDescent="0.2">
      <c r="A79" s="138"/>
    </row>
    <row r="80" spans="1:258" hidden="1" x14ac:dyDescent="0.2">
      <c r="A80" s="138"/>
    </row>
    <row r="81" spans="1:1" hidden="1" x14ac:dyDescent="0.2">
      <c r="A81" s="138"/>
    </row>
    <row r="82" spans="1:1" hidden="1" x14ac:dyDescent="0.2">
      <c r="A82" s="138"/>
    </row>
    <row r="83" spans="1:1" hidden="1" x14ac:dyDescent="0.2">
      <c r="A83" s="138"/>
    </row>
    <row r="84" spans="1:1" hidden="1" x14ac:dyDescent="0.2">
      <c r="A84" s="138"/>
    </row>
    <row r="85" spans="1:1" hidden="1" x14ac:dyDescent="0.2">
      <c r="A85" s="138"/>
    </row>
    <row r="86" spans="1:1" hidden="1" x14ac:dyDescent="0.2">
      <c r="A86" s="138"/>
    </row>
    <row r="87" spans="1:1" hidden="1" x14ac:dyDescent="0.2">
      <c r="A87" s="138"/>
    </row>
    <row r="88" spans="1:1" hidden="1" x14ac:dyDescent="0.2">
      <c r="A88" s="138"/>
    </row>
    <row r="89" spans="1:1" hidden="1" x14ac:dyDescent="0.2">
      <c r="A89" s="138"/>
    </row>
    <row r="90" spans="1:1" hidden="1" x14ac:dyDescent="0.2">
      <c r="A90" s="138"/>
    </row>
    <row r="91" spans="1:1" hidden="1" x14ac:dyDescent="0.2">
      <c r="A91" s="138"/>
    </row>
    <row r="92" spans="1:1" hidden="1" x14ac:dyDescent="0.2">
      <c r="A92" s="138"/>
    </row>
    <row r="93" spans="1:1" hidden="1" x14ac:dyDescent="0.2">
      <c r="A93" s="138"/>
    </row>
    <row r="94" spans="1:1" hidden="1" x14ac:dyDescent="0.2">
      <c r="A94" s="138"/>
    </row>
    <row r="95" spans="1:1" hidden="1" x14ac:dyDescent="0.2">
      <c r="A95" s="138"/>
    </row>
    <row r="96" spans="1:1" hidden="1" x14ac:dyDescent="0.2">
      <c r="A96" s="138"/>
    </row>
    <row r="97" spans="1:1" hidden="1" x14ac:dyDescent="0.2">
      <c r="A97" s="138"/>
    </row>
    <row r="98" spans="1:1" hidden="1" x14ac:dyDescent="0.2">
      <c r="A98" s="138"/>
    </row>
    <row r="99" spans="1:1" hidden="1" x14ac:dyDescent="0.2">
      <c r="A99" s="138"/>
    </row>
    <row r="100" spans="1:1" hidden="1" x14ac:dyDescent="0.2">
      <c r="A100" s="138"/>
    </row>
    <row r="101" spans="1:1" hidden="1" x14ac:dyDescent="0.2">
      <c r="A101" s="138"/>
    </row>
    <row r="102" spans="1:1" hidden="1" x14ac:dyDescent="0.2">
      <c r="A102" s="138"/>
    </row>
    <row r="103" spans="1:1" hidden="1" x14ac:dyDescent="0.2">
      <c r="A103" s="138"/>
    </row>
    <row r="104" spans="1:1" hidden="1" x14ac:dyDescent="0.2">
      <c r="A104" s="138"/>
    </row>
    <row r="105" spans="1:1" hidden="1" x14ac:dyDescent="0.2">
      <c r="A105" s="138"/>
    </row>
    <row r="106" spans="1:1" hidden="1" x14ac:dyDescent="0.2">
      <c r="A106" s="138"/>
    </row>
    <row r="107" spans="1:1" hidden="1" x14ac:dyDescent="0.2">
      <c r="A107" s="138"/>
    </row>
    <row r="108" spans="1:1" hidden="1" x14ac:dyDescent="0.2">
      <c r="A108" s="138"/>
    </row>
    <row r="109" spans="1:1" hidden="1" x14ac:dyDescent="0.2">
      <c r="A109" s="138"/>
    </row>
    <row r="110" spans="1:1" hidden="1" x14ac:dyDescent="0.2">
      <c r="A110" s="138"/>
    </row>
    <row r="111" spans="1:1" hidden="1" x14ac:dyDescent="0.2">
      <c r="A111" s="138"/>
    </row>
    <row r="112" spans="1:1" hidden="1" x14ac:dyDescent="0.2">
      <c r="A112" s="138"/>
    </row>
    <row r="113" spans="1:1" hidden="1" x14ac:dyDescent="0.2">
      <c r="A113" s="138"/>
    </row>
    <row r="114" spans="1:1" hidden="1" x14ac:dyDescent="0.2">
      <c r="A114" s="138"/>
    </row>
    <row r="115" spans="1:1" hidden="1" x14ac:dyDescent="0.2">
      <c r="A115" s="138"/>
    </row>
    <row r="116" spans="1:1" hidden="1" x14ac:dyDescent="0.2">
      <c r="A116" s="138"/>
    </row>
    <row r="117" spans="1:1" hidden="1" x14ac:dyDescent="0.2">
      <c r="A117" s="138"/>
    </row>
    <row r="118" spans="1:1" hidden="1" x14ac:dyDescent="0.2">
      <c r="A118" s="138"/>
    </row>
    <row r="119" spans="1:1" hidden="1" x14ac:dyDescent="0.2">
      <c r="A119" s="138"/>
    </row>
    <row r="120" spans="1:1" hidden="1" x14ac:dyDescent="0.2">
      <c r="A120" s="138"/>
    </row>
    <row r="121" spans="1:1" hidden="1" x14ac:dyDescent="0.2">
      <c r="A121" s="138"/>
    </row>
    <row r="122" spans="1:1" hidden="1" x14ac:dyDescent="0.2">
      <c r="A122" s="138"/>
    </row>
    <row r="123" spans="1:1" hidden="1" x14ac:dyDescent="0.2">
      <c r="A123" s="138"/>
    </row>
    <row r="124" spans="1:1" hidden="1" x14ac:dyDescent="0.2">
      <c r="A124" s="138"/>
    </row>
    <row r="125" spans="1:1" hidden="1" x14ac:dyDescent="0.2">
      <c r="A125" s="138"/>
    </row>
    <row r="126" spans="1:1" hidden="1" x14ac:dyDescent="0.2">
      <c r="A126" s="138"/>
    </row>
    <row r="127" spans="1:1" hidden="1" x14ac:dyDescent="0.2">
      <c r="A127" s="138"/>
    </row>
    <row r="128" spans="1:1" hidden="1" x14ac:dyDescent="0.2">
      <c r="A128" s="138"/>
    </row>
    <row r="129" spans="1:1" hidden="1" x14ac:dyDescent="0.2">
      <c r="A129" s="138"/>
    </row>
    <row r="130" spans="1:1" hidden="1" x14ac:dyDescent="0.2">
      <c r="A130" s="138"/>
    </row>
    <row r="131" spans="1:1" hidden="1" x14ac:dyDescent="0.2">
      <c r="A131" s="138"/>
    </row>
    <row r="132" spans="1:1" hidden="1" x14ac:dyDescent="0.2">
      <c r="A132" s="138"/>
    </row>
    <row r="133" spans="1:1" hidden="1" x14ac:dyDescent="0.2">
      <c r="A133" s="138"/>
    </row>
    <row r="134" spans="1:1" hidden="1" x14ac:dyDescent="0.2">
      <c r="A134" s="138"/>
    </row>
    <row r="135" spans="1:1" hidden="1" x14ac:dyDescent="0.2">
      <c r="A135" s="138"/>
    </row>
    <row r="136" spans="1:1" hidden="1" x14ac:dyDescent="0.2">
      <c r="A136" s="138"/>
    </row>
    <row r="137" spans="1:1" hidden="1" x14ac:dyDescent="0.2">
      <c r="A137" s="138"/>
    </row>
    <row r="138" spans="1:1" hidden="1" x14ac:dyDescent="0.2">
      <c r="A138" s="138"/>
    </row>
    <row r="139" spans="1:1" hidden="1" x14ac:dyDescent="0.2">
      <c r="A139" s="138"/>
    </row>
    <row r="140" spans="1:1" hidden="1" x14ac:dyDescent="0.2">
      <c r="A140" s="138"/>
    </row>
    <row r="141" spans="1:1" hidden="1" x14ac:dyDescent="0.2">
      <c r="A141" s="138"/>
    </row>
    <row r="142" spans="1:1" hidden="1" x14ac:dyDescent="0.2">
      <c r="A142" s="138"/>
    </row>
    <row r="143" spans="1:1" hidden="1" x14ac:dyDescent="0.2">
      <c r="A143" s="138"/>
    </row>
    <row r="144" spans="1:1" hidden="1" x14ac:dyDescent="0.2">
      <c r="A144" s="138"/>
    </row>
    <row r="145" spans="1:1" hidden="1" x14ac:dyDescent="0.2">
      <c r="A145" s="138"/>
    </row>
    <row r="146" spans="1:1" hidden="1" x14ac:dyDescent="0.2">
      <c r="A146" s="138"/>
    </row>
    <row r="147" spans="1:1" hidden="1" x14ac:dyDescent="0.2">
      <c r="A147" s="138"/>
    </row>
    <row r="148" spans="1:1" hidden="1" x14ac:dyDescent="0.2">
      <c r="A148" s="138"/>
    </row>
    <row r="149" spans="1:1" hidden="1" x14ac:dyDescent="0.2">
      <c r="A149" s="138"/>
    </row>
    <row r="150" spans="1:1" hidden="1" x14ac:dyDescent="0.2">
      <c r="A150" s="138"/>
    </row>
    <row r="151" spans="1:1" hidden="1" x14ac:dyDescent="0.2">
      <c r="A151" s="138"/>
    </row>
    <row r="152" spans="1:1" hidden="1" x14ac:dyDescent="0.2">
      <c r="A152" s="138"/>
    </row>
    <row r="153" spans="1:1" hidden="1" x14ac:dyDescent="0.2">
      <c r="A153" s="138"/>
    </row>
    <row r="154" spans="1:1" hidden="1" x14ac:dyDescent="0.2">
      <c r="A154" s="138"/>
    </row>
    <row r="155" spans="1:1" hidden="1" x14ac:dyDescent="0.2">
      <c r="A155" s="138"/>
    </row>
    <row r="156" spans="1:1" hidden="1" x14ac:dyDescent="0.2">
      <c r="A156" s="138"/>
    </row>
    <row r="157" spans="1:1" hidden="1" x14ac:dyDescent="0.2">
      <c r="A157" s="138"/>
    </row>
    <row r="158" spans="1:1" hidden="1" x14ac:dyDescent="0.2">
      <c r="A158" s="138"/>
    </row>
    <row r="159" spans="1:1" hidden="1" x14ac:dyDescent="0.2">
      <c r="A159" s="138"/>
    </row>
    <row r="160" spans="1:1" hidden="1" x14ac:dyDescent="0.2">
      <c r="A160" s="138"/>
    </row>
    <row r="161" spans="1:1" hidden="1" x14ac:dyDescent="0.2">
      <c r="A161" s="138"/>
    </row>
    <row r="162" spans="1:1" hidden="1" x14ac:dyDescent="0.2">
      <c r="A162" s="138"/>
    </row>
    <row r="163" spans="1:1" hidden="1" x14ac:dyDescent="0.2">
      <c r="A163" s="138"/>
    </row>
    <row r="164" spans="1:1" hidden="1" x14ac:dyDescent="0.2">
      <c r="A164" s="138"/>
    </row>
    <row r="165" spans="1:1" hidden="1" x14ac:dyDescent="0.2">
      <c r="A165" s="138"/>
    </row>
    <row r="166" spans="1:1" hidden="1" x14ac:dyDescent="0.2">
      <c r="A166" s="138"/>
    </row>
    <row r="167" spans="1:1" hidden="1" x14ac:dyDescent="0.2">
      <c r="A167" s="138"/>
    </row>
    <row r="168" spans="1:1" hidden="1" x14ac:dyDescent="0.2">
      <c r="A168" s="138"/>
    </row>
    <row r="169" spans="1:1" hidden="1" x14ac:dyDescent="0.2">
      <c r="A169" s="138"/>
    </row>
    <row r="170" spans="1:1" hidden="1" x14ac:dyDescent="0.2">
      <c r="A170" s="138"/>
    </row>
    <row r="171" spans="1:1" hidden="1" x14ac:dyDescent="0.2">
      <c r="A171" s="138"/>
    </row>
    <row r="172" spans="1:1" hidden="1" x14ac:dyDescent="0.2">
      <c r="A172" s="138"/>
    </row>
    <row r="173" spans="1:1" hidden="1" x14ac:dyDescent="0.2">
      <c r="A173" s="138"/>
    </row>
    <row r="174" spans="1:1" hidden="1" x14ac:dyDescent="0.2">
      <c r="A174" s="138"/>
    </row>
    <row r="175" spans="1:1" hidden="1" x14ac:dyDescent="0.2">
      <c r="A175" s="138"/>
    </row>
    <row r="176" spans="1:1" hidden="1" x14ac:dyDescent="0.2">
      <c r="A176" s="138"/>
    </row>
    <row r="177" spans="1:1" hidden="1" x14ac:dyDescent="0.2">
      <c r="A177" s="138"/>
    </row>
    <row r="178" spans="1:1" hidden="1" x14ac:dyDescent="0.2">
      <c r="A178" s="138"/>
    </row>
    <row r="179" spans="1:1" hidden="1" x14ac:dyDescent="0.2">
      <c r="A179" s="138"/>
    </row>
    <row r="180" spans="1:1" hidden="1" x14ac:dyDescent="0.2">
      <c r="A180" s="138"/>
    </row>
    <row r="181" spans="1:1" hidden="1" x14ac:dyDescent="0.2">
      <c r="A181" s="138"/>
    </row>
    <row r="182" spans="1:1" hidden="1" x14ac:dyDescent="0.2">
      <c r="A182" s="138"/>
    </row>
    <row r="183" spans="1:1" hidden="1" x14ac:dyDescent="0.2">
      <c r="A183" s="138"/>
    </row>
    <row r="184" spans="1:1" hidden="1" x14ac:dyDescent="0.2">
      <c r="A184" s="138"/>
    </row>
    <row r="185" spans="1:1" hidden="1" x14ac:dyDescent="0.2">
      <c r="A185" s="138"/>
    </row>
    <row r="186" spans="1:1" hidden="1" x14ac:dyDescent="0.2">
      <c r="A186" s="138"/>
    </row>
    <row r="187" spans="1:1" hidden="1" x14ac:dyDescent="0.2">
      <c r="A187" s="138"/>
    </row>
    <row r="188" spans="1:1" hidden="1" x14ac:dyDescent="0.2">
      <c r="A188" s="138"/>
    </row>
    <row r="189" spans="1:1" hidden="1" x14ac:dyDescent="0.2">
      <c r="A189" s="138"/>
    </row>
    <row r="190" spans="1:1" hidden="1" x14ac:dyDescent="0.2">
      <c r="A190" s="138"/>
    </row>
    <row r="191" spans="1:1" hidden="1" x14ac:dyDescent="0.2">
      <c r="A191" s="138"/>
    </row>
    <row r="192" spans="1:1" hidden="1" x14ac:dyDescent="0.2">
      <c r="A192" s="138"/>
    </row>
    <row r="193" spans="1:1" hidden="1" x14ac:dyDescent="0.2">
      <c r="A193" s="138"/>
    </row>
    <row r="194" spans="1:1" hidden="1" x14ac:dyDescent="0.2">
      <c r="A194" s="138"/>
    </row>
    <row r="195" spans="1:1" hidden="1" x14ac:dyDescent="0.2">
      <c r="A195" s="138"/>
    </row>
    <row r="196" spans="1:1" hidden="1" x14ac:dyDescent="0.2">
      <c r="A196" s="138"/>
    </row>
    <row r="197" spans="1:1" hidden="1" x14ac:dyDescent="0.2">
      <c r="A197" s="138"/>
    </row>
    <row r="198" spans="1:1" hidden="1" x14ac:dyDescent="0.2">
      <c r="A198" s="138"/>
    </row>
    <row r="199" spans="1:1" hidden="1" x14ac:dyDescent="0.2">
      <c r="A199" s="138"/>
    </row>
    <row r="200" spans="1:1" hidden="1" x14ac:dyDescent="0.2">
      <c r="A200" s="138"/>
    </row>
    <row r="201" spans="1:1" hidden="1" x14ac:dyDescent="0.2">
      <c r="A201" s="138"/>
    </row>
    <row r="202" spans="1:1" hidden="1" x14ac:dyDescent="0.2">
      <c r="A202" s="138"/>
    </row>
    <row r="203" spans="1:1" hidden="1" x14ac:dyDescent="0.2">
      <c r="A203" s="138"/>
    </row>
    <row r="204" spans="1:1" hidden="1" x14ac:dyDescent="0.2">
      <c r="A204" s="138"/>
    </row>
    <row r="205" spans="1:1" hidden="1" x14ac:dyDescent="0.2">
      <c r="A205" s="138"/>
    </row>
    <row r="206" spans="1:1" hidden="1" x14ac:dyDescent="0.2">
      <c r="A206" s="138"/>
    </row>
    <row r="207" spans="1:1" hidden="1" x14ac:dyDescent="0.2">
      <c r="A207" s="138"/>
    </row>
    <row r="208" spans="1:1" hidden="1" x14ac:dyDescent="0.2">
      <c r="A208" s="138"/>
    </row>
    <row r="209" spans="1:1" hidden="1" x14ac:dyDescent="0.2">
      <c r="A209" s="138"/>
    </row>
    <row r="210" spans="1:1" hidden="1" x14ac:dyDescent="0.2">
      <c r="A210" s="138"/>
    </row>
    <row r="211" spans="1:1" hidden="1" x14ac:dyDescent="0.2">
      <c r="A211" s="138"/>
    </row>
    <row r="212" spans="1:1" hidden="1" x14ac:dyDescent="0.2">
      <c r="A212" s="138"/>
    </row>
    <row r="213" spans="1:1" hidden="1" x14ac:dyDescent="0.2">
      <c r="A213" s="138"/>
    </row>
    <row r="214" spans="1:1" hidden="1" x14ac:dyDescent="0.2">
      <c r="A214" s="179"/>
    </row>
    <row r="215" spans="1:1" hidden="1" x14ac:dyDescent="0.2">
      <c r="A215" s="138"/>
    </row>
    <row r="216" spans="1:1" hidden="1" x14ac:dyDescent="0.2">
      <c r="A216" s="165"/>
    </row>
    <row r="217" spans="1:1" hidden="1" x14ac:dyDescent="0.2">
      <c r="A217" s="165"/>
    </row>
    <row r="218" spans="1:1" hidden="1" x14ac:dyDescent="0.2"/>
    <row r="219" spans="1:1" hidden="1" x14ac:dyDescent="0.2"/>
    <row r="220" spans="1:1" hidden="1" x14ac:dyDescent="0.2"/>
  </sheetData>
  <mergeCells count="6">
    <mergeCell ref="A4:F4"/>
    <mergeCell ref="A5:B7"/>
    <mergeCell ref="C9:F9"/>
    <mergeCell ref="G9:O9"/>
    <mergeCell ref="F2:L2"/>
    <mergeCell ref="F3:L3"/>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rowBreaks count="1" manualBreakCount="1">
    <brk id="52" max="2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464"/>
  <sheetViews>
    <sheetView showGridLines="0" zoomScale="90" zoomScaleNormal="90" workbookViewId="0">
      <pane xSplit="2" ySplit="7" topLeftCell="C8" activePane="bottomRight" state="frozen"/>
      <selection pane="topRight"/>
      <selection pane="bottomLeft"/>
      <selection pane="bottomRight"/>
    </sheetView>
  </sheetViews>
  <sheetFormatPr baseColWidth="10" defaultColWidth="0" defaultRowHeight="0" customHeight="1" zeroHeight="1" x14ac:dyDescent="0.2"/>
  <cols>
    <col min="1" max="1" width="47.7109375" style="179" customWidth="1"/>
    <col min="2" max="2" width="2.7109375" style="138" customWidth="1"/>
    <col min="3" max="11" width="11.7109375" style="140" customWidth="1"/>
    <col min="12" max="15" width="11.7109375" style="162" customWidth="1"/>
    <col min="16" max="16" width="11.7109375" style="165" customWidth="1"/>
    <col min="17" max="22" width="11.7109375" style="162" customWidth="1"/>
    <col min="23" max="23" width="0.85546875" style="162" customWidth="1"/>
    <col min="24" max="16384" width="8.42578125" style="140" hidden="1"/>
  </cols>
  <sheetData>
    <row r="1" spans="1:23" ht="12.75" customHeight="1" x14ac:dyDescent="0.2">
      <c r="A1" s="253" t="s">
        <v>286</v>
      </c>
    </row>
    <row r="2" spans="1:23" s="209" customFormat="1" ht="20.25" customHeight="1" x14ac:dyDescent="0.25">
      <c r="A2" s="280" t="s">
        <v>423</v>
      </c>
      <c r="B2" s="280"/>
      <c r="C2" s="280"/>
      <c r="D2" s="280"/>
      <c r="E2" s="280"/>
      <c r="F2" s="510"/>
      <c r="G2" s="510"/>
      <c r="H2" s="510"/>
      <c r="I2" s="510"/>
      <c r="J2" s="510"/>
      <c r="K2" s="510"/>
      <c r="L2" s="510"/>
      <c r="M2" s="280"/>
      <c r="N2" s="280"/>
      <c r="O2" s="280"/>
      <c r="P2" s="280"/>
      <c r="Q2" s="280"/>
      <c r="R2" s="280"/>
      <c r="S2" s="280"/>
      <c r="T2" s="280"/>
      <c r="U2" s="410"/>
      <c r="V2" s="410"/>
      <c r="W2" s="410"/>
    </row>
    <row r="3" spans="1:23" s="209" customFormat="1" ht="20.25" customHeight="1" x14ac:dyDescent="0.25">
      <c r="A3" s="280"/>
      <c r="B3" s="280"/>
      <c r="C3" s="280"/>
      <c r="D3" s="280"/>
      <c r="E3" s="280"/>
      <c r="F3" s="510"/>
      <c r="G3" s="510"/>
      <c r="H3" s="510"/>
      <c r="I3" s="510"/>
      <c r="J3" s="510"/>
      <c r="K3" s="510"/>
      <c r="L3" s="510"/>
      <c r="M3" s="280"/>
      <c r="N3" s="280"/>
      <c r="O3" s="280"/>
      <c r="P3" s="280"/>
      <c r="Q3" s="280"/>
      <c r="R3" s="280"/>
      <c r="S3" s="280"/>
      <c r="T3" s="280"/>
      <c r="U3" s="410"/>
      <c r="V3" s="410"/>
      <c r="W3" s="410"/>
    </row>
    <row r="4" spans="1:23" ht="12.75" x14ac:dyDescent="0.2">
      <c r="A4" s="138"/>
      <c r="C4" s="138"/>
      <c r="D4" s="138"/>
      <c r="E4" s="138"/>
      <c r="F4" s="138"/>
      <c r="G4" s="138"/>
      <c r="H4" s="138"/>
      <c r="I4" s="138"/>
      <c r="J4" s="138"/>
      <c r="K4" s="138"/>
      <c r="L4" s="139"/>
      <c r="M4" s="139"/>
      <c r="N4" s="139"/>
      <c r="O4" s="139"/>
      <c r="P4" s="140"/>
      <c r="Q4" s="139"/>
      <c r="R4" s="139"/>
      <c r="S4" s="139"/>
      <c r="T4" s="139"/>
      <c r="U4" s="139"/>
      <c r="V4" s="139"/>
      <c r="W4" s="139"/>
    </row>
    <row r="5" spans="1:23" ht="12.75" x14ac:dyDescent="0.2">
      <c r="A5" s="503" t="s">
        <v>322</v>
      </c>
      <c r="B5" s="504"/>
      <c r="C5" s="405"/>
      <c r="D5" s="405"/>
      <c r="E5" s="405"/>
      <c r="F5" s="405"/>
      <c r="G5" s="405"/>
      <c r="H5" s="405"/>
      <c r="I5" s="405"/>
      <c r="J5" s="405"/>
      <c r="K5" s="405"/>
      <c r="L5" s="142"/>
      <c r="M5" s="142"/>
      <c r="N5" s="142"/>
      <c r="O5" s="142"/>
      <c r="P5" s="142"/>
      <c r="Q5" s="142"/>
      <c r="R5" s="142"/>
      <c r="S5" s="142"/>
      <c r="T5" s="142"/>
      <c r="U5" s="142"/>
      <c r="V5" s="142"/>
      <c r="W5" s="406"/>
    </row>
    <row r="6" spans="1:23" ht="14.25" x14ac:dyDescent="0.2">
      <c r="A6" s="505"/>
      <c r="B6" s="506"/>
      <c r="C6" s="407">
        <v>1996</v>
      </c>
      <c r="D6" s="407">
        <v>1997</v>
      </c>
      <c r="E6" s="407">
        <v>1998</v>
      </c>
      <c r="F6" s="407">
        <v>1999</v>
      </c>
      <c r="G6" s="407">
        <v>2000</v>
      </c>
      <c r="H6" s="407">
        <v>2001</v>
      </c>
      <c r="I6" s="407">
        <v>2002</v>
      </c>
      <c r="J6" s="407">
        <v>2003</v>
      </c>
      <c r="K6" s="407">
        <v>2004</v>
      </c>
      <c r="L6" s="145">
        <v>2005</v>
      </c>
      <c r="M6" s="145">
        <v>2006</v>
      </c>
      <c r="N6" s="145">
        <v>2007</v>
      </c>
      <c r="O6" s="145">
        <v>2008</v>
      </c>
      <c r="P6" s="145">
        <v>2009</v>
      </c>
      <c r="Q6" s="145">
        <v>2010</v>
      </c>
      <c r="R6" s="145">
        <v>2011</v>
      </c>
      <c r="S6" s="145">
        <v>2012</v>
      </c>
      <c r="T6" s="145">
        <v>2013</v>
      </c>
      <c r="U6" s="145">
        <v>2014</v>
      </c>
      <c r="V6" s="145" t="s">
        <v>375</v>
      </c>
      <c r="W6" s="406"/>
    </row>
    <row r="7" spans="1:23" ht="12.75" x14ac:dyDescent="0.2">
      <c r="A7" s="507"/>
      <c r="B7" s="508"/>
      <c r="C7" s="408"/>
      <c r="D7" s="408"/>
      <c r="E7" s="408"/>
      <c r="F7" s="408"/>
      <c r="G7" s="408"/>
      <c r="H7" s="408"/>
      <c r="I7" s="408"/>
      <c r="J7" s="408"/>
      <c r="K7" s="408"/>
      <c r="L7" s="147"/>
      <c r="M7" s="147"/>
      <c r="N7" s="147"/>
      <c r="O7" s="147"/>
      <c r="P7" s="147"/>
      <c r="Q7" s="147"/>
      <c r="R7" s="147"/>
      <c r="S7" s="147"/>
      <c r="T7" s="147"/>
      <c r="U7" s="147"/>
      <c r="V7" s="145"/>
      <c r="W7" s="406"/>
    </row>
    <row r="8" spans="1:23" ht="12.75" x14ac:dyDescent="0.2">
      <c r="A8" s="138"/>
      <c r="C8" s="138"/>
      <c r="D8" s="138"/>
      <c r="E8" s="138"/>
      <c r="F8" s="138"/>
      <c r="G8" s="138"/>
      <c r="H8" s="138"/>
      <c r="I8" s="138"/>
      <c r="J8" s="138"/>
      <c r="K8" s="138"/>
      <c r="L8" s="148"/>
      <c r="M8" s="148"/>
      <c r="N8" s="148"/>
      <c r="O8" s="138"/>
      <c r="P8" s="138"/>
      <c r="Q8" s="148"/>
      <c r="R8" s="148"/>
      <c r="S8" s="148"/>
      <c r="T8" s="148"/>
      <c r="U8" s="148"/>
      <c r="V8" s="148"/>
      <c r="W8" s="148"/>
    </row>
    <row r="9" spans="1:23" s="212" customFormat="1" ht="15" x14ac:dyDescent="0.25">
      <c r="A9" s="210"/>
      <c r="B9" s="409"/>
      <c r="C9" s="509"/>
      <c r="D9" s="509"/>
      <c r="E9" s="509"/>
      <c r="F9" s="509"/>
      <c r="G9" s="509" t="s">
        <v>242</v>
      </c>
      <c r="H9" s="509"/>
      <c r="I9" s="509"/>
      <c r="J9" s="509"/>
      <c r="K9" s="509"/>
      <c r="L9" s="509"/>
      <c r="M9" s="509"/>
      <c r="N9" s="509"/>
      <c r="O9" s="509"/>
      <c r="Q9" s="409"/>
      <c r="R9" s="409"/>
      <c r="S9" s="409"/>
      <c r="T9" s="409"/>
      <c r="U9" s="409"/>
      <c r="V9" s="409"/>
      <c r="W9" s="409"/>
    </row>
    <row r="10" spans="1:23" ht="12.75" x14ac:dyDescent="0.2">
      <c r="A10" s="138"/>
      <c r="C10" s="149"/>
      <c r="D10" s="149"/>
      <c r="E10" s="149"/>
      <c r="F10" s="149"/>
      <c r="G10" s="149"/>
      <c r="H10" s="149"/>
      <c r="I10" s="149"/>
      <c r="J10" s="149"/>
      <c r="K10" s="149"/>
      <c r="L10" s="149"/>
      <c r="M10" s="149"/>
      <c r="N10" s="149"/>
      <c r="O10" s="149"/>
      <c r="P10" s="149"/>
      <c r="Q10" s="149"/>
      <c r="R10" s="149"/>
      <c r="S10" s="149"/>
      <c r="T10" s="149"/>
      <c r="U10" s="149"/>
      <c r="V10" s="149"/>
      <c r="W10" s="149"/>
    </row>
    <row r="11" spans="1:23" s="155" customFormat="1" ht="14.25" x14ac:dyDescent="0.2">
      <c r="A11" s="150" t="s">
        <v>114</v>
      </c>
      <c r="B11" s="151"/>
      <c r="C11" s="154">
        <v>772083</v>
      </c>
      <c r="D11" s="154">
        <v>666029</v>
      </c>
      <c r="E11" s="154">
        <v>641825</v>
      </c>
      <c r="F11" s="152">
        <v>700798</v>
      </c>
      <c r="G11" s="152">
        <v>652393</v>
      </c>
      <c r="H11" s="153">
        <v>666102</v>
      </c>
      <c r="I11" s="153">
        <v>642635</v>
      </c>
      <c r="J11" s="153">
        <v>590116</v>
      </c>
      <c r="K11" s="153">
        <v>619722</v>
      </c>
      <c r="L11" s="153">
        <v>561966</v>
      </c>
      <c r="M11" s="152">
        <v>520570</v>
      </c>
      <c r="N11" s="152">
        <v>539157</v>
      </c>
      <c r="O11" s="154">
        <v>531060</v>
      </c>
      <c r="P11" s="154">
        <v>553951</v>
      </c>
      <c r="Q11" s="154">
        <v>622137</v>
      </c>
      <c r="R11" s="388">
        <v>763813</v>
      </c>
      <c r="S11" s="388">
        <v>871170</v>
      </c>
      <c r="T11" s="388">
        <v>972619</v>
      </c>
      <c r="U11" s="167">
        <v>1113245</v>
      </c>
      <c r="V11" s="167">
        <v>1244218</v>
      </c>
    </row>
    <row r="12" spans="1:23" s="155" customFormat="1" ht="14.25" x14ac:dyDescent="0.2">
      <c r="A12" s="150"/>
      <c r="B12" s="151"/>
      <c r="C12" s="156"/>
      <c r="D12" s="156"/>
      <c r="E12" s="156"/>
      <c r="F12" s="156"/>
      <c r="G12" s="156"/>
      <c r="H12" s="156"/>
      <c r="I12" s="156"/>
      <c r="J12" s="156"/>
      <c r="K12" s="153"/>
      <c r="L12" s="156"/>
      <c r="M12" s="156"/>
      <c r="N12" s="156"/>
      <c r="O12" s="156"/>
      <c r="P12" s="156"/>
      <c r="Q12" s="154"/>
      <c r="R12" s="156"/>
      <c r="S12" s="154"/>
      <c r="T12" s="154"/>
      <c r="U12" s="167"/>
      <c r="V12" s="167"/>
      <c r="W12" s="156"/>
    </row>
    <row r="13" spans="1:23" s="155" customFormat="1" ht="14.25" x14ac:dyDescent="0.2">
      <c r="A13" s="157" t="s">
        <v>243</v>
      </c>
      <c r="B13" s="158"/>
      <c r="C13" s="167">
        <f>SUM(C23:C50)</f>
        <v>577641</v>
      </c>
      <c r="D13" s="167">
        <f t="shared" ref="D13:T13" si="0">SUM(D23:D50)</f>
        <v>511589</v>
      </c>
      <c r="E13" s="167">
        <f t="shared" si="0"/>
        <v>466524</v>
      </c>
      <c r="F13" s="167">
        <f t="shared" si="0"/>
        <v>487863</v>
      </c>
      <c r="G13" s="167">
        <f t="shared" si="0"/>
        <v>485756</v>
      </c>
      <c r="H13" s="167">
        <f t="shared" si="0"/>
        <v>482982</v>
      </c>
      <c r="I13" s="167">
        <f t="shared" si="0"/>
        <v>473981</v>
      </c>
      <c r="J13" s="167">
        <f t="shared" si="0"/>
        <v>444260</v>
      </c>
      <c r="K13" s="167">
        <f t="shared" si="0"/>
        <v>489992</v>
      </c>
      <c r="L13" s="167">
        <f t="shared" si="0"/>
        <v>455689</v>
      </c>
      <c r="M13" s="167">
        <f t="shared" si="0"/>
        <v>432739</v>
      </c>
      <c r="N13" s="167">
        <f t="shared" si="0"/>
        <v>458623</v>
      </c>
      <c r="O13" s="167">
        <f t="shared" si="0"/>
        <v>452977</v>
      </c>
      <c r="P13" s="167">
        <f t="shared" si="0"/>
        <v>472738</v>
      </c>
      <c r="Q13" s="167">
        <f t="shared" si="0"/>
        <v>523401</v>
      </c>
      <c r="R13" s="167">
        <f t="shared" si="0"/>
        <v>660483</v>
      </c>
      <c r="S13" s="167">
        <f t="shared" si="0"/>
        <v>751322</v>
      </c>
      <c r="T13" s="167">
        <f t="shared" si="0"/>
        <v>826196</v>
      </c>
      <c r="U13" s="167">
        <f>SUM(U23:U50)</f>
        <v>932002</v>
      </c>
      <c r="V13" s="167">
        <f>SUM(V23:V50)</f>
        <v>966752</v>
      </c>
    </row>
    <row r="14" spans="1:23" s="155" customFormat="1" ht="14.25" x14ac:dyDescent="0.2">
      <c r="A14" s="157"/>
      <c r="B14" s="158"/>
      <c r="C14" s="167"/>
      <c r="D14" s="167"/>
      <c r="E14" s="167"/>
      <c r="F14" s="167"/>
      <c r="G14" s="167"/>
      <c r="H14" s="167"/>
      <c r="I14" s="167"/>
      <c r="J14" s="167"/>
      <c r="K14" s="167"/>
      <c r="L14" s="167"/>
      <c r="M14" s="167"/>
      <c r="N14" s="167"/>
      <c r="O14" s="167"/>
      <c r="P14" s="167"/>
      <c r="Q14" s="167"/>
      <c r="R14" s="167"/>
      <c r="S14" s="167"/>
      <c r="T14" s="167"/>
      <c r="U14" s="167"/>
      <c r="V14" s="167"/>
    </row>
    <row r="15" spans="1:23" s="155" customFormat="1" ht="14.25" x14ac:dyDescent="0.2">
      <c r="A15" s="157" t="s">
        <v>244</v>
      </c>
      <c r="B15" s="417">
        <v>1</v>
      </c>
      <c r="C15" s="167">
        <f>C23+C29+C32+C38+C36+C25+C31+C49+C30+C41+C46+C28+C39+C43+C26</f>
        <v>423541</v>
      </c>
      <c r="D15" s="167">
        <f t="shared" ref="D15:V15" si="1">D23+D29+D32+D38+D36+D25+D31+D49+D30+D41+D46+D28+D39+D43+D26</f>
        <v>375918</v>
      </c>
      <c r="E15" s="167">
        <f t="shared" si="1"/>
        <v>332864</v>
      </c>
      <c r="F15" s="167">
        <f t="shared" si="1"/>
        <v>335418</v>
      </c>
      <c r="G15" s="167">
        <f t="shared" si="1"/>
        <v>322592</v>
      </c>
      <c r="H15" s="167">
        <f t="shared" si="1"/>
        <v>314548</v>
      </c>
      <c r="I15" s="167">
        <f t="shared" si="1"/>
        <v>294812</v>
      </c>
      <c r="J15" s="167">
        <f t="shared" si="1"/>
        <v>265925</v>
      </c>
      <c r="K15" s="167">
        <f t="shared" si="1"/>
        <v>270924</v>
      </c>
      <c r="L15" s="167">
        <f t="shared" si="1"/>
        <v>217286</v>
      </c>
      <c r="M15" s="167">
        <f t="shared" si="1"/>
        <v>193176</v>
      </c>
      <c r="N15" s="167">
        <f t="shared" si="1"/>
        <v>197948</v>
      </c>
      <c r="O15" s="167">
        <f t="shared" si="1"/>
        <v>204293</v>
      </c>
      <c r="P15" s="167">
        <f t="shared" si="1"/>
        <v>213545</v>
      </c>
      <c r="Q15" s="167">
        <f t="shared" si="1"/>
        <v>221760</v>
      </c>
      <c r="R15" s="167">
        <f t="shared" si="1"/>
        <v>248358</v>
      </c>
      <c r="S15" s="167">
        <f t="shared" si="1"/>
        <v>277546</v>
      </c>
      <c r="T15" s="167">
        <f t="shared" si="1"/>
        <v>300667</v>
      </c>
      <c r="U15" s="167">
        <f t="shared" si="1"/>
        <v>307594</v>
      </c>
      <c r="V15" s="167">
        <f t="shared" si="1"/>
        <v>300937</v>
      </c>
      <c r="W15" s="161"/>
    </row>
    <row r="16" spans="1:23" s="155" customFormat="1" ht="14.25" x14ac:dyDescent="0.2">
      <c r="A16" s="157"/>
      <c r="B16" s="418"/>
      <c r="C16" s="167"/>
      <c r="D16" s="167"/>
      <c r="E16" s="167"/>
      <c r="F16" s="167"/>
      <c r="G16" s="167"/>
      <c r="H16" s="167"/>
      <c r="I16" s="167"/>
      <c r="J16" s="167"/>
      <c r="K16" s="167"/>
      <c r="L16" s="167"/>
      <c r="M16" s="167"/>
      <c r="N16" s="167"/>
      <c r="O16" s="167"/>
      <c r="P16" s="167"/>
      <c r="Q16" s="167"/>
      <c r="R16" s="167"/>
      <c r="S16" s="167"/>
      <c r="T16" s="167"/>
      <c r="U16" s="167"/>
      <c r="V16" s="167"/>
    </row>
    <row r="17" spans="1:23" s="155" customFormat="1" ht="14.25" x14ac:dyDescent="0.2">
      <c r="A17" s="157" t="s">
        <v>245</v>
      </c>
      <c r="B17" s="417">
        <v>2</v>
      </c>
      <c r="C17" s="167">
        <f t="shared" ref="C17:T17" si="2">C15+C27+C34+C35+C37+C40+C44+C45+C47+C48+C50</f>
        <v>541607</v>
      </c>
      <c r="D17" s="167">
        <f t="shared" si="2"/>
        <v>480607</v>
      </c>
      <c r="E17" s="167">
        <f t="shared" si="2"/>
        <v>434122</v>
      </c>
      <c r="F17" s="167">
        <f t="shared" si="2"/>
        <v>448279</v>
      </c>
      <c r="G17" s="167">
        <f t="shared" si="2"/>
        <v>436705</v>
      </c>
      <c r="H17" s="167">
        <f t="shared" si="2"/>
        <v>435569</v>
      </c>
      <c r="I17" s="167">
        <f t="shared" si="2"/>
        <v>423787</v>
      </c>
      <c r="J17" s="167">
        <f t="shared" si="2"/>
        <v>395491</v>
      </c>
      <c r="K17" s="167">
        <f t="shared" si="2"/>
        <v>444348</v>
      </c>
      <c r="L17" s="167">
        <f t="shared" si="2"/>
        <v>414098</v>
      </c>
      <c r="M17" s="167">
        <f t="shared" si="2"/>
        <v>392623</v>
      </c>
      <c r="N17" s="167">
        <f t="shared" si="2"/>
        <v>385052</v>
      </c>
      <c r="O17" s="167">
        <f t="shared" si="2"/>
        <v>371927</v>
      </c>
      <c r="P17" s="167">
        <f t="shared" si="2"/>
        <v>377115</v>
      </c>
      <c r="Q17" s="167">
        <f t="shared" si="2"/>
        <v>397828</v>
      </c>
      <c r="R17" s="167">
        <f t="shared" si="2"/>
        <v>499064</v>
      </c>
      <c r="S17" s="167">
        <f t="shared" si="2"/>
        <v>557702</v>
      </c>
      <c r="T17" s="167">
        <f t="shared" si="2"/>
        <v>600041</v>
      </c>
      <c r="U17" s="167">
        <f>U15+U27+U34+U35+U37+U40+U44+U45+U47+U48+U50</f>
        <v>607138</v>
      </c>
      <c r="V17" s="167">
        <f>V15+V27+V34+V35+V37+V40+V44+V45+V47+V48+V50</f>
        <v>598093</v>
      </c>
      <c r="W17" s="161"/>
    </row>
    <row r="18" spans="1:23" s="155" customFormat="1" ht="14.25" x14ac:dyDescent="0.2">
      <c r="A18" s="157"/>
      <c r="B18" s="418"/>
      <c r="C18" s="167"/>
      <c r="D18" s="167"/>
      <c r="E18" s="167"/>
      <c r="F18" s="167"/>
      <c r="G18" s="167"/>
      <c r="H18" s="167"/>
      <c r="I18" s="167"/>
      <c r="J18" s="167"/>
      <c r="K18" s="167"/>
      <c r="L18" s="167"/>
      <c r="M18" s="167"/>
      <c r="N18" s="167"/>
      <c r="O18" s="167"/>
      <c r="P18" s="167"/>
      <c r="Q18" s="167"/>
      <c r="R18" s="167"/>
      <c r="S18" s="167"/>
      <c r="T18" s="167"/>
      <c r="U18" s="167"/>
      <c r="V18" s="167"/>
    </row>
    <row r="19" spans="1:23" s="155" customFormat="1" ht="14.25" x14ac:dyDescent="0.2">
      <c r="A19" s="157" t="s">
        <v>246</v>
      </c>
      <c r="B19" s="417">
        <v>3</v>
      </c>
      <c r="C19" s="167">
        <f t="shared" ref="C19:T19" si="3">C17+C24+C42</f>
        <v>564928</v>
      </c>
      <c r="D19" s="167">
        <f t="shared" si="3"/>
        <v>501184</v>
      </c>
      <c r="E19" s="167">
        <f t="shared" si="3"/>
        <v>456384</v>
      </c>
      <c r="F19" s="167">
        <f t="shared" si="3"/>
        <v>475236</v>
      </c>
      <c r="G19" s="167">
        <f t="shared" si="3"/>
        <v>471318</v>
      </c>
      <c r="H19" s="167">
        <f t="shared" si="3"/>
        <v>468867</v>
      </c>
      <c r="I19" s="167">
        <f t="shared" si="3"/>
        <v>460931</v>
      </c>
      <c r="J19" s="167">
        <f t="shared" si="3"/>
        <v>432640</v>
      </c>
      <c r="K19" s="167">
        <f t="shared" si="3"/>
        <v>479479</v>
      </c>
      <c r="L19" s="167">
        <f t="shared" si="3"/>
        <v>446429</v>
      </c>
      <c r="M19" s="167">
        <f t="shared" si="3"/>
        <v>424115</v>
      </c>
      <c r="N19" s="167">
        <f t="shared" si="3"/>
        <v>449865</v>
      </c>
      <c r="O19" s="167">
        <f t="shared" si="3"/>
        <v>444245</v>
      </c>
      <c r="P19" s="167">
        <f t="shared" si="3"/>
        <v>463609</v>
      </c>
      <c r="Q19" s="167">
        <f t="shared" si="3"/>
        <v>513203</v>
      </c>
      <c r="R19" s="167">
        <f t="shared" si="3"/>
        <v>648999</v>
      </c>
      <c r="S19" s="167">
        <f t="shared" si="3"/>
        <v>738435</v>
      </c>
      <c r="T19" s="167">
        <f t="shared" si="3"/>
        <v>800424</v>
      </c>
      <c r="U19" s="167">
        <f>U17+U24+U42</f>
        <v>885912</v>
      </c>
      <c r="V19" s="167">
        <f>V17+V24+V42</f>
        <v>905772</v>
      </c>
      <c r="W19" s="161"/>
    </row>
    <row r="20" spans="1:23" s="155" customFormat="1" ht="14.25" x14ac:dyDescent="0.2">
      <c r="A20" s="157"/>
      <c r="B20" s="417"/>
      <c r="C20" s="167"/>
      <c r="D20" s="167"/>
      <c r="E20" s="167"/>
      <c r="F20" s="167"/>
      <c r="G20" s="167"/>
      <c r="H20" s="167"/>
      <c r="I20" s="167"/>
      <c r="J20" s="167"/>
      <c r="K20" s="167"/>
      <c r="L20" s="167"/>
      <c r="M20" s="167"/>
      <c r="N20" s="167"/>
      <c r="O20" s="167"/>
      <c r="P20" s="167"/>
      <c r="Q20" s="167"/>
      <c r="R20" s="167"/>
      <c r="S20" s="167"/>
      <c r="T20" s="167"/>
      <c r="U20" s="167"/>
      <c r="W20" s="161"/>
    </row>
    <row r="21" spans="1:23" s="155" customFormat="1" ht="14.25" x14ac:dyDescent="0.2">
      <c r="A21" s="157" t="s">
        <v>325</v>
      </c>
      <c r="B21" s="417">
        <v>4</v>
      </c>
      <c r="C21" s="167">
        <f t="shared" ref="C21:T21" si="4">SUM(C23:C50)</f>
        <v>577641</v>
      </c>
      <c r="D21" s="167">
        <f t="shared" si="4"/>
        <v>511589</v>
      </c>
      <c r="E21" s="167">
        <f t="shared" si="4"/>
        <v>466524</v>
      </c>
      <c r="F21" s="167">
        <f t="shared" si="4"/>
        <v>487863</v>
      </c>
      <c r="G21" s="167">
        <f t="shared" si="4"/>
        <v>485756</v>
      </c>
      <c r="H21" s="167">
        <f t="shared" si="4"/>
        <v>482982</v>
      </c>
      <c r="I21" s="167">
        <f t="shared" si="4"/>
        <v>473981</v>
      </c>
      <c r="J21" s="167">
        <f t="shared" si="4"/>
        <v>444260</v>
      </c>
      <c r="K21" s="167">
        <f t="shared" si="4"/>
        <v>489992</v>
      </c>
      <c r="L21" s="167">
        <f t="shared" si="4"/>
        <v>455689</v>
      </c>
      <c r="M21" s="167">
        <f t="shared" si="4"/>
        <v>432739</v>
      </c>
      <c r="N21" s="167">
        <f t="shared" si="4"/>
        <v>458623</v>
      </c>
      <c r="O21" s="167">
        <f t="shared" si="4"/>
        <v>452977</v>
      </c>
      <c r="P21" s="167">
        <f t="shared" si="4"/>
        <v>472738</v>
      </c>
      <c r="Q21" s="167">
        <f t="shared" si="4"/>
        <v>523401</v>
      </c>
      <c r="R21" s="167">
        <f t="shared" si="4"/>
        <v>660483</v>
      </c>
      <c r="S21" s="167">
        <f t="shared" si="4"/>
        <v>751322</v>
      </c>
      <c r="T21" s="167">
        <f t="shared" si="4"/>
        <v>826196</v>
      </c>
      <c r="U21" s="167">
        <f>SUM(U23:U50)</f>
        <v>932002</v>
      </c>
      <c r="V21" s="167">
        <f>SUM(V23:V50)</f>
        <v>966752</v>
      </c>
      <c r="W21" s="161"/>
    </row>
    <row r="22" spans="1:23" s="155" customFormat="1" ht="14.25" x14ac:dyDescent="0.2">
      <c r="A22" s="150"/>
      <c r="B22" s="151"/>
      <c r="C22" s="167"/>
      <c r="D22" s="167"/>
      <c r="E22" s="167"/>
      <c r="F22" s="167"/>
      <c r="G22" s="167"/>
      <c r="H22" s="167"/>
      <c r="I22" s="167"/>
      <c r="J22" s="167"/>
      <c r="K22" s="167"/>
      <c r="L22" s="167"/>
      <c r="M22" s="167"/>
      <c r="N22" s="167"/>
      <c r="O22" s="167"/>
      <c r="P22" s="167"/>
      <c r="Q22" s="167"/>
      <c r="R22" s="167"/>
      <c r="S22" s="167"/>
      <c r="T22" s="167"/>
    </row>
    <row r="23" spans="1:23" ht="14.25" x14ac:dyDescent="0.2">
      <c r="A23" s="163" t="s">
        <v>95</v>
      </c>
      <c r="B23" s="158"/>
      <c r="C23" s="149">
        <v>2112</v>
      </c>
      <c r="D23" s="149">
        <v>2008</v>
      </c>
      <c r="E23" s="149">
        <v>1920</v>
      </c>
      <c r="F23" s="149">
        <v>1992</v>
      </c>
      <c r="G23" s="149">
        <v>2030</v>
      </c>
      <c r="H23" s="149">
        <v>2138</v>
      </c>
      <c r="I23" s="149">
        <v>2011</v>
      </c>
      <c r="J23" s="149">
        <v>1943</v>
      </c>
      <c r="K23" s="149">
        <v>1982</v>
      </c>
      <c r="L23" s="149">
        <v>1861</v>
      </c>
      <c r="M23" s="162">
        <v>1883</v>
      </c>
      <c r="N23" s="139">
        <v>1798</v>
      </c>
      <c r="O23" s="139">
        <v>2038</v>
      </c>
      <c r="P23" s="139">
        <v>1905</v>
      </c>
      <c r="Q23" s="139">
        <v>2303</v>
      </c>
      <c r="R23" s="139">
        <v>2418</v>
      </c>
      <c r="S23" s="383">
        <v>2622</v>
      </c>
      <c r="T23" s="162">
        <v>2563</v>
      </c>
      <c r="U23" s="389">
        <v>2821</v>
      </c>
      <c r="V23" s="389">
        <v>2833</v>
      </c>
    </row>
    <row r="24" spans="1:23" ht="14.25" x14ac:dyDescent="0.2">
      <c r="A24" s="163" t="s">
        <v>132</v>
      </c>
      <c r="B24" s="158"/>
      <c r="C24" s="149">
        <v>6335</v>
      </c>
      <c r="D24" s="149">
        <v>6433</v>
      </c>
      <c r="E24" s="149">
        <v>5275</v>
      </c>
      <c r="F24" s="149">
        <v>8143</v>
      </c>
      <c r="G24" s="149">
        <v>10411</v>
      </c>
      <c r="H24" s="149">
        <v>13156</v>
      </c>
      <c r="I24" s="149">
        <v>13191</v>
      </c>
      <c r="J24" s="149">
        <v>13369</v>
      </c>
      <c r="K24" s="149">
        <v>11586</v>
      </c>
      <c r="L24" s="149">
        <v>9057</v>
      </c>
      <c r="M24" s="162">
        <v>7749</v>
      </c>
      <c r="N24" s="139">
        <v>20919</v>
      </c>
      <c r="O24" s="139">
        <v>24093</v>
      </c>
      <c r="P24" s="139">
        <v>29221</v>
      </c>
      <c r="Q24" s="139">
        <v>39844</v>
      </c>
      <c r="R24" s="139">
        <v>52417</v>
      </c>
      <c r="S24" s="383">
        <v>60209</v>
      </c>
      <c r="T24" s="162">
        <v>60896</v>
      </c>
      <c r="U24" s="389">
        <v>80069</v>
      </c>
      <c r="V24" s="389">
        <v>86274</v>
      </c>
    </row>
    <row r="25" spans="1:23" ht="14.25" x14ac:dyDescent="0.2">
      <c r="A25" s="163" t="s">
        <v>116</v>
      </c>
      <c r="B25" s="158"/>
      <c r="C25" s="423">
        <v>2814</v>
      </c>
      <c r="D25" s="424">
        <v>2574</v>
      </c>
      <c r="E25" s="424">
        <v>2401</v>
      </c>
      <c r="F25" s="425">
        <v>2467</v>
      </c>
      <c r="G25" s="426">
        <v>2559</v>
      </c>
      <c r="H25" s="426">
        <v>2473</v>
      </c>
      <c r="I25" s="426">
        <v>2210</v>
      </c>
      <c r="J25" s="426">
        <v>2175</v>
      </c>
      <c r="K25" s="426">
        <v>2160</v>
      </c>
      <c r="L25" s="426">
        <v>2086</v>
      </c>
      <c r="M25" s="383">
        <v>2015</v>
      </c>
      <c r="N25" s="383">
        <v>2000</v>
      </c>
      <c r="O25" s="383">
        <v>2188</v>
      </c>
      <c r="P25" s="383">
        <v>2167</v>
      </c>
      <c r="Q25" s="383">
        <v>2171</v>
      </c>
      <c r="R25" s="383">
        <v>2315</v>
      </c>
      <c r="S25" s="383">
        <v>2322</v>
      </c>
      <c r="T25" s="252">
        <v>2522</v>
      </c>
      <c r="U25" s="383">
        <v>2342</v>
      </c>
      <c r="V25" s="389">
        <v>2249</v>
      </c>
    </row>
    <row r="26" spans="1:23" ht="14.25" x14ac:dyDescent="0.2">
      <c r="A26" s="163" t="s">
        <v>210</v>
      </c>
      <c r="B26" s="158"/>
      <c r="C26" s="423">
        <v>251737</v>
      </c>
      <c r="D26" s="424">
        <v>225335</v>
      </c>
      <c r="E26" s="424">
        <v>196956</v>
      </c>
      <c r="F26" s="425">
        <v>200150</v>
      </c>
      <c r="G26" s="426">
        <v>191909</v>
      </c>
      <c r="H26" s="426">
        <v>193958</v>
      </c>
      <c r="I26" s="427">
        <v>184202</v>
      </c>
      <c r="J26" s="426">
        <v>167216</v>
      </c>
      <c r="K26" s="426">
        <v>177993</v>
      </c>
      <c r="L26" s="426">
        <v>128051</v>
      </c>
      <c r="M26" s="383">
        <v>103388</v>
      </c>
      <c r="N26" s="383">
        <v>106014</v>
      </c>
      <c r="O26" s="383">
        <v>108331</v>
      </c>
      <c r="P26" s="383">
        <v>114700</v>
      </c>
      <c r="Q26" s="383">
        <v>114752</v>
      </c>
      <c r="R26" s="383">
        <v>116604</v>
      </c>
      <c r="S26" s="383">
        <v>115028</v>
      </c>
      <c r="T26" s="252">
        <v>118425</v>
      </c>
      <c r="U26" s="383">
        <v>122195</v>
      </c>
      <c r="V26" s="389">
        <v>120713</v>
      </c>
    </row>
    <row r="27" spans="1:23" ht="14.25" x14ac:dyDescent="0.2">
      <c r="A27" s="163" t="s">
        <v>117</v>
      </c>
      <c r="B27" s="158"/>
      <c r="C27" s="149">
        <v>1349</v>
      </c>
      <c r="D27" s="149">
        <v>1142</v>
      </c>
      <c r="E27" s="149">
        <v>1004</v>
      </c>
      <c r="F27" s="149">
        <v>817</v>
      </c>
      <c r="G27" s="149">
        <v>0</v>
      </c>
      <c r="H27" s="149">
        <v>0</v>
      </c>
      <c r="I27" s="149">
        <v>836</v>
      </c>
      <c r="J27" s="149">
        <v>814</v>
      </c>
      <c r="K27" s="149">
        <v>769</v>
      </c>
      <c r="L27" s="149">
        <v>715</v>
      </c>
      <c r="M27" s="162">
        <v>597</v>
      </c>
      <c r="N27" s="139">
        <v>696</v>
      </c>
      <c r="O27" s="139">
        <v>621</v>
      </c>
      <c r="P27" s="139">
        <v>842</v>
      </c>
      <c r="Q27" s="139">
        <v>1110</v>
      </c>
      <c r="R27" s="139">
        <v>1419</v>
      </c>
      <c r="S27" s="383">
        <v>1290</v>
      </c>
      <c r="T27" s="162">
        <v>1336</v>
      </c>
      <c r="U27" s="389">
        <v>1120</v>
      </c>
      <c r="V27" s="389">
        <v>991</v>
      </c>
    </row>
    <row r="28" spans="1:23" ht="14.25" x14ac:dyDescent="0.2">
      <c r="A28" s="163" t="s">
        <v>118</v>
      </c>
      <c r="B28" s="158"/>
      <c r="C28" s="149">
        <v>3316</v>
      </c>
      <c r="D28" s="149">
        <v>3184</v>
      </c>
      <c r="E28" s="149">
        <v>2805</v>
      </c>
      <c r="F28" s="149">
        <v>2803</v>
      </c>
      <c r="G28" s="149">
        <v>2895</v>
      </c>
      <c r="H28" s="149">
        <v>2623</v>
      </c>
      <c r="I28" s="149">
        <v>2085</v>
      </c>
      <c r="J28" s="149">
        <v>2117</v>
      </c>
      <c r="K28" s="149">
        <v>2081</v>
      </c>
      <c r="L28" s="149">
        <v>1981</v>
      </c>
      <c r="M28" s="162">
        <v>1830</v>
      </c>
      <c r="N28" s="139">
        <v>2100</v>
      </c>
      <c r="O28" s="139">
        <v>1836</v>
      </c>
      <c r="P28" s="139">
        <v>1847</v>
      </c>
      <c r="Q28" s="139">
        <v>1901</v>
      </c>
      <c r="R28" s="139">
        <v>2158</v>
      </c>
      <c r="S28" s="383">
        <v>2190</v>
      </c>
      <c r="T28" s="162">
        <v>2212</v>
      </c>
      <c r="U28" s="389">
        <v>2268</v>
      </c>
      <c r="V28" s="389">
        <v>2241</v>
      </c>
    </row>
    <row r="29" spans="1:23" ht="14.25" x14ac:dyDescent="0.2">
      <c r="A29" s="163" t="s">
        <v>108</v>
      </c>
      <c r="B29" s="158"/>
      <c r="C29" s="149">
        <v>14875</v>
      </c>
      <c r="D29" s="149">
        <v>14357</v>
      </c>
      <c r="E29" s="149">
        <v>14298</v>
      </c>
      <c r="F29" s="149">
        <v>15261</v>
      </c>
      <c r="G29" s="149">
        <v>15276</v>
      </c>
      <c r="H29" s="149">
        <v>13451</v>
      </c>
      <c r="I29" s="149">
        <v>12747</v>
      </c>
      <c r="J29" s="149">
        <v>12324</v>
      </c>
      <c r="K29" s="149">
        <v>12488</v>
      </c>
      <c r="L29" s="149">
        <v>12260</v>
      </c>
      <c r="M29" s="162">
        <v>12705</v>
      </c>
      <c r="N29" s="139">
        <v>12874</v>
      </c>
      <c r="O29" s="139">
        <v>12979</v>
      </c>
      <c r="P29" s="139">
        <v>12858</v>
      </c>
      <c r="Q29" s="139">
        <v>13349</v>
      </c>
      <c r="R29" s="139">
        <v>13830</v>
      </c>
      <c r="S29" s="383">
        <v>14458</v>
      </c>
      <c r="T29" s="162">
        <v>15215</v>
      </c>
      <c r="U29" s="389">
        <v>15723</v>
      </c>
      <c r="V29" s="389">
        <v>14908</v>
      </c>
    </row>
    <row r="30" spans="1:23" ht="14.25" x14ac:dyDescent="0.2">
      <c r="A30" s="163" t="s">
        <v>101</v>
      </c>
      <c r="B30" s="158"/>
      <c r="C30" s="149">
        <v>18955</v>
      </c>
      <c r="D30" s="149">
        <v>16503</v>
      </c>
      <c r="E30" s="149">
        <v>16036</v>
      </c>
      <c r="F30" s="149">
        <v>17595</v>
      </c>
      <c r="G30" s="149">
        <v>17403</v>
      </c>
      <c r="H30" s="149">
        <v>16153</v>
      </c>
      <c r="I30" s="149">
        <v>14957</v>
      </c>
      <c r="J30" s="149">
        <v>12146</v>
      </c>
      <c r="K30" s="149">
        <v>10205</v>
      </c>
      <c r="L30" s="149">
        <v>8975</v>
      </c>
      <c r="M30" s="162">
        <v>8289</v>
      </c>
      <c r="N30" s="139">
        <v>7892</v>
      </c>
      <c r="O30" s="139">
        <v>8266</v>
      </c>
      <c r="P30" s="139">
        <v>8574</v>
      </c>
      <c r="Q30" s="139">
        <v>12256</v>
      </c>
      <c r="R30" s="139">
        <v>23043</v>
      </c>
      <c r="S30" s="383">
        <v>32660</v>
      </c>
      <c r="T30" s="162">
        <v>32088</v>
      </c>
      <c r="U30" s="389">
        <v>28752</v>
      </c>
      <c r="V30" s="389">
        <v>28256</v>
      </c>
    </row>
    <row r="31" spans="1:23" ht="14.25" x14ac:dyDescent="0.2">
      <c r="A31" s="163" t="s">
        <v>107</v>
      </c>
      <c r="B31" s="158"/>
      <c r="C31" s="149">
        <v>5162</v>
      </c>
      <c r="D31" s="149">
        <v>3914</v>
      </c>
      <c r="E31" s="149">
        <v>3071</v>
      </c>
      <c r="F31" s="149">
        <v>2765</v>
      </c>
      <c r="G31" s="149">
        <v>2281</v>
      </c>
      <c r="H31" s="149">
        <v>2064</v>
      </c>
      <c r="I31" s="149">
        <v>1734</v>
      </c>
      <c r="J31" s="149">
        <v>1461</v>
      </c>
      <c r="K31" s="149">
        <v>1244</v>
      </c>
      <c r="L31" s="149">
        <v>1122</v>
      </c>
      <c r="M31" s="162">
        <v>1122</v>
      </c>
      <c r="N31" s="139">
        <v>1070</v>
      </c>
      <c r="O31" s="139">
        <v>1184</v>
      </c>
      <c r="P31" s="139">
        <v>1279</v>
      </c>
      <c r="Q31" s="139">
        <v>1426</v>
      </c>
      <c r="R31" s="139">
        <v>1760</v>
      </c>
      <c r="S31" s="383">
        <v>1868</v>
      </c>
      <c r="T31" s="162">
        <v>1796</v>
      </c>
      <c r="U31" s="389">
        <v>2010</v>
      </c>
      <c r="V31" s="389">
        <v>1941</v>
      </c>
    </row>
    <row r="32" spans="1:23" ht="14.25" x14ac:dyDescent="0.2">
      <c r="A32" s="163" t="s">
        <v>94</v>
      </c>
      <c r="B32" s="158"/>
      <c r="C32" s="149">
        <v>46249</v>
      </c>
      <c r="D32" s="149">
        <v>39456</v>
      </c>
      <c r="E32" s="149">
        <v>35576</v>
      </c>
      <c r="F32" s="149">
        <v>34934</v>
      </c>
      <c r="G32" s="149">
        <v>33235</v>
      </c>
      <c r="H32" s="149">
        <v>28787</v>
      </c>
      <c r="I32" s="149">
        <v>25011</v>
      </c>
      <c r="J32" s="149">
        <v>21634</v>
      </c>
      <c r="K32" s="149">
        <v>19550</v>
      </c>
      <c r="L32" s="149">
        <v>18349</v>
      </c>
      <c r="M32" s="162">
        <v>18293</v>
      </c>
      <c r="N32" s="139">
        <v>18624</v>
      </c>
      <c r="O32" s="139">
        <v>20087</v>
      </c>
      <c r="P32" s="139">
        <v>22235</v>
      </c>
      <c r="Q32" s="139">
        <v>23894</v>
      </c>
      <c r="R32" s="139">
        <v>28070</v>
      </c>
      <c r="S32" s="383">
        <v>36896</v>
      </c>
      <c r="T32" s="162">
        <v>47485</v>
      </c>
      <c r="U32" s="389">
        <v>56700</v>
      </c>
      <c r="V32" s="389">
        <v>57191</v>
      </c>
    </row>
    <row r="33" spans="1:24" ht="14.25" x14ac:dyDescent="0.2">
      <c r="A33" s="163" t="s">
        <v>133</v>
      </c>
      <c r="B33" s="158"/>
      <c r="C33" s="423">
        <v>12713</v>
      </c>
      <c r="D33" s="424">
        <v>10405</v>
      </c>
      <c r="E33" s="424">
        <v>10140</v>
      </c>
      <c r="F33" s="425">
        <v>12627</v>
      </c>
      <c r="G33" s="426">
        <v>14438</v>
      </c>
      <c r="H33" s="426">
        <v>14115</v>
      </c>
      <c r="I33" s="426">
        <v>13050</v>
      </c>
      <c r="J33" s="426">
        <v>11620</v>
      </c>
      <c r="K33" s="426">
        <v>10513</v>
      </c>
      <c r="L33" s="426">
        <v>9260</v>
      </c>
      <c r="M33" s="383">
        <v>8624</v>
      </c>
      <c r="N33" s="383">
        <v>8758</v>
      </c>
      <c r="O33" s="383">
        <v>8732</v>
      </c>
      <c r="P33" s="383">
        <v>9129</v>
      </c>
      <c r="Q33" s="383">
        <v>10198</v>
      </c>
      <c r="R33" s="383">
        <v>11484</v>
      </c>
      <c r="S33" s="383">
        <v>12887</v>
      </c>
      <c r="T33" s="252">
        <v>25772</v>
      </c>
      <c r="U33" s="383">
        <v>46090</v>
      </c>
      <c r="V33" s="389">
        <v>60980</v>
      </c>
    </row>
    <row r="34" spans="1:24" s="162" customFormat="1" ht="14.25" x14ac:dyDescent="0.2">
      <c r="A34" s="163" t="s">
        <v>119</v>
      </c>
      <c r="B34" s="158"/>
      <c r="C34" s="149">
        <v>2075</v>
      </c>
      <c r="D34" s="149">
        <v>2048</v>
      </c>
      <c r="E34" s="149">
        <v>2157</v>
      </c>
      <c r="F34" s="149">
        <v>1954</v>
      </c>
      <c r="G34" s="149">
        <v>0</v>
      </c>
      <c r="H34" s="149">
        <v>0</v>
      </c>
      <c r="I34" s="149">
        <v>1956</v>
      </c>
      <c r="J34" s="149">
        <v>1834</v>
      </c>
      <c r="K34" s="149">
        <v>2314</v>
      </c>
      <c r="L34" s="149">
        <v>2473</v>
      </c>
      <c r="M34" s="162">
        <v>2046</v>
      </c>
      <c r="N34" s="139">
        <v>1737</v>
      </c>
      <c r="O34" s="139">
        <v>2066</v>
      </c>
      <c r="P34" s="139">
        <v>4896</v>
      </c>
      <c r="Q34" s="139">
        <v>7485</v>
      </c>
      <c r="R34" s="139">
        <v>10034</v>
      </c>
      <c r="S34" s="383">
        <v>9212</v>
      </c>
      <c r="T34" s="162">
        <v>8403</v>
      </c>
      <c r="U34" s="389">
        <v>7457</v>
      </c>
      <c r="V34" s="389">
        <v>6608</v>
      </c>
      <c r="X34" s="140"/>
    </row>
    <row r="35" spans="1:24" s="162" customFormat="1" ht="14.25" x14ac:dyDescent="0.2">
      <c r="A35" s="163" t="s">
        <v>120</v>
      </c>
      <c r="B35" s="158"/>
      <c r="C35" s="149">
        <v>2919</v>
      </c>
      <c r="D35" s="149">
        <v>2508</v>
      </c>
      <c r="E35" s="149">
        <v>2215</v>
      </c>
      <c r="F35" s="149">
        <v>2344</v>
      </c>
      <c r="G35" s="149">
        <v>0</v>
      </c>
      <c r="H35" s="149">
        <v>0</v>
      </c>
      <c r="I35" s="149">
        <v>3882</v>
      </c>
      <c r="J35" s="149">
        <v>3235</v>
      </c>
      <c r="K35" s="149">
        <v>4783</v>
      </c>
      <c r="L35" s="149">
        <v>5399</v>
      </c>
      <c r="M35" s="162">
        <v>4957</v>
      </c>
      <c r="N35" s="139">
        <v>4075</v>
      </c>
      <c r="O35" s="139">
        <v>3453</v>
      </c>
      <c r="P35" s="139">
        <v>4647</v>
      </c>
      <c r="Q35" s="139">
        <v>6134</v>
      </c>
      <c r="R35" s="139">
        <v>10075</v>
      </c>
      <c r="S35" s="383">
        <v>10226</v>
      </c>
      <c r="T35" s="162">
        <v>9271</v>
      </c>
      <c r="U35" s="389">
        <v>8584</v>
      </c>
      <c r="V35" s="389">
        <v>9798</v>
      </c>
      <c r="X35" s="140"/>
    </row>
    <row r="36" spans="1:24" s="162" customFormat="1" ht="14.25" x14ac:dyDescent="0.2">
      <c r="A36" s="163" t="s">
        <v>121</v>
      </c>
      <c r="B36" s="158"/>
      <c r="C36" s="149">
        <v>531</v>
      </c>
      <c r="D36" s="149">
        <v>549</v>
      </c>
      <c r="E36" s="149">
        <v>630</v>
      </c>
      <c r="F36" s="149">
        <v>661</v>
      </c>
      <c r="G36" s="149">
        <v>719</v>
      </c>
      <c r="H36" s="149">
        <v>743</v>
      </c>
      <c r="I36" s="149">
        <v>967</v>
      </c>
      <c r="J36" s="149">
        <v>1000</v>
      </c>
      <c r="K36" s="149">
        <v>1147</v>
      </c>
      <c r="L36" s="149">
        <v>1488</v>
      </c>
      <c r="M36" s="162">
        <v>1700</v>
      </c>
      <c r="N36" s="139">
        <v>2064</v>
      </c>
      <c r="O36" s="139">
        <v>2231</v>
      </c>
      <c r="P36" s="139">
        <v>1985</v>
      </c>
      <c r="Q36" s="139">
        <v>1903</v>
      </c>
      <c r="R36" s="139">
        <v>1963</v>
      </c>
      <c r="S36" s="383">
        <v>2003</v>
      </c>
      <c r="T36" s="162">
        <v>2253</v>
      </c>
      <c r="U36" s="389">
        <v>2390</v>
      </c>
      <c r="V36" s="389">
        <v>2680</v>
      </c>
      <c r="X36" s="140"/>
    </row>
    <row r="37" spans="1:24" s="162" customFormat="1" ht="14.25" x14ac:dyDescent="0.2">
      <c r="A37" s="163" t="s">
        <v>122</v>
      </c>
      <c r="B37" s="158"/>
      <c r="C37" s="149">
        <v>39</v>
      </c>
      <c r="D37" s="149">
        <v>32</v>
      </c>
      <c r="E37" s="149">
        <v>25</v>
      </c>
      <c r="F37" s="149">
        <v>40</v>
      </c>
      <c r="G37" s="149">
        <v>0</v>
      </c>
      <c r="H37" s="149">
        <v>0</v>
      </c>
      <c r="I37" s="149">
        <v>51</v>
      </c>
      <c r="J37" s="149">
        <v>35</v>
      </c>
      <c r="K37" s="149">
        <v>42</v>
      </c>
      <c r="L37" s="149">
        <v>60</v>
      </c>
      <c r="M37" s="162">
        <v>67</v>
      </c>
      <c r="N37" s="139">
        <v>72</v>
      </c>
      <c r="O37" s="139">
        <v>66</v>
      </c>
      <c r="P37" s="139">
        <v>68</v>
      </c>
      <c r="Q37" s="139">
        <v>51</v>
      </c>
      <c r="R37" s="139">
        <v>103</v>
      </c>
      <c r="S37" s="383">
        <v>94</v>
      </c>
      <c r="T37" s="162">
        <v>102</v>
      </c>
      <c r="U37" s="389">
        <v>92</v>
      </c>
      <c r="V37" s="389">
        <v>95</v>
      </c>
      <c r="X37" s="140"/>
    </row>
    <row r="38" spans="1:24" s="162" customFormat="1" ht="14.25" x14ac:dyDescent="0.2">
      <c r="A38" s="163" t="s">
        <v>93</v>
      </c>
      <c r="B38" s="158"/>
      <c r="C38" s="149">
        <v>7943</v>
      </c>
      <c r="D38" s="149">
        <v>7028</v>
      </c>
      <c r="E38" s="149">
        <v>6487</v>
      </c>
      <c r="F38" s="149">
        <v>6526</v>
      </c>
      <c r="G38" s="149">
        <v>6955</v>
      </c>
      <c r="H38" s="149">
        <v>8446</v>
      </c>
      <c r="I38" s="149">
        <v>9945</v>
      </c>
      <c r="J38" s="149">
        <v>9132</v>
      </c>
      <c r="K38" s="149">
        <v>9140</v>
      </c>
      <c r="L38" s="149">
        <v>10088</v>
      </c>
      <c r="M38" s="162">
        <v>10726</v>
      </c>
      <c r="N38" s="139">
        <v>10964</v>
      </c>
      <c r="O38" s="139">
        <v>11203</v>
      </c>
      <c r="P38" s="139">
        <v>9441</v>
      </c>
      <c r="Q38" s="139">
        <v>9143</v>
      </c>
      <c r="R38" s="139">
        <v>9287</v>
      </c>
      <c r="S38" s="383">
        <v>9164</v>
      </c>
      <c r="T38" s="162">
        <v>10037</v>
      </c>
      <c r="U38" s="389">
        <v>10197</v>
      </c>
      <c r="V38" s="389">
        <v>10512</v>
      </c>
      <c r="X38" s="140"/>
    </row>
    <row r="39" spans="1:24" s="162" customFormat="1" ht="14.25" x14ac:dyDescent="0.2">
      <c r="A39" s="163" t="s">
        <v>90</v>
      </c>
      <c r="B39" s="158"/>
      <c r="C39" s="149">
        <v>10678</v>
      </c>
      <c r="D39" s="149">
        <v>10521</v>
      </c>
      <c r="E39" s="149">
        <v>11065</v>
      </c>
      <c r="F39" s="149">
        <v>11878</v>
      </c>
      <c r="G39" s="149">
        <v>11863</v>
      </c>
      <c r="H39" s="149">
        <v>11614</v>
      </c>
      <c r="I39" s="149">
        <v>10167</v>
      </c>
      <c r="J39" s="149">
        <v>9154</v>
      </c>
      <c r="K39" s="149">
        <v>8998</v>
      </c>
      <c r="L39" s="149">
        <v>8647</v>
      </c>
      <c r="M39" s="162">
        <v>8901</v>
      </c>
      <c r="N39" s="139">
        <v>9614</v>
      </c>
      <c r="O39" s="139">
        <v>9477</v>
      </c>
      <c r="P39" s="139">
        <v>9957</v>
      </c>
      <c r="Q39" s="139">
        <v>10039</v>
      </c>
      <c r="R39" s="139">
        <v>10199</v>
      </c>
      <c r="S39" s="383">
        <v>10089</v>
      </c>
      <c r="T39" s="162">
        <v>9955</v>
      </c>
      <c r="U39" s="389">
        <v>10120</v>
      </c>
      <c r="V39" s="389">
        <v>10181</v>
      </c>
      <c r="X39" s="140"/>
    </row>
    <row r="40" spans="1:24" s="162" customFormat="1" ht="14.25" x14ac:dyDescent="0.2">
      <c r="A40" s="163" t="s">
        <v>89</v>
      </c>
      <c r="B40" s="158"/>
      <c r="C40" s="149">
        <v>77545</v>
      </c>
      <c r="D40" s="149">
        <v>71322</v>
      </c>
      <c r="E40" s="149">
        <v>66263</v>
      </c>
      <c r="F40" s="149">
        <v>72402</v>
      </c>
      <c r="G40" s="149">
        <v>74256</v>
      </c>
      <c r="H40" s="149">
        <v>79033</v>
      </c>
      <c r="I40" s="149">
        <v>81551</v>
      </c>
      <c r="J40" s="149">
        <v>88241</v>
      </c>
      <c r="K40" s="149">
        <v>125042</v>
      </c>
      <c r="L40" s="149">
        <v>147716</v>
      </c>
      <c r="M40" s="162">
        <v>152733</v>
      </c>
      <c r="N40" s="139">
        <v>140870</v>
      </c>
      <c r="O40" s="139">
        <v>119867</v>
      </c>
      <c r="P40" s="139">
        <v>112027</v>
      </c>
      <c r="Q40" s="139">
        <v>115587</v>
      </c>
      <c r="R40" s="139">
        <v>164705</v>
      </c>
      <c r="S40" s="383">
        <v>177758</v>
      </c>
      <c r="T40" s="162">
        <v>190424</v>
      </c>
      <c r="U40" s="389">
        <v>192172</v>
      </c>
      <c r="V40" s="389">
        <v>190834</v>
      </c>
      <c r="X40" s="140"/>
    </row>
    <row r="41" spans="1:24" s="162" customFormat="1" ht="14.25" x14ac:dyDescent="0.2">
      <c r="A41" s="163" t="s">
        <v>123</v>
      </c>
      <c r="B41" s="158"/>
      <c r="C41" s="149">
        <v>32177</v>
      </c>
      <c r="D41" s="149">
        <v>26619</v>
      </c>
      <c r="E41" s="149">
        <v>18819</v>
      </c>
      <c r="F41" s="149">
        <v>14703</v>
      </c>
      <c r="G41" s="149">
        <v>11369</v>
      </c>
      <c r="H41" s="149">
        <v>9287</v>
      </c>
      <c r="I41" s="149">
        <v>7955</v>
      </c>
      <c r="J41" s="149">
        <v>6981</v>
      </c>
      <c r="K41" s="149">
        <v>5570</v>
      </c>
      <c r="L41" s="149">
        <v>5010</v>
      </c>
      <c r="M41" s="162">
        <v>5001</v>
      </c>
      <c r="N41" s="139">
        <v>5516</v>
      </c>
      <c r="O41" s="139">
        <v>5911</v>
      </c>
      <c r="P41" s="139">
        <v>6779</v>
      </c>
      <c r="Q41" s="139">
        <v>6513</v>
      </c>
      <c r="R41" s="139">
        <v>8297</v>
      </c>
      <c r="S41" s="383">
        <v>11820</v>
      </c>
      <c r="T41" s="162">
        <v>13635</v>
      </c>
      <c r="U41" s="389">
        <v>11394</v>
      </c>
      <c r="V41" s="389">
        <v>10145</v>
      </c>
      <c r="X41" s="140"/>
    </row>
    <row r="42" spans="1:24" s="162" customFormat="1" ht="14.25" x14ac:dyDescent="0.2">
      <c r="A42" s="163" t="s">
        <v>135</v>
      </c>
      <c r="B42" s="158"/>
      <c r="C42" s="149">
        <v>16986</v>
      </c>
      <c r="D42" s="149">
        <v>14144</v>
      </c>
      <c r="E42" s="149">
        <v>16987</v>
      </c>
      <c r="F42" s="149">
        <v>18814</v>
      </c>
      <c r="G42" s="149">
        <v>24202</v>
      </c>
      <c r="H42" s="149">
        <v>20142</v>
      </c>
      <c r="I42" s="149">
        <v>23953</v>
      </c>
      <c r="J42" s="149">
        <v>23780</v>
      </c>
      <c r="K42" s="149">
        <v>23545</v>
      </c>
      <c r="L42" s="149">
        <v>23274</v>
      </c>
      <c r="M42" s="162">
        <v>23743</v>
      </c>
      <c r="N42" s="139">
        <v>43894</v>
      </c>
      <c r="O42" s="139">
        <v>48225</v>
      </c>
      <c r="P42" s="139">
        <v>57273</v>
      </c>
      <c r="Q42" s="139">
        <v>75531</v>
      </c>
      <c r="R42" s="139">
        <v>97518</v>
      </c>
      <c r="S42" s="383">
        <v>120524</v>
      </c>
      <c r="T42" s="162">
        <v>139487</v>
      </c>
      <c r="U42" s="389">
        <v>198705</v>
      </c>
      <c r="V42" s="389">
        <v>221405</v>
      </c>
      <c r="X42" s="140"/>
    </row>
    <row r="43" spans="1:24" s="162" customFormat="1" ht="14.25" x14ac:dyDescent="0.2">
      <c r="A43" s="163" t="s">
        <v>100</v>
      </c>
      <c r="B43" s="158"/>
      <c r="C43" s="149">
        <v>3627</v>
      </c>
      <c r="D43" s="149">
        <v>3568</v>
      </c>
      <c r="E43" s="149">
        <v>3448</v>
      </c>
      <c r="F43" s="149">
        <v>3342</v>
      </c>
      <c r="G43" s="149">
        <v>3274</v>
      </c>
      <c r="H43" s="149">
        <v>3006</v>
      </c>
      <c r="I43" s="149">
        <v>2608</v>
      </c>
      <c r="J43" s="149">
        <v>2503</v>
      </c>
      <c r="K43" s="149">
        <v>2433</v>
      </c>
      <c r="L43" s="149">
        <v>2368</v>
      </c>
      <c r="M43" s="162">
        <v>2288</v>
      </c>
      <c r="N43" s="139">
        <v>2257</v>
      </c>
      <c r="O43" s="139">
        <v>2192</v>
      </c>
      <c r="P43" s="139">
        <v>2218</v>
      </c>
      <c r="Q43" s="139">
        <v>2280</v>
      </c>
      <c r="R43" s="139">
        <v>2479</v>
      </c>
      <c r="S43" s="383">
        <v>2615</v>
      </c>
      <c r="T43" s="162">
        <v>2665</v>
      </c>
      <c r="U43" s="389">
        <v>2814</v>
      </c>
      <c r="V43" s="389">
        <v>2763</v>
      </c>
      <c r="X43" s="140"/>
    </row>
    <row r="44" spans="1:24" s="162" customFormat="1" ht="14.25" x14ac:dyDescent="0.2">
      <c r="A44" s="163" t="s">
        <v>124</v>
      </c>
      <c r="B44" s="158"/>
      <c r="C44" s="149">
        <v>6513</v>
      </c>
      <c r="D44" s="149">
        <v>6922</v>
      </c>
      <c r="E44" s="149">
        <v>6504</v>
      </c>
      <c r="F44" s="149">
        <v>9074</v>
      </c>
      <c r="G44" s="149">
        <v>10805</v>
      </c>
      <c r="H44" s="149">
        <v>11374</v>
      </c>
      <c r="I44" s="149">
        <v>11558</v>
      </c>
      <c r="J44" s="149">
        <v>10599</v>
      </c>
      <c r="K44" s="149">
        <v>11633</v>
      </c>
      <c r="L44" s="149">
        <v>11806</v>
      </c>
      <c r="M44" s="162">
        <v>11400</v>
      </c>
      <c r="N44" s="139">
        <v>9505</v>
      </c>
      <c r="O44" s="139">
        <v>8749</v>
      </c>
      <c r="P44" s="139">
        <v>8499</v>
      </c>
      <c r="Q44" s="139">
        <v>8590</v>
      </c>
      <c r="R44" s="139">
        <v>12224</v>
      </c>
      <c r="S44" s="383">
        <v>13892</v>
      </c>
      <c r="T44" s="162">
        <v>15038</v>
      </c>
      <c r="U44" s="389">
        <v>15518</v>
      </c>
      <c r="V44" s="389">
        <v>14541</v>
      </c>
      <c r="X44" s="140"/>
    </row>
    <row r="45" spans="1:24" s="162" customFormat="1" ht="14.25" x14ac:dyDescent="0.2">
      <c r="A45" s="163" t="s">
        <v>125</v>
      </c>
      <c r="B45" s="158"/>
      <c r="C45" s="149">
        <v>2091</v>
      </c>
      <c r="D45" s="149">
        <v>1818</v>
      </c>
      <c r="E45" s="149">
        <v>1989</v>
      </c>
      <c r="F45" s="149">
        <v>1917</v>
      </c>
      <c r="G45" s="149">
        <v>1848</v>
      </c>
      <c r="H45" s="149">
        <v>2589</v>
      </c>
      <c r="I45" s="149">
        <v>2274</v>
      </c>
      <c r="J45" s="149">
        <v>2029</v>
      </c>
      <c r="K45" s="149">
        <v>2372</v>
      </c>
      <c r="L45" s="149">
        <v>1489</v>
      </c>
      <c r="M45" s="162">
        <v>1160</v>
      </c>
      <c r="N45" s="139">
        <v>1200</v>
      </c>
      <c r="O45" s="139">
        <v>1218</v>
      </c>
      <c r="P45" s="139">
        <v>1242</v>
      </c>
      <c r="Q45" s="139">
        <v>1591</v>
      </c>
      <c r="R45" s="139">
        <v>2486</v>
      </c>
      <c r="S45" s="383">
        <v>3592</v>
      </c>
      <c r="T45" s="162">
        <v>4331</v>
      </c>
      <c r="U45" s="389">
        <v>4515</v>
      </c>
      <c r="V45" s="389">
        <v>4754</v>
      </c>
      <c r="X45" s="140"/>
    </row>
    <row r="46" spans="1:24" s="162" customFormat="1" ht="14.25" x14ac:dyDescent="0.2">
      <c r="A46" s="163" t="s">
        <v>92</v>
      </c>
      <c r="B46" s="158"/>
      <c r="C46" s="149">
        <v>7571</v>
      </c>
      <c r="D46" s="149">
        <v>7442</v>
      </c>
      <c r="E46" s="149">
        <v>7497</v>
      </c>
      <c r="F46" s="149">
        <v>8253</v>
      </c>
      <c r="G46" s="149">
        <v>8753</v>
      </c>
      <c r="H46" s="149">
        <v>8652</v>
      </c>
      <c r="I46" s="149">
        <v>8460</v>
      </c>
      <c r="J46" s="149">
        <v>7650</v>
      </c>
      <c r="K46" s="149">
        <v>7613</v>
      </c>
      <c r="L46" s="149">
        <v>7147</v>
      </c>
      <c r="M46" s="162">
        <v>7093</v>
      </c>
      <c r="N46" s="139">
        <v>7241</v>
      </c>
      <c r="O46" s="139">
        <v>7778</v>
      </c>
      <c r="P46" s="139">
        <v>8965</v>
      </c>
      <c r="Q46" s="139">
        <v>10657</v>
      </c>
      <c r="R46" s="139">
        <v>16168</v>
      </c>
      <c r="S46" s="383">
        <v>23345</v>
      </c>
      <c r="T46" s="162">
        <v>28980</v>
      </c>
      <c r="U46" s="389">
        <v>27072</v>
      </c>
      <c r="V46" s="389">
        <v>23598</v>
      </c>
      <c r="X46" s="140"/>
    </row>
    <row r="47" spans="1:24" s="162" customFormat="1" ht="14.25" x14ac:dyDescent="0.2">
      <c r="A47" s="163" t="s">
        <v>104</v>
      </c>
      <c r="B47" s="158"/>
      <c r="C47" s="149">
        <v>8888</v>
      </c>
      <c r="D47" s="149">
        <v>7677</v>
      </c>
      <c r="E47" s="149">
        <v>7746</v>
      </c>
      <c r="F47" s="149">
        <v>9345</v>
      </c>
      <c r="G47" s="149">
        <v>11148</v>
      </c>
      <c r="H47" s="149">
        <v>10986</v>
      </c>
      <c r="I47" s="149">
        <v>10236</v>
      </c>
      <c r="J47" s="149">
        <v>8447</v>
      </c>
      <c r="K47" s="149">
        <v>8947</v>
      </c>
      <c r="L47" s="149">
        <v>8459</v>
      </c>
      <c r="M47" s="162">
        <v>7712</v>
      </c>
      <c r="N47" s="139">
        <v>6651</v>
      </c>
      <c r="O47" s="139">
        <v>6309</v>
      </c>
      <c r="P47" s="139">
        <v>5924</v>
      </c>
      <c r="Q47" s="139">
        <v>6063</v>
      </c>
      <c r="R47" s="139">
        <v>8255</v>
      </c>
      <c r="S47" s="383">
        <v>9221</v>
      </c>
      <c r="T47" s="162">
        <v>9963</v>
      </c>
      <c r="U47" s="389">
        <v>10776</v>
      </c>
      <c r="V47" s="389">
        <v>10974</v>
      </c>
      <c r="X47" s="140"/>
    </row>
    <row r="48" spans="1:24" s="162" customFormat="1" ht="14.25" x14ac:dyDescent="0.2">
      <c r="A48" s="163" t="s">
        <v>126</v>
      </c>
      <c r="B48" s="158"/>
      <c r="C48" s="149">
        <v>16571</v>
      </c>
      <c r="D48" s="149">
        <v>11140</v>
      </c>
      <c r="E48" s="149">
        <v>13283</v>
      </c>
      <c r="F48" s="149">
        <v>14893</v>
      </c>
      <c r="G48" s="149">
        <v>16056</v>
      </c>
      <c r="H48" s="149">
        <v>17039</v>
      </c>
      <c r="I48" s="149">
        <v>16506</v>
      </c>
      <c r="J48" s="149">
        <v>14252</v>
      </c>
      <c r="K48" s="149">
        <v>17411</v>
      </c>
      <c r="L48" s="149">
        <v>18574</v>
      </c>
      <c r="M48" s="162">
        <v>18654</v>
      </c>
      <c r="N48" s="139">
        <v>22175</v>
      </c>
      <c r="O48" s="139">
        <v>25151</v>
      </c>
      <c r="P48" s="139">
        <v>25270</v>
      </c>
      <c r="Q48" s="139">
        <v>29286</v>
      </c>
      <c r="R48" s="139">
        <v>41132</v>
      </c>
      <c r="S48" s="383">
        <v>54491</v>
      </c>
      <c r="T48" s="162">
        <v>59995</v>
      </c>
      <c r="U48" s="389">
        <v>58779</v>
      </c>
      <c r="V48" s="389">
        <v>58096</v>
      </c>
      <c r="X48" s="140"/>
    </row>
    <row r="49" spans="1:24" s="162" customFormat="1" ht="14.25" x14ac:dyDescent="0.2">
      <c r="A49" s="163" t="s">
        <v>91</v>
      </c>
      <c r="B49" s="151"/>
      <c r="C49" s="149">
        <v>15794</v>
      </c>
      <c r="D49" s="149">
        <v>12860</v>
      </c>
      <c r="E49" s="149">
        <v>11855</v>
      </c>
      <c r="F49" s="149">
        <v>12088</v>
      </c>
      <c r="G49" s="149">
        <v>12071</v>
      </c>
      <c r="H49" s="149">
        <v>11153</v>
      </c>
      <c r="I49" s="149">
        <v>9753</v>
      </c>
      <c r="J49" s="149">
        <v>8489</v>
      </c>
      <c r="K49" s="149">
        <v>8320</v>
      </c>
      <c r="L49" s="149">
        <v>7853</v>
      </c>
      <c r="M49" s="162">
        <v>7942</v>
      </c>
      <c r="N49" s="139">
        <v>7920</v>
      </c>
      <c r="O49" s="139">
        <v>8592</v>
      </c>
      <c r="P49" s="139">
        <v>8635</v>
      </c>
      <c r="Q49" s="139">
        <v>9173</v>
      </c>
      <c r="R49" s="139">
        <v>9767</v>
      </c>
      <c r="S49" s="383">
        <v>10466</v>
      </c>
      <c r="T49" s="162">
        <v>10836</v>
      </c>
      <c r="U49" s="389">
        <v>10796</v>
      </c>
      <c r="V49" s="389">
        <v>10726</v>
      </c>
      <c r="X49" s="140"/>
    </row>
    <row r="50" spans="1:24" s="162" customFormat="1" ht="14.25" x14ac:dyDescent="0.2">
      <c r="A50" s="163" t="s">
        <v>127</v>
      </c>
      <c r="B50" s="158"/>
      <c r="C50" s="149">
        <v>76</v>
      </c>
      <c r="D50" s="149">
        <v>80</v>
      </c>
      <c r="E50" s="149">
        <v>72</v>
      </c>
      <c r="F50" s="149">
        <v>75</v>
      </c>
      <c r="G50" s="149">
        <v>0</v>
      </c>
      <c r="H50" s="149">
        <v>0</v>
      </c>
      <c r="I50" s="149">
        <v>125</v>
      </c>
      <c r="J50" s="149">
        <v>80</v>
      </c>
      <c r="K50" s="149">
        <v>111</v>
      </c>
      <c r="L50" s="149">
        <v>121</v>
      </c>
      <c r="M50" s="162">
        <v>121</v>
      </c>
      <c r="N50" s="139">
        <v>123</v>
      </c>
      <c r="O50" s="139">
        <v>134</v>
      </c>
      <c r="P50" s="139">
        <v>155</v>
      </c>
      <c r="Q50" s="139">
        <v>171</v>
      </c>
      <c r="R50" s="139">
        <v>273</v>
      </c>
      <c r="S50" s="383">
        <v>380</v>
      </c>
      <c r="T50" s="162">
        <v>511</v>
      </c>
      <c r="U50" s="389">
        <v>531</v>
      </c>
      <c r="V50" s="389">
        <v>465</v>
      </c>
      <c r="X50" s="140"/>
    </row>
    <row r="51" spans="1:24" s="162" customFormat="1" ht="14.25" x14ac:dyDescent="0.2">
      <c r="A51" s="164"/>
      <c r="B51" s="158"/>
      <c r="C51" s="149"/>
      <c r="D51" s="149"/>
      <c r="E51" s="149"/>
      <c r="F51" s="149"/>
      <c r="G51" s="149"/>
      <c r="H51" s="149"/>
      <c r="I51" s="149"/>
      <c r="J51" s="149"/>
      <c r="K51" s="149"/>
      <c r="L51" s="149"/>
      <c r="M51" s="149"/>
      <c r="O51" s="149"/>
      <c r="P51" s="149"/>
      <c r="Q51" s="139"/>
      <c r="X51" s="140"/>
    </row>
    <row r="52" spans="1:24" s="162" customFormat="1" ht="14.25" x14ac:dyDescent="0.2">
      <c r="A52" s="163" t="s">
        <v>247</v>
      </c>
      <c r="B52" s="158"/>
      <c r="C52" s="162">
        <f t="shared" ref="C52:T52" si="5">C11-SUM(C23:C50)</f>
        <v>194442</v>
      </c>
      <c r="D52" s="162">
        <f t="shared" si="5"/>
        <v>154440</v>
      </c>
      <c r="E52" s="162">
        <f t="shared" si="5"/>
        <v>175301</v>
      </c>
      <c r="F52" s="162">
        <f t="shared" si="5"/>
        <v>212935</v>
      </c>
      <c r="G52" s="162">
        <f t="shared" si="5"/>
        <v>166637</v>
      </c>
      <c r="H52" s="162">
        <f t="shared" si="5"/>
        <v>183120</v>
      </c>
      <c r="I52" s="162">
        <f t="shared" si="5"/>
        <v>168654</v>
      </c>
      <c r="J52" s="162">
        <f t="shared" si="5"/>
        <v>145856</v>
      </c>
      <c r="K52" s="162">
        <f t="shared" si="5"/>
        <v>129730</v>
      </c>
      <c r="L52" s="162">
        <f t="shared" si="5"/>
        <v>106277</v>
      </c>
      <c r="M52" s="162">
        <f t="shared" si="5"/>
        <v>87831</v>
      </c>
      <c r="N52" s="162">
        <f t="shared" si="5"/>
        <v>80534</v>
      </c>
      <c r="O52" s="162">
        <f t="shared" si="5"/>
        <v>78083</v>
      </c>
      <c r="P52" s="162">
        <f t="shared" si="5"/>
        <v>81213</v>
      </c>
      <c r="Q52" s="162">
        <f t="shared" si="5"/>
        <v>98736</v>
      </c>
      <c r="R52" s="162">
        <f t="shared" si="5"/>
        <v>103330</v>
      </c>
      <c r="S52" s="162">
        <f t="shared" si="5"/>
        <v>119848</v>
      </c>
      <c r="T52" s="162">
        <f t="shared" si="5"/>
        <v>146423</v>
      </c>
      <c r="U52" s="162">
        <f>U11-SUM(U23:U50)</f>
        <v>181243</v>
      </c>
      <c r="V52" s="162">
        <f>V11-SUM(V23:V50)</f>
        <v>277466</v>
      </c>
      <c r="X52" s="140"/>
    </row>
    <row r="53" spans="1:24" s="162" customFormat="1" ht="14.25" x14ac:dyDescent="0.2">
      <c r="A53" s="163"/>
      <c r="B53" s="158"/>
      <c r="C53" s="149"/>
      <c r="D53" s="149"/>
      <c r="E53" s="149"/>
      <c r="F53" s="149"/>
      <c r="G53" s="149"/>
      <c r="H53" s="149"/>
      <c r="I53" s="149"/>
      <c r="J53" s="149"/>
      <c r="K53" s="149"/>
      <c r="L53" s="149"/>
      <c r="N53" s="139"/>
      <c r="O53" s="139"/>
      <c r="P53" s="165"/>
      <c r="Q53" s="155"/>
      <c r="X53" s="140"/>
    </row>
    <row r="54" spans="1:24" s="155" customFormat="1" ht="14.25" x14ac:dyDescent="0.2">
      <c r="A54" s="166" t="s">
        <v>141</v>
      </c>
      <c r="B54" s="151"/>
      <c r="C54" s="154">
        <v>36670</v>
      </c>
      <c r="D54" s="154">
        <v>33500</v>
      </c>
      <c r="E54" s="154">
        <v>31550</v>
      </c>
      <c r="F54" s="154">
        <v>30061</v>
      </c>
      <c r="G54" s="154">
        <v>31789</v>
      </c>
      <c r="H54" s="154">
        <v>35801</v>
      </c>
      <c r="I54" s="154">
        <v>36814</v>
      </c>
      <c r="J54" s="154">
        <v>33921</v>
      </c>
      <c r="K54" s="154">
        <v>30757</v>
      </c>
      <c r="L54" s="154">
        <v>25229</v>
      </c>
      <c r="M54" s="154">
        <v>23504</v>
      </c>
      <c r="N54" s="154">
        <v>22401</v>
      </c>
      <c r="O54" s="154">
        <v>22087</v>
      </c>
      <c r="P54" s="154">
        <v>24767</v>
      </c>
      <c r="Q54" s="154">
        <v>27795</v>
      </c>
      <c r="R54" s="154">
        <v>29279</v>
      </c>
      <c r="S54" s="388">
        <v>33850</v>
      </c>
      <c r="T54" s="154">
        <v>53918</v>
      </c>
      <c r="U54" s="154">
        <v>76320</v>
      </c>
      <c r="V54" s="154">
        <v>113170</v>
      </c>
    </row>
    <row r="55" spans="1:24" s="162" customFormat="1" ht="14.25" x14ac:dyDescent="0.2">
      <c r="A55" s="166"/>
      <c r="B55" s="158"/>
      <c r="C55" s="154"/>
      <c r="D55" s="154"/>
      <c r="E55" s="154"/>
      <c r="F55" s="154"/>
      <c r="G55" s="154"/>
      <c r="H55" s="154"/>
      <c r="I55" s="154"/>
      <c r="J55" s="154"/>
      <c r="K55" s="154"/>
      <c r="L55" s="154"/>
      <c r="M55" s="154"/>
      <c r="N55" s="154"/>
      <c r="O55" s="154"/>
      <c r="P55" s="154"/>
      <c r="Q55" s="154"/>
      <c r="R55" s="154"/>
      <c r="S55" s="154"/>
      <c r="T55" s="154"/>
      <c r="U55" s="154"/>
      <c r="V55" s="154"/>
      <c r="X55" s="140"/>
    </row>
    <row r="56" spans="1:24" s="155" customFormat="1" ht="14.25" x14ac:dyDescent="0.2">
      <c r="A56" s="166" t="s">
        <v>164</v>
      </c>
      <c r="B56" s="151"/>
      <c r="C56" s="154">
        <v>30384</v>
      </c>
      <c r="D56" s="154">
        <v>29479</v>
      </c>
      <c r="E56" s="154">
        <v>31502</v>
      </c>
      <c r="F56" s="154">
        <v>33298</v>
      </c>
      <c r="G56" s="154">
        <v>35322</v>
      </c>
      <c r="H56" s="154">
        <v>35689</v>
      </c>
      <c r="I56" s="154">
        <v>34943</v>
      </c>
      <c r="J56" s="154">
        <v>33835</v>
      </c>
      <c r="K56" s="154">
        <v>33763</v>
      </c>
      <c r="L56" s="154">
        <v>33724</v>
      </c>
      <c r="M56" s="154">
        <v>34555</v>
      </c>
      <c r="N56" s="154">
        <v>36126</v>
      </c>
      <c r="O56" s="154">
        <v>37777</v>
      </c>
      <c r="P56" s="154">
        <v>37972</v>
      </c>
      <c r="Q56" s="154">
        <v>39001</v>
      </c>
      <c r="R56" s="154">
        <v>43008</v>
      </c>
      <c r="S56" s="388">
        <v>43529</v>
      </c>
      <c r="T56" s="154">
        <v>45885</v>
      </c>
      <c r="U56" s="154">
        <v>48023</v>
      </c>
      <c r="V56" s="154">
        <v>48374</v>
      </c>
    </row>
    <row r="57" spans="1:24" s="162" customFormat="1" ht="14.25" x14ac:dyDescent="0.2">
      <c r="A57" s="166"/>
      <c r="B57" s="158"/>
      <c r="C57" s="154"/>
      <c r="D57" s="154"/>
      <c r="E57" s="154"/>
      <c r="F57" s="154"/>
      <c r="G57" s="154"/>
      <c r="H57" s="154"/>
      <c r="I57" s="154"/>
      <c r="J57" s="154"/>
      <c r="K57" s="154"/>
      <c r="L57" s="154"/>
      <c r="M57" s="154"/>
      <c r="N57" s="154"/>
      <c r="O57" s="154"/>
      <c r="P57" s="154"/>
      <c r="Q57" s="154"/>
      <c r="R57" s="154"/>
      <c r="S57" s="154"/>
      <c r="T57" s="154"/>
      <c r="U57" s="154"/>
      <c r="V57" s="154"/>
      <c r="X57" s="140"/>
    </row>
    <row r="58" spans="1:24" s="155" customFormat="1" ht="14.25" x14ac:dyDescent="0.2">
      <c r="A58" s="166" t="s">
        <v>178</v>
      </c>
      <c r="B58" s="151"/>
      <c r="C58" s="154">
        <v>114396</v>
      </c>
      <c r="D58" s="154">
        <v>105869</v>
      </c>
      <c r="E58" s="154">
        <v>91684</v>
      </c>
      <c r="F58" s="154">
        <v>102891</v>
      </c>
      <c r="G58" s="154">
        <v>115439</v>
      </c>
      <c r="H58" s="154">
        <v>133320</v>
      </c>
      <c r="I58" s="154">
        <v>122175</v>
      </c>
      <c r="J58" s="154">
        <v>105481</v>
      </c>
      <c r="K58" s="154">
        <v>90779</v>
      </c>
      <c r="L58" s="154">
        <v>81926</v>
      </c>
      <c r="M58" s="154">
        <v>78617</v>
      </c>
      <c r="N58" s="154">
        <v>78633</v>
      </c>
      <c r="O58" s="154">
        <v>86373</v>
      </c>
      <c r="P58" s="154">
        <v>99334</v>
      </c>
      <c r="Q58" s="154">
        <v>103807</v>
      </c>
      <c r="R58" s="154">
        <v>116448</v>
      </c>
      <c r="S58" s="388">
        <v>127001</v>
      </c>
      <c r="T58" s="154">
        <v>147624</v>
      </c>
      <c r="U58" s="154">
        <v>217542</v>
      </c>
      <c r="V58" s="154">
        <v>633768</v>
      </c>
    </row>
    <row r="59" spans="1:24" s="162" customFormat="1" ht="14.25" x14ac:dyDescent="0.2">
      <c r="A59" s="166"/>
      <c r="B59" s="158"/>
      <c r="C59" s="154"/>
      <c r="D59" s="154"/>
      <c r="E59" s="154"/>
      <c r="F59" s="154"/>
      <c r="G59" s="154"/>
      <c r="H59" s="154"/>
      <c r="I59" s="154"/>
      <c r="J59" s="154"/>
      <c r="K59" s="154"/>
      <c r="L59" s="154"/>
      <c r="M59" s="154"/>
      <c r="N59" s="154"/>
      <c r="O59" s="154"/>
      <c r="P59" s="154"/>
      <c r="Q59" s="154"/>
      <c r="R59" s="154"/>
      <c r="S59" s="154"/>
      <c r="T59" s="154"/>
      <c r="U59" s="154"/>
      <c r="V59" s="154"/>
      <c r="X59" s="140"/>
    </row>
    <row r="60" spans="1:24" s="155" customFormat="1" ht="14.25" x14ac:dyDescent="0.2">
      <c r="A60" s="166" t="s">
        <v>203</v>
      </c>
      <c r="B60" s="151"/>
      <c r="C60" s="154">
        <v>2356</v>
      </c>
      <c r="D60" s="154">
        <v>2260</v>
      </c>
      <c r="E60" s="154">
        <v>2424</v>
      </c>
      <c r="F60" s="154">
        <v>2218</v>
      </c>
      <c r="G60" s="154">
        <v>2319</v>
      </c>
      <c r="H60" s="154">
        <v>2878</v>
      </c>
      <c r="I60" s="154">
        <v>2729</v>
      </c>
      <c r="J60" s="154">
        <v>2318</v>
      </c>
      <c r="K60" s="154">
        <v>2398</v>
      </c>
      <c r="L60" s="154">
        <v>2574</v>
      </c>
      <c r="M60" s="154">
        <v>2690</v>
      </c>
      <c r="N60" s="154">
        <v>2847</v>
      </c>
      <c r="O60" s="154">
        <v>3148</v>
      </c>
      <c r="P60" s="154">
        <v>3034</v>
      </c>
      <c r="Q60" s="154">
        <v>3149</v>
      </c>
      <c r="R60" s="154">
        <v>3380</v>
      </c>
      <c r="S60" s="388">
        <v>3323</v>
      </c>
      <c r="T60" s="154">
        <v>3520</v>
      </c>
      <c r="U60" s="154">
        <v>3476</v>
      </c>
      <c r="V60" s="154">
        <v>3816</v>
      </c>
    </row>
    <row r="61" spans="1:24" s="162" customFormat="1" ht="14.25" x14ac:dyDescent="0.2">
      <c r="A61" s="157"/>
      <c r="B61" s="158"/>
      <c r="C61" s="154"/>
      <c r="D61" s="154"/>
      <c r="E61" s="154"/>
      <c r="F61" s="154"/>
      <c r="G61" s="154"/>
      <c r="H61" s="154"/>
      <c r="I61" s="154"/>
      <c r="J61" s="154"/>
      <c r="K61" s="154"/>
      <c r="L61" s="154"/>
      <c r="M61" s="154"/>
      <c r="N61" s="154"/>
      <c r="O61" s="154"/>
      <c r="P61" s="154"/>
      <c r="Q61" s="154"/>
      <c r="R61" s="154"/>
      <c r="S61" s="154"/>
      <c r="T61" s="154"/>
      <c r="U61" s="154"/>
      <c r="V61" s="154"/>
      <c r="X61" s="140"/>
    </row>
    <row r="62" spans="1:24" s="155" customFormat="1" ht="14.25" x14ac:dyDescent="0.2">
      <c r="A62" s="116" t="s">
        <v>433</v>
      </c>
      <c r="B62" s="158"/>
      <c r="C62" s="154">
        <v>842</v>
      </c>
      <c r="D62" s="154">
        <v>798</v>
      </c>
      <c r="E62" s="154">
        <v>764</v>
      </c>
      <c r="F62" s="154">
        <v>650</v>
      </c>
      <c r="G62" s="154">
        <v>0</v>
      </c>
      <c r="H62" s="154">
        <v>2009</v>
      </c>
      <c r="I62" s="154">
        <v>576</v>
      </c>
      <c r="J62" s="154">
        <v>511</v>
      </c>
      <c r="K62" s="154">
        <v>558</v>
      </c>
      <c r="L62" s="154">
        <v>434</v>
      </c>
      <c r="M62" s="154">
        <v>363</v>
      </c>
      <c r="N62" s="154">
        <v>376</v>
      </c>
      <c r="O62" s="154">
        <v>358</v>
      </c>
      <c r="P62" s="154">
        <v>427</v>
      </c>
      <c r="Q62" s="154">
        <v>508</v>
      </c>
      <c r="R62" s="154">
        <v>608</v>
      </c>
      <c r="S62" s="154">
        <v>422</v>
      </c>
      <c r="T62" s="154">
        <v>479</v>
      </c>
      <c r="U62" s="154">
        <v>968</v>
      </c>
      <c r="V62" s="154">
        <v>2459</v>
      </c>
    </row>
    <row r="63" spans="1:24" s="155" customFormat="1" ht="14.25" x14ac:dyDescent="0.2">
      <c r="A63" s="157"/>
      <c r="B63" s="158"/>
      <c r="C63" s="154"/>
      <c r="D63" s="154"/>
      <c r="E63" s="154"/>
      <c r="F63" s="154"/>
      <c r="G63" s="154"/>
      <c r="H63" s="154"/>
      <c r="I63" s="154"/>
      <c r="J63" s="154"/>
      <c r="K63" s="154"/>
      <c r="L63" s="154"/>
      <c r="M63" s="154"/>
      <c r="N63" s="154"/>
      <c r="O63" s="154"/>
      <c r="P63" s="154"/>
      <c r="Q63" s="154"/>
      <c r="R63" s="154"/>
      <c r="S63" s="154"/>
      <c r="T63" s="154"/>
      <c r="U63" s="154"/>
      <c r="V63" s="154"/>
    </row>
    <row r="64" spans="1:24" s="155" customFormat="1" ht="14.25" x14ac:dyDescent="0.2">
      <c r="A64" s="116" t="s">
        <v>208</v>
      </c>
      <c r="B64" s="158"/>
      <c r="C64" s="154">
        <v>2684</v>
      </c>
      <c r="D64" s="154">
        <v>2420</v>
      </c>
      <c r="E64" s="154">
        <v>2431</v>
      </c>
      <c r="F64" s="154">
        <v>2841</v>
      </c>
      <c r="G64" s="154">
        <v>0</v>
      </c>
      <c r="H64" s="154">
        <v>0</v>
      </c>
      <c r="I64" s="154">
        <v>2493</v>
      </c>
      <c r="J64" s="154">
        <v>2629</v>
      </c>
      <c r="K64" s="154">
        <v>2015</v>
      </c>
      <c r="L64" s="154">
        <v>1418</v>
      </c>
      <c r="M64" s="154">
        <v>1437</v>
      </c>
      <c r="N64" s="154">
        <v>1163</v>
      </c>
      <c r="O64" s="154">
        <v>1277</v>
      </c>
      <c r="P64" s="154">
        <v>1439</v>
      </c>
      <c r="Q64" s="154">
        <v>1770</v>
      </c>
      <c r="R64" s="154">
        <v>1650</v>
      </c>
      <c r="S64" s="154">
        <v>1532</v>
      </c>
      <c r="T64" s="154">
        <v>2304</v>
      </c>
      <c r="U64" s="154">
        <v>4844</v>
      </c>
      <c r="V64" s="154">
        <v>84314</v>
      </c>
    </row>
    <row r="65" spans="1:24" s="155" customFormat="1" ht="14.25" x14ac:dyDescent="0.2">
      <c r="A65" s="157"/>
      <c r="B65" s="158"/>
      <c r="C65" s="154"/>
      <c r="D65" s="154"/>
      <c r="E65" s="154"/>
      <c r="F65" s="154"/>
      <c r="G65" s="154"/>
      <c r="H65" s="154"/>
      <c r="I65" s="154"/>
      <c r="J65" s="154"/>
      <c r="K65" s="154"/>
      <c r="L65" s="154"/>
      <c r="M65" s="154"/>
      <c r="N65" s="154"/>
      <c r="O65" s="154"/>
      <c r="P65" s="154"/>
      <c r="Q65" s="154"/>
      <c r="R65" s="154"/>
      <c r="S65" s="154"/>
      <c r="T65" s="154"/>
      <c r="U65" s="154"/>
      <c r="V65" s="154"/>
    </row>
    <row r="66" spans="1:24" s="155" customFormat="1" ht="14.25" x14ac:dyDescent="0.2">
      <c r="A66" s="116" t="s">
        <v>209</v>
      </c>
      <c r="B66" s="151"/>
      <c r="C66" s="154">
        <v>276</v>
      </c>
      <c r="D66" s="154">
        <v>278</v>
      </c>
      <c r="E66" s="154">
        <v>276</v>
      </c>
      <c r="F66" s="154">
        <v>1266</v>
      </c>
      <c r="G66" s="154">
        <v>0</v>
      </c>
      <c r="H66" s="154">
        <v>0</v>
      </c>
      <c r="I66" s="154">
        <v>178</v>
      </c>
      <c r="J66" s="154">
        <v>164</v>
      </c>
      <c r="K66" s="154">
        <v>183</v>
      </c>
      <c r="L66" s="154">
        <v>81</v>
      </c>
      <c r="M66" s="154">
        <v>119</v>
      </c>
      <c r="N66" s="154">
        <v>63</v>
      </c>
      <c r="O66" s="154">
        <v>66</v>
      </c>
      <c r="P66" s="154">
        <v>90</v>
      </c>
      <c r="Q66" s="154">
        <v>115</v>
      </c>
      <c r="R66" s="154">
        <v>113</v>
      </c>
      <c r="S66" s="388">
        <v>109</v>
      </c>
      <c r="T66" s="154">
        <v>144</v>
      </c>
      <c r="U66" s="154">
        <v>306</v>
      </c>
      <c r="V66" s="154">
        <v>6835</v>
      </c>
    </row>
    <row r="67" spans="1:24" s="155" customFormat="1" ht="14.25" x14ac:dyDescent="0.2">
      <c r="A67" s="150"/>
      <c r="B67" s="158"/>
      <c r="C67" s="154"/>
      <c r="D67" s="154"/>
      <c r="E67" s="154"/>
      <c r="F67" s="154"/>
      <c r="G67" s="154"/>
      <c r="H67" s="154"/>
      <c r="I67" s="154"/>
      <c r="J67" s="154"/>
      <c r="K67" s="154"/>
      <c r="L67" s="154"/>
      <c r="M67" s="154"/>
      <c r="N67" s="154"/>
      <c r="O67" s="154"/>
      <c r="P67" s="154"/>
      <c r="Q67" s="154"/>
      <c r="R67" s="154"/>
      <c r="S67" s="154"/>
      <c r="T67" s="154"/>
      <c r="U67" s="154"/>
      <c r="V67" s="154"/>
    </row>
    <row r="68" spans="1:24" s="155" customFormat="1" ht="14.25" x14ac:dyDescent="0.2">
      <c r="A68" s="150" t="s">
        <v>82</v>
      </c>
      <c r="B68" s="151"/>
      <c r="C68" s="154">
        <v>959691</v>
      </c>
      <c r="D68" s="154">
        <v>840633</v>
      </c>
      <c r="E68" s="154">
        <v>802456</v>
      </c>
      <c r="F68" s="154">
        <v>874023</v>
      </c>
      <c r="G68" s="154">
        <v>841158</v>
      </c>
      <c r="H68" s="154">
        <v>879217</v>
      </c>
      <c r="I68" s="154">
        <v>842543</v>
      </c>
      <c r="J68" s="154">
        <v>768975</v>
      </c>
      <c r="K68" s="154">
        <v>780175</v>
      </c>
      <c r="L68" s="154">
        <v>707352</v>
      </c>
      <c r="M68" s="154">
        <v>661855</v>
      </c>
      <c r="N68" s="154">
        <v>680766</v>
      </c>
      <c r="O68" s="154">
        <v>682146</v>
      </c>
      <c r="P68" s="154">
        <v>721014</v>
      </c>
      <c r="Q68" s="154">
        <v>798282</v>
      </c>
      <c r="R68" s="154">
        <v>958299</v>
      </c>
      <c r="S68" s="388">
        <v>1080936</v>
      </c>
      <c r="T68" s="388">
        <v>1226493</v>
      </c>
      <c r="U68" s="154">
        <v>1464724</v>
      </c>
      <c r="V68" s="154">
        <v>2136954</v>
      </c>
    </row>
    <row r="69" spans="1:24" s="172" customFormat="1" ht="12.75" x14ac:dyDescent="0.2">
      <c r="A69" s="170"/>
      <c r="B69" s="255"/>
      <c r="C69" s="171"/>
      <c r="D69" s="171"/>
      <c r="E69" s="171"/>
      <c r="F69" s="171"/>
      <c r="G69" s="171"/>
      <c r="H69" s="171"/>
      <c r="I69" s="171"/>
      <c r="J69" s="171"/>
      <c r="K69" s="171"/>
      <c r="L69" s="171"/>
      <c r="M69" s="171"/>
      <c r="N69" s="171"/>
      <c r="O69" s="171"/>
      <c r="P69" s="171"/>
      <c r="Q69" s="155"/>
      <c r="R69" s="171"/>
      <c r="S69" s="171"/>
      <c r="T69" s="171"/>
      <c r="U69" s="171"/>
      <c r="V69" s="171"/>
      <c r="W69" s="171"/>
    </row>
    <row r="70" spans="1:24" s="176" customFormat="1" ht="12.75" x14ac:dyDescent="0.2">
      <c r="A70" s="173"/>
      <c r="C70" s="174"/>
      <c r="D70" s="174"/>
      <c r="E70" s="174"/>
      <c r="F70" s="174"/>
      <c r="G70" s="174"/>
      <c r="H70" s="174"/>
      <c r="I70" s="174"/>
      <c r="J70" s="174"/>
      <c r="K70" s="174"/>
      <c r="L70" s="174"/>
      <c r="M70" s="174"/>
      <c r="N70" s="174"/>
      <c r="O70" s="174"/>
      <c r="P70" s="174"/>
      <c r="Q70" s="175"/>
      <c r="R70" s="174"/>
      <c r="S70" s="174"/>
      <c r="T70" s="174"/>
      <c r="U70" s="174"/>
      <c r="V70" s="174"/>
      <c r="W70" s="174"/>
    </row>
    <row r="71" spans="1:24" s="176" customFormat="1" ht="12.75" x14ac:dyDescent="0.2">
      <c r="A71" s="177" t="s">
        <v>376</v>
      </c>
      <c r="C71" s="174"/>
      <c r="D71" s="174"/>
      <c r="E71" s="174"/>
      <c r="F71" s="174"/>
      <c r="G71" s="174"/>
      <c r="H71" s="174"/>
      <c r="I71" s="174"/>
      <c r="J71" s="174"/>
      <c r="K71" s="174"/>
      <c r="L71" s="174"/>
      <c r="M71" s="174"/>
      <c r="N71" s="278"/>
      <c r="O71" s="278"/>
      <c r="P71" s="278"/>
      <c r="Q71" s="278"/>
      <c r="R71" s="278"/>
      <c r="S71" s="278"/>
      <c r="T71" s="278"/>
      <c r="U71" s="278"/>
      <c r="V71" s="278"/>
      <c r="W71" s="278"/>
      <c r="X71" s="278"/>
    </row>
    <row r="72" spans="1:24" ht="12" customHeight="1" x14ac:dyDescent="0.2">
      <c r="A72" s="177" t="s">
        <v>398</v>
      </c>
      <c r="B72" s="140"/>
      <c r="C72" s="178"/>
      <c r="D72" s="178"/>
      <c r="E72" s="178"/>
      <c r="F72" s="178"/>
      <c r="G72" s="178"/>
      <c r="H72" s="178"/>
      <c r="I72" s="178"/>
      <c r="J72" s="178"/>
      <c r="K72" s="178"/>
      <c r="L72" s="178"/>
      <c r="M72" s="178"/>
      <c r="N72" s="278"/>
      <c r="O72" s="278"/>
      <c r="P72" s="278"/>
      <c r="Q72" s="278"/>
      <c r="R72" s="278"/>
      <c r="S72" s="278"/>
      <c r="T72" s="278"/>
      <c r="U72" s="278"/>
      <c r="V72" s="278"/>
      <c r="W72" s="278"/>
      <c r="X72" s="278"/>
    </row>
    <row r="73" spans="1:24" ht="12.75" x14ac:dyDescent="0.2">
      <c r="A73" s="177" t="s">
        <v>399</v>
      </c>
      <c r="B73" s="140"/>
      <c r="C73" s="162"/>
      <c r="D73" s="162"/>
      <c r="E73" s="162"/>
      <c r="F73" s="162"/>
      <c r="G73" s="162"/>
      <c r="H73" s="162"/>
      <c r="I73" s="162"/>
      <c r="J73" s="162"/>
      <c r="K73" s="162"/>
      <c r="N73" s="278"/>
      <c r="O73" s="278"/>
      <c r="P73" s="278"/>
      <c r="Q73" s="278"/>
      <c r="R73" s="278"/>
      <c r="S73" s="278"/>
      <c r="T73" s="278"/>
      <c r="U73" s="278"/>
      <c r="V73" s="278"/>
      <c r="W73" s="278"/>
      <c r="X73" s="278"/>
    </row>
    <row r="74" spans="1:24" ht="12.75" x14ac:dyDescent="0.2">
      <c r="A74" s="177" t="s">
        <v>400</v>
      </c>
      <c r="B74" s="140"/>
    </row>
    <row r="75" spans="1:24" ht="12.75" x14ac:dyDescent="0.2">
      <c r="A75" s="177" t="s">
        <v>401</v>
      </c>
      <c r="B75" s="140"/>
      <c r="K75" s="162"/>
      <c r="O75" s="165"/>
      <c r="P75" s="162"/>
      <c r="W75" s="140"/>
    </row>
    <row r="76" spans="1:24" ht="12.75" x14ac:dyDescent="0.2">
      <c r="A76" s="140"/>
      <c r="B76" s="140"/>
      <c r="K76" s="162"/>
      <c r="O76" s="165"/>
      <c r="P76" s="162"/>
      <c r="W76" s="140"/>
    </row>
    <row r="77" spans="1:24" ht="12.75" hidden="1" x14ac:dyDescent="0.2">
      <c r="A77" s="138"/>
      <c r="B77" s="140"/>
      <c r="K77" s="162"/>
      <c r="O77" s="165"/>
      <c r="P77" s="162"/>
      <c r="W77" s="140"/>
    </row>
    <row r="78" spans="1:24" ht="12.75" hidden="1" x14ac:dyDescent="0.2">
      <c r="A78" s="138"/>
      <c r="B78" s="140"/>
      <c r="K78" s="162"/>
      <c r="O78" s="165"/>
      <c r="P78" s="162"/>
      <c r="W78" s="140"/>
    </row>
    <row r="79" spans="1:24" ht="12.75" hidden="1" x14ac:dyDescent="0.2">
      <c r="A79" s="138"/>
      <c r="B79" s="140"/>
      <c r="K79" s="162"/>
      <c r="O79" s="165"/>
      <c r="P79" s="162"/>
      <c r="W79" s="140"/>
    </row>
    <row r="80" spans="1:24" ht="12.75" hidden="1" x14ac:dyDescent="0.2">
      <c r="A80" s="138"/>
      <c r="B80" s="140"/>
      <c r="K80" s="162"/>
      <c r="O80" s="165"/>
      <c r="P80" s="162"/>
      <c r="W80" s="140"/>
    </row>
    <row r="81" spans="1:23" ht="12.75" hidden="1" x14ac:dyDescent="0.2">
      <c r="A81" s="138"/>
      <c r="B81" s="140"/>
      <c r="K81" s="162"/>
      <c r="O81" s="165"/>
      <c r="P81" s="162"/>
      <c r="W81" s="140"/>
    </row>
    <row r="82" spans="1:23" ht="12.75" hidden="1" x14ac:dyDescent="0.2">
      <c r="A82" s="138"/>
      <c r="B82" s="140"/>
      <c r="K82" s="162"/>
      <c r="O82" s="165"/>
      <c r="P82" s="162"/>
      <c r="W82" s="140"/>
    </row>
    <row r="83" spans="1:23" ht="12.75" hidden="1" x14ac:dyDescent="0.2">
      <c r="A83" s="138"/>
      <c r="B83" s="140"/>
      <c r="K83" s="162"/>
      <c r="O83" s="165"/>
      <c r="P83" s="162"/>
      <c r="W83" s="140"/>
    </row>
    <row r="84" spans="1:23" ht="12.75" hidden="1" x14ac:dyDescent="0.2">
      <c r="A84" s="138"/>
      <c r="B84" s="140"/>
      <c r="K84" s="162"/>
      <c r="O84" s="165"/>
      <c r="P84" s="162"/>
      <c r="W84" s="140"/>
    </row>
    <row r="85" spans="1:23" ht="12.75" hidden="1" x14ac:dyDescent="0.2">
      <c r="A85" s="138"/>
      <c r="B85" s="140"/>
      <c r="K85" s="162"/>
      <c r="O85" s="165"/>
      <c r="P85" s="162"/>
      <c r="W85" s="140"/>
    </row>
    <row r="86" spans="1:23" ht="12.75" hidden="1" x14ac:dyDescent="0.2">
      <c r="A86" s="138"/>
      <c r="B86" s="140"/>
      <c r="K86" s="162"/>
      <c r="O86" s="165"/>
      <c r="P86" s="162"/>
      <c r="W86" s="140"/>
    </row>
    <row r="87" spans="1:23" ht="12.75" hidden="1" x14ac:dyDescent="0.2">
      <c r="A87" s="138"/>
      <c r="B87" s="140"/>
      <c r="K87" s="162"/>
      <c r="O87" s="165"/>
      <c r="P87" s="162"/>
      <c r="W87" s="140"/>
    </row>
    <row r="88" spans="1:23" ht="12.75" hidden="1" x14ac:dyDescent="0.2">
      <c r="A88" s="138"/>
      <c r="B88" s="140"/>
      <c r="K88" s="162"/>
      <c r="O88" s="165"/>
      <c r="P88" s="162"/>
      <c r="W88" s="140"/>
    </row>
    <row r="89" spans="1:23" ht="12.75" hidden="1" x14ac:dyDescent="0.2">
      <c r="A89" s="138"/>
      <c r="B89" s="140"/>
      <c r="K89" s="162"/>
      <c r="O89" s="165"/>
      <c r="P89" s="162"/>
      <c r="W89" s="140"/>
    </row>
    <row r="90" spans="1:23" ht="12.75" hidden="1" x14ac:dyDescent="0.2">
      <c r="A90" s="138"/>
      <c r="B90" s="140"/>
      <c r="K90" s="162"/>
      <c r="O90" s="165"/>
      <c r="P90" s="162"/>
      <c r="W90" s="140"/>
    </row>
    <row r="91" spans="1:23" ht="12.75" hidden="1" x14ac:dyDescent="0.2">
      <c r="A91" s="138"/>
      <c r="B91" s="140"/>
      <c r="K91" s="162"/>
      <c r="O91" s="165"/>
      <c r="P91" s="162"/>
      <c r="W91" s="140"/>
    </row>
    <row r="92" spans="1:23" ht="12.75" hidden="1" x14ac:dyDescent="0.2">
      <c r="A92" s="138"/>
      <c r="B92" s="140"/>
      <c r="K92" s="162"/>
      <c r="O92" s="165"/>
      <c r="P92" s="162"/>
      <c r="W92" s="140"/>
    </row>
    <row r="93" spans="1:23" ht="12.75" hidden="1" x14ac:dyDescent="0.2">
      <c r="A93" s="138"/>
      <c r="B93" s="140"/>
      <c r="K93" s="162"/>
      <c r="O93" s="165"/>
      <c r="P93" s="162"/>
      <c r="W93" s="140"/>
    </row>
    <row r="94" spans="1:23" ht="12.75" hidden="1" x14ac:dyDescent="0.2">
      <c r="A94" s="138"/>
      <c r="B94" s="140"/>
      <c r="K94" s="162"/>
      <c r="O94" s="165"/>
      <c r="P94" s="162"/>
      <c r="W94" s="140"/>
    </row>
    <row r="95" spans="1:23" ht="12.75" hidden="1" x14ac:dyDescent="0.2">
      <c r="A95" s="138"/>
      <c r="B95" s="140"/>
      <c r="K95" s="162"/>
      <c r="O95" s="165"/>
      <c r="P95" s="162"/>
      <c r="W95" s="140"/>
    </row>
    <row r="96" spans="1:23" ht="12.75" hidden="1" x14ac:dyDescent="0.2">
      <c r="A96" s="138"/>
      <c r="B96" s="140"/>
      <c r="K96" s="162"/>
      <c r="O96" s="165"/>
      <c r="P96" s="162"/>
      <c r="W96" s="140"/>
    </row>
    <row r="97" spans="1:23" ht="12.75" hidden="1" x14ac:dyDescent="0.2">
      <c r="A97" s="138"/>
      <c r="B97" s="140"/>
      <c r="K97" s="162"/>
      <c r="O97" s="165"/>
      <c r="P97" s="162"/>
      <c r="W97" s="140"/>
    </row>
    <row r="98" spans="1:23" ht="12.75" hidden="1" x14ac:dyDescent="0.2">
      <c r="A98" s="138"/>
      <c r="B98" s="140"/>
      <c r="K98" s="162"/>
      <c r="O98" s="165"/>
      <c r="P98" s="162"/>
      <c r="W98" s="140"/>
    </row>
    <row r="99" spans="1:23" ht="12.75" hidden="1" x14ac:dyDescent="0.2">
      <c r="A99" s="138"/>
      <c r="B99" s="140"/>
      <c r="K99" s="162"/>
      <c r="O99" s="165"/>
      <c r="P99" s="162"/>
      <c r="W99" s="140"/>
    </row>
    <row r="100" spans="1:23" ht="12.75" hidden="1" x14ac:dyDescent="0.2">
      <c r="A100" s="138"/>
      <c r="B100" s="140"/>
      <c r="K100" s="162"/>
      <c r="O100" s="165"/>
      <c r="P100" s="162"/>
      <c r="W100" s="140"/>
    </row>
    <row r="101" spans="1:23" ht="12.75" hidden="1" x14ac:dyDescent="0.2">
      <c r="A101" s="138"/>
      <c r="B101" s="140"/>
      <c r="K101" s="162"/>
      <c r="O101" s="165"/>
      <c r="P101" s="162"/>
      <c r="W101" s="140"/>
    </row>
    <row r="102" spans="1:23" ht="12.75" hidden="1" x14ac:dyDescent="0.2">
      <c r="A102" s="138"/>
      <c r="B102" s="140"/>
      <c r="K102" s="162"/>
      <c r="O102" s="165"/>
      <c r="P102" s="162"/>
      <c r="W102" s="140"/>
    </row>
    <row r="103" spans="1:23" ht="12.75" hidden="1" x14ac:dyDescent="0.2">
      <c r="A103" s="138"/>
      <c r="B103" s="140"/>
      <c r="K103" s="162"/>
      <c r="O103" s="165"/>
      <c r="P103" s="162"/>
      <c r="W103" s="140"/>
    </row>
    <row r="104" spans="1:23" ht="12.75" hidden="1" x14ac:dyDescent="0.2">
      <c r="A104" s="138"/>
      <c r="B104" s="140"/>
      <c r="K104" s="162"/>
      <c r="O104" s="165"/>
      <c r="P104" s="162"/>
      <c r="W104" s="140"/>
    </row>
    <row r="105" spans="1:23" ht="12.75" hidden="1" x14ac:dyDescent="0.2">
      <c r="A105" s="138"/>
      <c r="B105" s="140"/>
      <c r="K105" s="162"/>
      <c r="O105" s="165"/>
      <c r="P105" s="162"/>
      <c r="W105" s="140"/>
    </row>
    <row r="106" spans="1:23" ht="12.75" hidden="1" x14ac:dyDescent="0.2">
      <c r="A106" s="138"/>
      <c r="B106" s="140"/>
      <c r="K106" s="162"/>
      <c r="O106" s="165"/>
      <c r="P106" s="162"/>
      <c r="W106" s="140"/>
    </row>
    <row r="107" spans="1:23" ht="12.75" hidden="1" x14ac:dyDescent="0.2">
      <c r="A107" s="138"/>
      <c r="B107" s="140"/>
      <c r="K107" s="162"/>
      <c r="O107" s="165"/>
      <c r="P107" s="162"/>
      <c r="W107" s="140"/>
    </row>
    <row r="108" spans="1:23" ht="12.75" hidden="1" x14ac:dyDescent="0.2">
      <c r="A108" s="138"/>
      <c r="B108" s="140"/>
      <c r="K108" s="162"/>
      <c r="O108" s="165"/>
      <c r="P108" s="162"/>
      <c r="W108" s="140"/>
    </row>
    <row r="109" spans="1:23" ht="12.75" hidden="1" x14ac:dyDescent="0.2">
      <c r="A109" s="138"/>
      <c r="B109" s="140"/>
      <c r="K109" s="162"/>
      <c r="O109" s="165"/>
      <c r="P109" s="162"/>
      <c r="W109" s="140"/>
    </row>
    <row r="110" spans="1:23" ht="12.75" hidden="1" x14ac:dyDescent="0.2">
      <c r="A110" s="138"/>
      <c r="B110" s="140"/>
      <c r="K110" s="162"/>
      <c r="O110" s="165"/>
      <c r="P110" s="162"/>
      <c r="W110" s="140"/>
    </row>
    <row r="111" spans="1:23" ht="12.75" hidden="1" x14ac:dyDescent="0.2">
      <c r="A111" s="138"/>
      <c r="B111" s="140"/>
      <c r="K111" s="162"/>
      <c r="O111" s="165"/>
      <c r="P111" s="162"/>
      <c r="W111" s="140"/>
    </row>
    <row r="112" spans="1:23" ht="12.75" hidden="1" x14ac:dyDescent="0.2">
      <c r="A112" s="138"/>
      <c r="B112" s="140"/>
      <c r="K112" s="162"/>
      <c r="O112" s="165"/>
      <c r="P112" s="162"/>
      <c r="W112" s="140"/>
    </row>
    <row r="113" spans="1:23" ht="12.75" hidden="1" x14ac:dyDescent="0.2">
      <c r="A113" s="138"/>
      <c r="B113" s="140"/>
      <c r="K113" s="162"/>
      <c r="O113" s="165"/>
      <c r="P113" s="162"/>
      <c r="W113" s="140"/>
    </row>
    <row r="114" spans="1:23" ht="12.75" hidden="1" x14ac:dyDescent="0.2">
      <c r="A114" s="138"/>
      <c r="B114" s="140"/>
      <c r="K114" s="162"/>
      <c r="O114" s="165"/>
      <c r="P114" s="162"/>
      <c r="W114" s="140"/>
    </row>
    <row r="115" spans="1:23" ht="12.75" hidden="1" x14ac:dyDescent="0.2">
      <c r="A115" s="138"/>
      <c r="B115" s="140"/>
      <c r="K115" s="162"/>
      <c r="O115" s="165"/>
      <c r="P115" s="162"/>
      <c r="W115" s="140"/>
    </row>
    <row r="116" spans="1:23" ht="12.75" hidden="1" x14ac:dyDescent="0.2">
      <c r="A116" s="138"/>
      <c r="B116" s="140"/>
      <c r="K116" s="162"/>
      <c r="O116" s="165"/>
      <c r="P116" s="162"/>
      <c r="W116" s="140"/>
    </row>
    <row r="117" spans="1:23" ht="12.75" hidden="1" x14ac:dyDescent="0.2">
      <c r="A117" s="138"/>
      <c r="B117" s="140"/>
      <c r="K117" s="162"/>
      <c r="O117" s="165"/>
      <c r="P117" s="162"/>
      <c r="W117" s="140"/>
    </row>
    <row r="118" spans="1:23" ht="12.75" hidden="1" x14ac:dyDescent="0.2">
      <c r="A118" s="138"/>
      <c r="B118" s="140"/>
      <c r="K118" s="162"/>
      <c r="O118" s="165"/>
      <c r="P118" s="162"/>
      <c r="W118" s="140"/>
    </row>
    <row r="119" spans="1:23" ht="12.75" hidden="1" x14ac:dyDescent="0.2">
      <c r="A119" s="138"/>
      <c r="B119" s="140"/>
      <c r="K119" s="162"/>
      <c r="O119" s="165"/>
      <c r="P119" s="162"/>
      <c r="W119" s="140"/>
    </row>
    <row r="120" spans="1:23" ht="12.75" hidden="1" x14ac:dyDescent="0.2">
      <c r="A120" s="138"/>
      <c r="B120" s="140"/>
      <c r="K120" s="162"/>
      <c r="O120" s="165"/>
      <c r="P120" s="162"/>
      <c r="W120" s="140"/>
    </row>
    <row r="121" spans="1:23" ht="12.75" hidden="1" x14ac:dyDescent="0.2">
      <c r="A121" s="138"/>
      <c r="B121" s="140"/>
      <c r="K121" s="162"/>
      <c r="O121" s="165"/>
      <c r="P121" s="162"/>
      <c r="W121" s="140"/>
    </row>
    <row r="122" spans="1:23" ht="12.75" hidden="1" x14ac:dyDescent="0.2">
      <c r="A122" s="138"/>
      <c r="B122" s="140"/>
      <c r="K122" s="162"/>
      <c r="O122" s="165"/>
      <c r="P122" s="162"/>
      <c r="W122" s="140"/>
    </row>
    <row r="123" spans="1:23" ht="12.75" hidden="1" x14ac:dyDescent="0.2">
      <c r="A123" s="138"/>
      <c r="B123" s="140"/>
      <c r="K123" s="162"/>
      <c r="O123" s="165"/>
      <c r="P123" s="162"/>
      <c r="W123" s="140"/>
    </row>
    <row r="124" spans="1:23" ht="12.75" hidden="1" x14ac:dyDescent="0.2">
      <c r="A124" s="138"/>
      <c r="B124" s="140"/>
      <c r="K124" s="162"/>
      <c r="O124" s="165"/>
      <c r="P124" s="162"/>
      <c r="W124" s="140"/>
    </row>
    <row r="125" spans="1:23" ht="12.75" hidden="1" x14ac:dyDescent="0.2">
      <c r="A125" s="138"/>
      <c r="B125" s="140"/>
      <c r="K125" s="162"/>
      <c r="O125" s="165"/>
      <c r="P125" s="162"/>
      <c r="W125" s="140"/>
    </row>
    <row r="126" spans="1:23" ht="12.75" hidden="1" x14ac:dyDescent="0.2">
      <c r="A126" s="138"/>
      <c r="B126" s="140"/>
      <c r="K126" s="162"/>
      <c r="O126" s="165"/>
      <c r="P126" s="162"/>
      <c r="W126" s="140"/>
    </row>
    <row r="127" spans="1:23" ht="12.75" hidden="1" x14ac:dyDescent="0.2">
      <c r="A127" s="138"/>
      <c r="B127" s="140"/>
      <c r="K127" s="162"/>
      <c r="O127" s="165"/>
      <c r="P127" s="162"/>
      <c r="W127" s="140"/>
    </row>
    <row r="128" spans="1:23" ht="12.75" hidden="1" x14ac:dyDescent="0.2">
      <c r="A128" s="138"/>
      <c r="B128" s="140"/>
      <c r="K128" s="162"/>
      <c r="O128" s="165"/>
      <c r="P128" s="162"/>
      <c r="W128" s="140"/>
    </row>
    <row r="129" spans="1:23" ht="12.75" hidden="1" x14ac:dyDescent="0.2">
      <c r="A129" s="138"/>
      <c r="B129" s="140"/>
      <c r="K129" s="162"/>
      <c r="O129" s="165"/>
      <c r="P129" s="162"/>
      <c r="W129" s="140"/>
    </row>
    <row r="130" spans="1:23" ht="12.75" hidden="1" x14ac:dyDescent="0.2">
      <c r="A130" s="138"/>
      <c r="B130" s="140"/>
      <c r="K130" s="162"/>
      <c r="O130" s="165"/>
      <c r="P130" s="162"/>
      <c r="W130" s="140"/>
    </row>
    <row r="131" spans="1:23" ht="12.75" hidden="1" x14ac:dyDescent="0.2">
      <c r="A131" s="138"/>
      <c r="B131" s="140"/>
      <c r="K131" s="162"/>
      <c r="O131" s="165"/>
      <c r="P131" s="162"/>
      <c r="W131" s="140"/>
    </row>
    <row r="132" spans="1:23" ht="12.75" hidden="1" x14ac:dyDescent="0.2">
      <c r="A132" s="138"/>
      <c r="B132" s="140"/>
      <c r="K132" s="162"/>
      <c r="O132" s="165"/>
      <c r="P132" s="162"/>
      <c r="W132" s="140"/>
    </row>
    <row r="133" spans="1:23" ht="12.75" hidden="1" x14ac:dyDescent="0.2">
      <c r="A133" s="138"/>
      <c r="B133" s="140"/>
      <c r="K133" s="162"/>
      <c r="O133" s="165"/>
      <c r="P133" s="162"/>
      <c r="W133" s="140"/>
    </row>
    <row r="134" spans="1:23" ht="12.75" hidden="1" x14ac:dyDescent="0.2">
      <c r="A134" s="138"/>
      <c r="B134" s="140"/>
      <c r="K134" s="162"/>
      <c r="O134" s="165"/>
      <c r="P134" s="162"/>
      <c r="W134" s="140"/>
    </row>
    <row r="135" spans="1:23" ht="12.75" hidden="1" x14ac:dyDescent="0.2">
      <c r="A135" s="138"/>
      <c r="B135" s="140"/>
      <c r="K135" s="162"/>
      <c r="O135" s="165"/>
      <c r="P135" s="162"/>
      <c r="W135" s="140"/>
    </row>
    <row r="136" spans="1:23" ht="12.75" hidden="1" x14ac:dyDescent="0.2">
      <c r="A136" s="138"/>
      <c r="B136" s="140"/>
      <c r="K136" s="162"/>
      <c r="O136" s="165"/>
      <c r="P136" s="162"/>
      <c r="W136" s="140"/>
    </row>
    <row r="137" spans="1:23" ht="12.75" hidden="1" x14ac:dyDescent="0.2">
      <c r="A137" s="138"/>
      <c r="B137" s="140"/>
      <c r="K137" s="162"/>
      <c r="O137" s="165"/>
      <c r="P137" s="162"/>
      <c r="W137" s="140"/>
    </row>
    <row r="138" spans="1:23" ht="12.75" hidden="1" x14ac:dyDescent="0.2">
      <c r="A138" s="138"/>
      <c r="B138" s="140"/>
      <c r="K138" s="162"/>
      <c r="O138" s="165"/>
      <c r="P138" s="162"/>
      <c r="W138" s="140"/>
    </row>
    <row r="139" spans="1:23" ht="12.75" hidden="1" x14ac:dyDescent="0.2">
      <c r="A139" s="138"/>
      <c r="B139" s="140"/>
      <c r="K139" s="162"/>
      <c r="O139" s="165"/>
      <c r="P139" s="162"/>
      <c r="W139" s="140"/>
    </row>
    <row r="140" spans="1:23" ht="12.75" hidden="1" x14ac:dyDescent="0.2">
      <c r="A140" s="138"/>
      <c r="B140" s="140"/>
      <c r="K140" s="162"/>
      <c r="O140" s="165"/>
      <c r="P140" s="162"/>
      <c r="W140" s="140"/>
    </row>
    <row r="141" spans="1:23" ht="12.75" hidden="1" x14ac:dyDescent="0.2">
      <c r="A141" s="138"/>
      <c r="B141" s="140"/>
      <c r="K141" s="162"/>
      <c r="O141" s="165"/>
      <c r="P141" s="162"/>
      <c r="W141" s="140"/>
    </row>
    <row r="142" spans="1:23" ht="12.75" hidden="1" x14ac:dyDescent="0.2">
      <c r="A142" s="138"/>
      <c r="B142" s="140"/>
      <c r="K142" s="162"/>
      <c r="O142" s="165"/>
      <c r="P142" s="162"/>
      <c r="W142" s="140"/>
    </row>
    <row r="143" spans="1:23" ht="12.75" hidden="1" x14ac:dyDescent="0.2">
      <c r="A143" s="138"/>
      <c r="B143" s="140"/>
      <c r="K143" s="162"/>
      <c r="O143" s="165"/>
      <c r="P143" s="162"/>
      <c r="W143" s="140"/>
    </row>
    <row r="144" spans="1:23" ht="12.75" hidden="1" x14ac:dyDescent="0.2">
      <c r="A144" s="138"/>
      <c r="B144" s="140"/>
      <c r="K144" s="162"/>
      <c r="O144" s="165"/>
      <c r="P144" s="162"/>
      <c r="W144" s="140"/>
    </row>
    <row r="145" spans="1:23" ht="12.75" hidden="1" x14ac:dyDescent="0.2">
      <c r="A145" s="138"/>
      <c r="B145" s="140"/>
      <c r="K145" s="162"/>
      <c r="O145" s="165"/>
      <c r="P145" s="162"/>
      <c r="W145" s="140"/>
    </row>
    <row r="146" spans="1:23" ht="12.75" hidden="1" x14ac:dyDescent="0.2">
      <c r="A146" s="138"/>
      <c r="B146" s="140"/>
      <c r="K146" s="162"/>
      <c r="O146" s="165"/>
      <c r="P146" s="162"/>
      <c r="W146" s="140"/>
    </row>
    <row r="147" spans="1:23" ht="12.75" hidden="1" x14ac:dyDescent="0.2">
      <c r="A147" s="138"/>
      <c r="B147" s="140"/>
      <c r="K147" s="162"/>
      <c r="O147" s="165"/>
      <c r="P147" s="162"/>
      <c r="W147" s="140"/>
    </row>
    <row r="148" spans="1:23" ht="12.75" hidden="1" x14ac:dyDescent="0.2">
      <c r="A148" s="138"/>
      <c r="B148" s="140"/>
      <c r="K148" s="162"/>
      <c r="O148" s="165"/>
      <c r="P148" s="162"/>
      <c r="W148" s="140"/>
    </row>
    <row r="149" spans="1:23" ht="12.75" hidden="1" x14ac:dyDescent="0.2">
      <c r="A149" s="138"/>
      <c r="B149" s="140"/>
      <c r="K149" s="162"/>
      <c r="O149" s="165"/>
      <c r="P149" s="162"/>
      <c r="W149" s="140"/>
    </row>
    <row r="150" spans="1:23" ht="12.75" hidden="1" x14ac:dyDescent="0.2">
      <c r="A150" s="138"/>
      <c r="B150" s="140"/>
      <c r="K150" s="162"/>
      <c r="O150" s="165"/>
      <c r="P150" s="162"/>
      <c r="W150" s="140"/>
    </row>
    <row r="151" spans="1:23" ht="12.75" hidden="1" x14ac:dyDescent="0.2">
      <c r="A151" s="138"/>
      <c r="B151" s="140"/>
      <c r="K151" s="162"/>
      <c r="O151" s="165"/>
      <c r="P151" s="162"/>
      <c r="W151" s="140"/>
    </row>
    <row r="152" spans="1:23" ht="12.75" hidden="1" x14ac:dyDescent="0.2">
      <c r="A152" s="138"/>
      <c r="B152" s="140"/>
      <c r="K152" s="162"/>
      <c r="O152" s="165"/>
      <c r="P152" s="162"/>
      <c r="W152" s="140"/>
    </row>
    <row r="153" spans="1:23" ht="12.75" hidden="1" x14ac:dyDescent="0.2">
      <c r="A153" s="138"/>
      <c r="B153" s="140"/>
      <c r="K153" s="162"/>
      <c r="O153" s="165"/>
      <c r="P153" s="162"/>
      <c r="W153" s="140"/>
    </row>
    <row r="154" spans="1:23" ht="12.75" hidden="1" x14ac:dyDescent="0.2">
      <c r="A154" s="138"/>
      <c r="B154" s="140"/>
      <c r="K154" s="162"/>
      <c r="O154" s="165"/>
      <c r="P154" s="162"/>
      <c r="W154" s="140"/>
    </row>
    <row r="155" spans="1:23" ht="12.75" hidden="1" x14ac:dyDescent="0.2">
      <c r="A155" s="138"/>
      <c r="B155" s="140"/>
      <c r="K155" s="162"/>
      <c r="O155" s="165"/>
      <c r="P155" s="162"/>
      <c r="W155" s="140"/>
    </row>
    <row r="156" spans="1:23" ht="12.75" hidden="1" x14ac:dyDescent="0.2">
      <c r="A156" s="138"/>
      <c r="B156" s="140"/>
      <c r="K156" s="162"/>
      <c r="O156" s="165"/>
      <c r="P156" s="162"/>
      <c r="W156" s="140"/>
    </row>
    <row r="157" spans="1:23" ht="12.75" hidden="1" x14ac:dyDescent="0.2">
      <c r="A157" s="138"/>
      <c r="B157" s="140"/>
      <c r="K157" s="162"/>
      <c r="O157" s="165"/>
      <c r="P157" s="162"/>
      <c r="W157" s="140"/>
    </row>
    <row r="158" spans="1:23" ht="12.75" hidden="1" x14ac:dyDescent="0.2">
      <c r="A158" s="138"/>
      <c r="B158" s="140"/>
      <c r="K158" s="162"/>
      <c r="O158" s="165"/>
      <c r="P158" s="162"/>
      <c r="W158" s="140"/>
    </row>
    <row r="159" spans="1:23" ht="12.75" hidden="1" x14ac:dyDescent="0.2">
      <c r="A159" s="138"/>
      <c r="B159" s="140"/>
      <c r="K159" s="162"/>
      <c r="O159" s="165"/>
      <c r="P159" s="162"/>
      <c r="W159" s="140"/>
    </row>
    <row r="160" spans="1:23" ht="12.75" hidden="1" x14ac:dyDescent="0.2">
      <c r="A160" s="138"/>
      <c r="B160" s="140"/>
      <c r="K160" s="162"/>
      <c r="O160" s="165"/>
      <c r="P160" s="162"/>
      <c r="W160" s="140"/>
    </row>
    <row r="161" spans="1:23" ht="12.75" hidden="1" x14ac:dyDescent="0.2">
      <c r="A161" s="138"/>
      <c r="B161" s="140"/>
      <c r="K161" s="162"/>
      <c r="O161" s="165"/>
      <c r="P161" s="162"/>
      <c r="W161" s="140"/>
    </row>
    <row r="162" spans="1:23" ht="12.75" hidden="1" x14ac:dyDescent="0.2">
      <c r="A162" s="138"/>
      <c r="B162" s="140"/>
      <c r="K162" s="162"/>
      <c r="O162" s="165"/>
      <c r="P162" s="162"/>
      <c r="W162" s="140"/>
    </row>
    <row r="163" spans="1:23" ht="12.75" hidden="1" x14ac:dyDescent="0.2">
      <c r="A163" s="138"/>
      <c r="B163" s="140"/>
      <c r="K163" s="162"/>
      <c r="O163" s="165"/>
      <c r="P163" s="162"/>
      <c r="W163" s="140"/>
    </row>
    <row r="164" spans="1:23" ht="12.75" hidden="1" x14ac:dyDescent="0.2">
      <c r="A164" s="138"/>
      <c r="B164" s="140"/>
      <c r="K164" s="162"/>
      <c r="O164" s="165"/>
      <c r="P164" s="162"/>
      <c r="W164" s="140"/>
    </row>
    <row r="165" spans="1:23" ht="12.75" hidden="1" x14ac:dyDescent="0.2">
      <c r="A165" s="138"/>
      <c r="B165" s="140"/>
      <c r="K165" s="162"/>
      <c r="O165" s="165"/>
      <c r="P165" s="162"/>
      <c r="W165" s="140"/>
    </row>
    <row r="166" spans="1:23" ht="12.75" hidden="1" x14ac:dyDescent="0.2">
      <c r="A166" s="138"/>
      <c r="B166" s="140"/>
      <c r="K166" s="162"/>
      <c r="O166" s="165"/>
      <c r="P166" s="162"/>
      <c r="W166" s="140"/>
    </row>
    <row r="167" spans="1:23" ht="12.75" hidden="1" x14ac:dyDescent="0.2">
      <c r="A167" s="138"/>
      <c r="B167" s="140"/>
      <c r="K167" s="162"/>
      <c r="O167" s="165"/>
      <c r="P167" s="162"/>
      <c r="W167" s="140"/>
    </row>
    <row r="168" spans="1:23" ht="12.75" hidden="1" x14ac:dyDescent="0.2">
      <c r="A168" s="138"/>
      <c r="B168" s="140"/>
      <c r="K168" s="162"/>
      <c r="O168" s="165"/>
      <c r="P168" s="162"/>
      <c r="W168" s="140"/>
    </row>
    <row r="169" spans="1:23" ht="12.75" hidden="1" x14ac:dyDescent="0.2">
      <c r="A169" s="138"/>
      <c r="B169" s="140"/>
      <c r="K169" s="162"/>
      <c r="O169" s="165"/>
      <c r="P169" s="162"/>
      <c r="W169" s="140"/>
    </row>
    <row r="170" spans="1:23" ht="12.75" hidden="1" x14ac:dyDescent="0.2">
      <c r="A170" s="138"/>
      <c r="B170" s="140"/>
      <c r="K170" s="162"/>
      <c r="O170" s="165"/>
      <c r="P170" s="162"/>
      <c r="W170" s="140"/>
    </row>
    <row r="171" spans="1:23" ht="12.75" hidden="1" x14ac:dyDescent="0.2">
      <c r="A171" s="138"/>
      <c r="B171" s="140"/>
      <c r="K171" s="162"/>
      <c r="O171" s="165"/>
      <c r="P171" s="162"/>
      <c r="W171" s="140"/>
    </row>
    <row r="172" spans="1:23" ht="12.75" hidden="1" x14ac:dyDescent="0.2">
      <c r="A172" s="138"/>
      <c r="B172" s="140"/>
      <c r="K172" s="162"/>
      <c r="O172" s="165"/>
      <c r="P172" s="162"/>
      <c r="W172" s="140"/>
    </row>
    <row r="173" spans="1:23" ht="12.75" hidden="1" x14ac:dyDescent="0.2">
      <c r="A173" s="138"/>
      <c r="B173" s="140"/>
      <c r="K173" s="162"/>
      <c r="O173" s="165"/>
      <c r="P173" s="162"/>
      <c r="W173" s="140"/>
    </row>
    <row r="174" spans="1:23" ht="12.75" hidden="1" x14ac:dyDescent="0.2">
      <c r="A174" s="138"/>
      <c r="B174" s="140"/>
      <c r="K174" s="162"/>
      <c r="O174" s="165"/>
      <c r="P174" s="162"/>
      <c r="W174" s="140"/>
    </row>
    <row r="175" spans="1:23" ht="12.75" hidden="1" x14ac:dyDescent="0.2">
      <c r="A175" s="138"/>
      <c r="B175" s="140"/>
      <c r="K175" s="162"/>
      <c r="O175" s="165"/>
      <c r="P175" s="162"/>
      <c r="W175" s="140"/>
    </row>
    <row r="176" spans="1:23" ht="12.75" hidden="1" x14ac:dyDescent="0.2">
      <c r="A176" s="138"/>
      <c r="B176" s="140"/>
      <c r="K176" s="162"/>
      <c r="O176" s="165"/>
      <c r="P176" s="162"/>
      <c r="W176" s="140"/>
    </row>
    <row r="177" spans="1:23" ht="12.75" hidden="1" x14ac:dyDescent="0.2">
      <c r="A177" s="138"/>
      <c r="B177" s="140"/>
      <c r="K177" s="162"/>
      <c r="O177" s="165"/>
      <c r="P177" s="162"/>
      <c r="W177" s="140"/>
    </row>
    <row r="178" spans="1:23" ht="12.75" hidden="1" x14ac:dyDescent="0.2">
      <c r="A178" s="138"/>
      <c r="B178" s="140"/>
      <c r="K178" s="162"/>
      <c r="O178" s="165"/>
      <c r="P178" s="162"/>
      <c r="W178" s="140"/>
    </row>
    <row r="179" spans="1:23" ht="12.75" hidden="1" x14ac:dyDescent="0.2">
      <c r="A179" s="138"/>
      <c r="B179" s="140"/>
      <c r="K179" s="162"/>
      <c r="O179" s="165"/>
      <c r="P179" s="162"/>
      <c r="W179" s="140"/>
    </row>
    <row r="180" spans="1:23" ht="12.75" hidden="1" x14ac:dyDescent="0.2">
      <c r="A180" s="138"/>
      <c r="B180" s="140"/>
      <c r="K180" s="162"/>
      <c r="O180" s="165"/>
      <c r="P180" s="162"/>
      <c r="W180" s="140"/>
    </row>
    <row r="181" spans="1:23" ht="12.75" hidden="1" x14ac:dyDescent="0.2">
      <c r="A181" s="138"/>
      <c r="B181" s="140"/>
      <c r="K181" s="162"/>
      <c r="O181" s="165"/>
      <c r="P181" s="162"/>
      <c r="W181" s="140"/>
    </row>
    <row r="182" spans="1:23" ht="12.75" hidden="1" x14ac:dyDescent="0.2">
      <c r="A182" s="138"/>
      <c r="B182" s="140"/>
      <c r="K182" s="162"/>
      <c r="O182" s="165"/>
      <c r="P182" s="162"/>
      <c r="W182" s="140"/>
    </row>
    <row r="183" spans="1:23" ht="12.75" hidden="1" x14ac:dyDescent="0.2">
      <c r="A183" s="138"/>
      <c r="B183" s="140"/>
      <c r="K183" s="162"/>
      <c r="O183" s="165"/>
      <c r="P183" s="162"/>
      <c r="W183" s="140"/>
    </row>
    <row r="184" spans="1:23" ht="12.75" hidden="1" x14ac:dyDescent="0.2">
      <c r="A184" s="138"/>
      <c r="B184" s="140"/>
      <c r="K184" s="162"/>
      <c r="O184" s="165"/>
      <c r="P184" s="162"/>
      <c r="W184" s="140"/>
    </row>
    <row r="185" spans="1:23" ht="12.75" hidden="1" x14ac:dyDescent="0.2">
      <c r="A185" s="138"/>
      <c r="B185" s="140"/>
      <c r="K185" s="162"/>
      <c r="O185" s="165"/>
      <c r="P185" s="162"/>
      <c r="W185" s="140"/>
    </row>
    <row r="186" spans="1:23" ht="12.75" hidden="1" x14ac:dyDescent="0.2">
      <c r="A186" s="138"/>
      <c r="B186" s="140"/>
      <c r="K186" s="162"/>
      <c r="O186" s="165"/>
      <c r="P186" s="162"/>
      <c r="W186" s="140"/>
    </row>
    <row r="187" spans="1:23" ht="12.75" hidden="1" x14ac:dyDescent="0.2">
      <c r="A187" s="138"/>
      <c r="B187" s="140"/>
      <c r="K187" s="162"/>
      <c r="O187" s="165"/>
      <c r="P187" s="162"/>
      <c r="W187" s="140"/>
    </row>
    <row r="188" spans="1:23" ht="12.75" hidden="1" x14ac:dyDescent="0.2">
      <c r="A188" s="138"/>
      <c r="B188" s="140"/>
      <c r="K188" s="162"/>
      <c r="O188" s="165"/>
      <c r="P188" s="162"/>
      <c r="W188" s="140"/>
    </row>
    <row r="189" spans="1:23" ht="12.75" hidden="1" x14ac:dyDescent="0.2">
      <c r="A189" s="138"/>
      <c r="B189" s="140"/>
      <c r="K189" s="162"/>
      <c r="O189" s="165"/>
      <c r="P189" s="162"/>
      <c r="W189" s="140"/>
    </row>
    <row r="190" spans="1:23" ht="12.75" hidden="1" x14ac:dyDescent="0.2">
      <c r="A190" s="138"/>
      <c r="B190" s="140"/>
      <c r="K190" s="162"/>
      <c r="O190" s="165"/>
      <c r="P190" s="162"/>
      <c r="W190" s="140"/>
    </row>
    <row r="191" spans="1:23" ht="12.75" hidden="1" x14ac:dyDescent="0.2">
      <c r="A191" s="138"/>
      <c r="B191" s="140"/>
      <c r="K191" s="162"/>
      <c r="O191" s="165"/>
      <c r="P191" s="162"/>
      <c r="W191" s="140"/>
    </row>
    <row r="192" spans="1:23" ht="12.75" hidden="1" x14ac:dyDescent="0.2">
      <c r="A192" s="138"/>
      <c r="B192" s="140"/>
      <c r="K192" s="162"/>
      <c r="O192" s="165"/>
      <c r="P192" s="162"/>
      <c r="W192" s="140"/>
    </row>
    <row r="193" spans="1:23" ht="12.75" hidden="1" x14ac:dyDescent="0.2">
      <c r="A193" s="138"/>
      <c r="B193" s="140"/>
      <c r="K193" s="162"/>
      <c r="O193" s="165"/>
      <c r="P193" s="162"/>
      <c r="W193" s="140"/>
    </row>
    <row r="194" spans="1:23" ht="12.75" hidden="1" x14ac:dyDescent="0.2">
      <c r="A194" s="138"/>
      <c r="B194" s="140"/>
      <c r="K194" s="162"/>
      <c r="O194" s="165"/>
      <c r="P194" s="162"/>
      <c r="W194" s="140"/>
    </row>
    <row r="195" spans="1:23" ht="12.75" hidden="1" x14ac:dyDescent="0.2">
      <c r="A195" s="138"/>
      <c r="B195" s="140"/>
      <c r="K195" s="162"/>
      <c r="O195" s="165"/>
      <c r="P195" s="162"/>
      <c r="W195" s="140"/>
    </row>
    <row r="196" spans="1:23" ht="12.75" hidden="1" x14ac:dyDescent="0.2">
      <c r="A196" s="138"/>
      <c r="B196" s="140"/>
      <c r="K196" s="162"/>
      <c r="O196" s="165"/>
      <c r="P196" s="162"/>
      <c r="W196" s="140"/>
    </row>
    <row r="197" spans="1:23" ht="12.75" hidden="1" x14ac:dyDescent="0.2">
      <c r="A197" s="138"/>
      <c r="B197" s="140"/>
      <c r="K197" s="162"/>
      <c r="O197" s="165"/>
      <c r="P197" s="162"/>
      <c r="W197" s="140"/>
    </row>
    <row r="198" spans="1:23" ht="12.75" hidden="1" x14ac:dyDescent="0.2">
      <c r="A198" s="138"/>
      <c r="B198" s="140"/>
      <c r="K198" s="162"/>
      <c r="O198" s="165"/>
      <c r="P198" s="162"/>
      <c r="W198" s="140"/>
    </row>
    <row r="199" spans="1:23" ht="12.75" hidden="1" x14ac:dyDescent="0.2">
      <c r="A199" s="138"/>
      <c r="B199" s="140"/>
      <c r="K199" s="162"/>
      <c r="O199" s="165"/>
      <c r="P199" s="162"/>
      <c r="W199" s="140"/>
    </row>
    <row r="200" spans="1:23" ht="12.75" hidden="1" x14ac:dyDescent="0.2">
      <c r="A200" s="138"/>
      <c r="B200" s="140"/>
      <c r="K200" s="162"/>
      <c r="O200" s="165"/>
      <c r="P200" s="162"/>
      <c r="W200" s="140"/>
    </row>
    <row r="201" spans="1:23" ht="12.75" hidden="1" x14ac:dyDescent="0.2">
      <c r="A201" s="138"/>
      <c r="B201" s="140"/>
      <c r="K201" s="162"/>
      <c r="O201" s="165"/>
      <c r="P201" s="162"/>
      <c r="W201" s="140"/>
    </row>
    <row r="202" spans="1:23" ht="12.75" hidden="1" x14ac:dyDescent="0.2">
      <c r="A202" s="138"/>
      <c r="B202" s="140"/>
      <c r="K202" s="162"/>
      <c r="O202" s="165"/>
      <c r="P202" s="162"/>
      <c r="W202" s="140"/>
    </row>
    <row r="203" spans="1:23" ht="12.75" hidden="1" x14ac:dyDescent="0.2">
      <c r="A203" s="138"/>
      <c r="B203" s="140"/>
      <c r="K203" s="162"/>
      <c r="O203" s="165"/>
      <c r="P203" s="162"/>
      <c r="W203" s="140"/>
    </row>
    <row r="204" spans="1:23" ht="12.75" hidden="1" x14ac:dyDescent="0.2">
      <c r="A204" s="138"/>
      <c r="B204" s="140"/>
      <c r="K204" s="162"/>
      <c r="O204" s="165"/>
      <c r="P204" s="162"/>
      <c r="W204" s="140"/>
    </row>
    <row r="205" spans="1:23" ht="12.75" hidden="1" x14ac:dyDescent="0.2">
      <c r="A205" s="138"/>
      <c r="B205" s="140"/>
      <c r="K205" s="162"/>
      <c r="O205" s="165"/>
      <c r="P205" s="162"/>
      <c r="W205" s="140"/>
    </row>
    <row r="206" spans="1:23" ht="12.75" hidden="1" x14ac:dyDescent="0.2">
      <c r="A206" s="138"/>
      <c r="B206" s="140"/>
      <c r="K206" s="162"/>
      <c r="O206" s="165"/>
      <c r="P206" s="162"/>
      <c r="W206" s="140"/>
    </row>
    <row r="207" spans="1:23" ht="12.75" hidden="1" x14ac:dyDescent="0.2">
      <c r="A207" s="138"/>
      <c r="B207" s="140"/>
      <c r="K207" s="162"/>
      <c r="O207" s="165"/>
      <c r="P207" s="162"/>
      <c r="W207" s="140"/>
    </row>
    <row r="208" spans="1:23" ht="12.75" hidden="1" x14ac:dyDescent="0.2">
      <c r="A208" s="138"/>
      <c r="B208" s="140"/>
      <c r="K208" s="162"/>
      <c r="O208" s="165"/>
      <c r="P208" s="162"/>
      <c r="W208" s="140"/>
    </row>
    <row r="209" spans="1:23" ht="12.75" hidden="1" x14ac:dyDescent="0.2">
      <c r="A209" s="138"/>
      <c r="B209" s="140"/>
      <c r="K209" s="162"/>
      <c r="O209" s="165"/>
      <c r="P209" s="162"/>
      <c r="W209" s="140"/>
    </row>
    <row r="210" spans="1:23" ht="12.75" hidden="1" x14ac:dyDescent="0.2">
      <c r="A210" s="138"/>
      <c r="B210" s="140"/>
      <c r="K210" s="162"/>
      <c r="O210" s="165"/>
      <c r="P210" s="162"/>
      <c r="W210" s="140"/>
    </row>
    <row r="211" spans="1:23" ht="12.75" hidden="1" x14ac:dyDescent="0.2">
      <c r="A211" s="138"/>
      <c r="B211" s="140"/>
      <c r="K211" s="162"/>
      <c r="O211" s="165"/>
      <c r="P211" s="162"/>
      <c r="W211" s="140"/>
    </row>
    <row r="212" spans="1:23" ht="12.75" hidden="1" x14ac:dyDescent="0.2">
      <c r="A212" s="138"/>
      <c r="B212" s="140"/>
      <c r="K212" s="162"/>
      <c r="O212" s="165"/>
      <c r="P212" s="162"/>
      <c r="W212" s="140"/>
    </row>
    <row r="213" spans="1:23" ht="12.75" hidden="1" x14ac:dyDescent="0.2">
      <c r="A213" s="138"/>
      <c r="B213" s="140"/>
      <c r="K213" s="162"/>
      <c r="O213" s="165"/>
      <c r="P213" s="162"/>
      <c r="W213" s="140"/>
    </row>
    <row r="214" spans="1:23" ht="12.75" hidden="1" x14ac:dyDescent="0.2">
      <c r="A214" s="138"/>
      <c r="B214" s="140"/>
      <c r="K214" s="162"/>
      <c r="O214" s="165"/>
      <c r="P214" s="162"/>
      <c r="W214" s="140"/>
    </row>
    <row r="215" spans="1:23" ht="12.75" hidden="1" x14ac:dyDescent="0.2">
      <c r="A215" s="138"/>
      <c r="B215" s="140"/>
      <c r="K215" s="162"/>
      <c r="O215" s="165"/>
      <c r="P215" s="162"/>
      <c r="W215" s="140"/>
    </row>
    <row r="216" spans="1:23" ht="12.75" hidden="1" x14ac:dyDescent="0.2">
      <c r="A216" s="138"/>
    </row>
    <row r="217" spans="1:23" ht="12.75" hidden="1" x14ac:dyDescent="0.2">
      <c r="A217" s="140"/>
    </row>
    <row r="218" spans="1:23" ht="12.75" hidden="1" x14ac:dyDescent="0.2">
      <c r="A218" s="138"/>
    </row>
    <row r="219" spans="1:23" ht="12.75" hidden="1" x14ac:dyDescent="0.2">
      <c r="A219" s="138"/>
    </row>
    <row r="220" spans="1:23" ht="12.75" hidden="1" x14ac:dyDescent="0.2">
      <c r="A220" s="138"/>
    </row>
    <row r="221" spans="1:23" ht="12.75" hidden="1" x14ac:dyDescent="0.2">
      <c r="A221" s="138"/>
    </row>
    <row r="222" spans="1:23" ht="12.75" hidden="1" x14ac:dyDescent="0.2">
      <c r="A222" s="138"/>
    </row>
    <row r="223" spans="1:23" ht="12.75" hidden="1" x14ac:dyDescent="0.2">
      <c r="A223" s="138"/>
    </row>
    <row r="224" spans="1:23" ht="12.75" hidden="1" x14ac:dyDescent="0.2">
      <c r="A224" s="138"/>
    </row>
    <row r="225" spans="1:24" ht="12.75" hidden="1" x14ac:dyDescent="0.2">
      <c r="A225" s="138"/>
    </row>
    <row r="226" spans="1:24" s="138" customFormat="1" ht="12.75" hidden="1" x14ac:dyDescent="0.2">
      <c r="C226" s="140"/>
      <c r="D226" s="140"/>
      <c r="E226" s="140"/>
      <c r="F226" s="140"/>
      <c r="G226" s="140"/>
      <c r="H226" s="140"/>
      <c r="I226" s="140"/>
      <c r="J226" s="140"/>
      <c r="K226" s="140"/>
      <c r="L226" s="162"/>
      <c r="M226" s="162"/>
      <c r="N226" s="162"/>
      <c r="O226" s="162"/>
      <c r="P226" s="165"/>
      <c r="Q226" s="162"/>
      <c r="R226" s="162"/>
      <c r="S226" s="162"/>
      <c r="T226" s="162"/>
      <c r="U226" s="162"/>
      <c r="V226" s="162"/>
      <c r="W226" s="162"/>
      <c r="X226" s="140"/>
    </row>
    <row r="227" spans="1:24" s="138" customFormat="1" ht="12.75" hidden="1" x14ac:dyDescent="0.2">
      <c r="C227" s="140"/>
      <c r="D227" s="140"/>
      <c r="E227" s="140"/>
      <c r="F227" s="140"/>
      <c r="G227" s="140"/>
      <c r="H227" s="140"/>
      <c r="I227" s="140"/>
      <c r="J227" s="140"/>
      <c r="K227" s="140"/>
      <c r="L227" s="162"/>
      <c r="M227" s="162"/>
      <c r="N227" s="162"/>
      <c r="O227" s="162"/>
      <c r="P227" s="165"/>
      <c r="Q227" s="162"/>
      <c r="R227" s="162"/>
      <c r="S227" s="162"/>
      <c r="T227" s="162"/>
      <c r="U227" s="162"/>
      <c r="V227" s="162"/>
      <c r="W227" s="162"/>
      <c r="X227" s="140"/>
    </row>
    <row r="228" spans="1:24" s="138" customFormat="1" ht="12.75" hidden="1" x14ac:dyDescent="0.2">
      <c r="C228" s="140"/>
      <c r="D228" s="140"/>
      <c r="E228" s="140"/>
      <c r="F228" s="140"/>
      <c r="G228" s="140"/>
      <c r="H228" s="140"/>
      <c r="I228" s="140"/>
      <c r="J228" s="140"/>
      <c r="K228" s="140"/>
      <c r="L228" s="162"/>
      <c r="M228" s="162"/>
      <c r="N228" s="162"/>
      <c r="O228" s="162"/>
      <c r="P228" s="165"/>
      <c r="Q228" s="162"/>
      <c r="R228" s="162"/>
      <c r="S228" s="162"/>
      <c r="T228" s="162"/>
      <c r="U228" s="162"/>
      <c r="V228" s="162"/>
      <c r="W228" s="162"/>
      <c r="X228" s="140"/>
    </row>
    <row r="229" spans="1:24" s="138" customFormat="1" ht="12.75" hidden="1" x14ac:dyDescent="0.2">
      <c r="C229" s="140"/>
      <c r="D229" s="140"/>
      <c r="E229" s="140"/>
      <c r="F229" s="140"/>
      <c r="G229" s="140"/>
      <c r="H229" s="140"/>
      <c r="I229" s="140"/>
      <c r="J229" s="140"/>
      <c r="K229" s="140"/>
      <c r="L229" s="162"/>
      <c r="M229" s="162"/>
      <c r="N229" s="162"/>
      <c r="O229" s="162"/>
      <c r="P229" s="165"/>
      <c r="Q229" s="162"/>
      <c r="R229" s="162"/>
      <c r="S229" s="162"/>
      <c r="T229" s="162"/>
      <c r="U229" s="162"/>
      <c r="V229" s="162"/>
      <c r="W229" s="162"/>
      <c r="X229" s="140"/>
    </row>
    <row r="230" spans="1:24" s="138" customFormat="1" ht="12.75" hidden="1" x14ac:dyDescent="0.2">
      <c r="C230" s="140"/>
      <c r="D230" s="140"/>
      <c r="E230" s="140"/>
      <c r="F230" s="140"/>
      <c r="G230" s="140"/>
      <c r="H230" s="140"/>
      <c r="I230" s="140"/>
      <c r="J230" s="140"/>
      <c r="K230" s="140"/>
      <c r="L230" s="162"/>
      <c r="M230" s="162"/>
      <c r="N230" s="162"/>
      <c r="O230" s="162"/>
      <c r="P230" s="165"/>
      <c r="Q230" s="162"/>
      <c r="R230" s="162"/>
      <c r="S230" s="162"/>
      <c r="T230" s="162"/>
      <c r="U230" s="162"/>
      <c r="V230" s="162"/>
      <c r="W230" s="162"/>
      <c r="X230" s="140"/>
    </row>
    <row r="231" spans="1:24" s="138" customFormat="1" ht="12.75" hidden="1" x14ac:dyDescent="0.2">
      <c r="C231" s="140"/>
      <c r="D231" s="140"/>
      <c r="E231" s="140"/>
      <c r="F231" s="140"/>
      <c r="G231" s="140"/>
      <c r="H231" s="140"/>
      <c r="I231" s="140"/>
      <c r="J231" s="140"/>
      <c r="K231" s="140"/>
      <c r="L231" s="162"/>
      <c r="M231" s="162"/>
      <c r="N231" s="162"/>
      <c r="O231" s="162"/>
      <c r="P231" s="165"/>
      <c r="Q231" s="162"/>
      <c r="R231" s="162"/>
      <c r="S231" s="162"/>
      <c r="T231" s="162"/>
      <c r="U231" s="162"/>
      <c r="V231" s="162"/>
      <c r="W231" s="162"/>
      <c r="X231" s="140"/>
    </row>
    <row r="232" spans="1:24" s="138" customFormat="1" ht="12.75" hidden="1" x14ac:dyDescent="0.2">
      <c r="C232" s="140"/>
      <c r="D232" s="140"/>
      <c r="E232" s="140"/>
      <c r="F232" s="140"/>
      <c r="G232" s="140"/>
      <c r="H232" s="140"/>
      <c r="I232" s="140"/>
      <c r="J232" s="140"/>
      <c r="K232" s="140"/>
      <c r="L232" s="162"/>
      <c r="M232" s="162"/>
      <c r="N232" s="162"/>
      <c r="O232" s="162"/>
      <c r="P232" s="165"/>
      <c r="Q232" s="162"/>
      <c r="R232" s="162"/>
      <c r="S232" s="162"/>
      <c r="T232" s="162"/>
      <c r="U232" s="162"/>
      <c r="V232" s="162"/>
      <c r="W232" s="162"/>
      <c r="X232" s="140"/>
    </row>
    <row r="233" spans="1:24" s="138" customFormat="1" ht="12.75" hidden="1" x14ac:dyDescent="0.2">
      <c r="C233" s="140"/>
      <c r="D233" s="140"/>
      <c r="E233" s="140"/>
      <c r="F233" s="140"/>
      <c r="G233" s="140"/>
      <c r="H233" s="140"/>
      <c r="I233" s="140"/>
      <c r="J233" s="140"/>
      <c r="K233" s="140"/>
      <c r="L233" s="162"/>
      <c r="M233" s="162"/>
      <c r="N233" s="162"/>
      <c r="O233" s="162"/>
      <c r="P233" s="165"/>
      <c r="Q233" s="162"/>
      <c r="R233" s="162"/>
      <c r="S233" s="162"/>
      <c r="T233" s="162"/>
      <c r="U233" s="162"/>
      <c r="V233" s="162"/>
      <c r="W233" s="162"/>
      <c r="X233" s="140"/>
    </row>
    <row r="234" spans="1:24" s="138" customFormat="1" ht="12.75" hidden="1" x14ac:dyDescent="0.2">
      <c r="C234" s="140"/>
      <c r="D234" s="140"/>
      <c r="E234" s="140"/>
      <c r="F234" s="140"/>
      <c r="G234" s="140"/>
      <c r="H234" s="140"/>
      <c r="I234" s="140"/>
      <c r="J234" s="140"/>
      <c r="K234" s="140"/>
      <c r="L234" s="162"/>
      <c r="M234" s="162"/>
      <c r="N234" s="162"/>
      <c r="O234" s="162"/>
      <c r="P234" s="165"/>
      <c r="Q234" s="162"/>
      <c r="R234" s="162"/>
      <c r="S234" s="162"/>
      <c r="T234" s="162"/>
      <c r="U234" s="162"/>
      <c r="V234" s="162"/>
      <c r="W234" s="162"/>
      <c r="X234" s="140"/>
    </row>
    <row r="235" spans="1:24" s="138" customFormat="1" ht="12.75" hidden="1" x14ac:dyDescent="0.2">
      <c r="C235" s="140"/>
      <c r="D235" s="140"/>
      <c r="E235" s="140"/>
      <c r="F235" s="140"/>
      <c r="G235" s="140"/>
      <c r="H235" s="140"/>
      <c r="I235" s="140"/>
      <c r="J235" s="140"/>
      <c r="K235" s="140"/>
      <c r="L235" s="162"/>
      <c r="M235" s="162"/>
      <c r="N235" s="162"/>
      <c r="O235" s="162"/>
      <c r="P235" s="165"/>
      <c r="Q235" s="162"/>
      <c r="R235" s="162"/>
      <c r="S235" s="162"/>
      <c r="T235" s="162"/>
      <c r="U235" s="162"/>
      <c r="V235" s="162"/>
      <c r="W235" s="162"/>
      <c r="X235" s="140"/>
    </row>
    <row r="236" spans="1:24" s="138" customFormat="1" ht="12.75" hidden="1" x14ac:dyDescent="0.2">
      <c r="A236" s="179"/>
      <c r="C236" s="140"/>
      <c r="D236" s="140"/>
      <c r="E236" s="140"/>
      <c r="F236" s="140"/>
      <c r="G236" s="140"/>
      <c r="H236" s="140"/>
      <c r="I236" s="140"/>
      <c r="J236" s="140"/>
      <c r="K236" s="140"/>
      <c r="L236" s="162"/>
      <c r="M236" s="162"/>
      <c r="N236" s="162"/>
      <c r="O236" s="162"/>
      <c r="P236" s="165"/>
      <c r="Q236" s="162"/>
      <c r="R236" s="162"/>
      <c r="S236" s="162"/>
      <c r="T236" s="162"/>
      <c r="U236" s="162"/>
      <c r="V236" s="162"/>
      <c r="W236" s="162"/>
      <c r="X236" s="140"/>
    </row>
    <row r="237" spans="1:24" s="138" customFormat="1" ht="12.75" hidden="1" x14ac:dyDescent="0.2">
      <c r="A237" s="179"/>
      <c r="C237" s="140"/>
      <c r="D237" s="140"/>
      <c r="E237" s="140"/>
      <c r="F237" s="140"/>
      <c r="G237" s="140"/>
      <c r="H237" s="140"/>
      <c r="I237" s="140"/>
      <c r="J237" s="140"/>
      <c r="K237" s="140"/>
      <c r="L237" s="162"/>
      <c r="M237" s="162"/>
      <c r="N237" s="162"/>
      <c r="O237" s="162"/>
      <c r="P237" s="165"/>
      <c r="Q237" s="162"/>
      <c r="R237" s="162"/>
      <c r="S237" s="162"/>
      <c r="T237" s="162"/>
      <c r="U237" s="162"/>
      <c r="V237" s="162"/>
      <c r="W237" s="162"/>
      <c r="X237" s="140"/>
    </row>
    <row r="238" spans="1:24" s="138" customFormat="1" ht="12.75" hidden="1" x14ac:dyDescent="0.2">
      <c r="A238" s="179"/>
      <c r="C238" s="140"/>
      <c r="D238" s="140"/>
      <c r="E238" s="140"/>
      <c r="F238" s="140"/>
      <c r="G238" s="140"/>
      <c r="H238" s="140"/>
      <c r="I238" s="140"/>
      <c r="J238" s="140"/>
      <c r="K238" s="140"/>
      <c r="L238" s="162"/>
      <c r="M238" s="162"/>
      <c r="N238" s="162"/>
      <c r="O238" s="162"/>
      <c r="P238" s="165"/>
      <c r="Q238" s="162"/>
      <c r="R238" s="162"/>
      <c r="S238" s="162"/>
      <c r="T238" s="162"/>
      <c r="U238" s="162"/>
      <c r="V238" s="162"/>
      <c r="W238" s="162"/>
      <c r="X238" s="140"/>
    </row>
    <row r="239" spans="1:24" s="138" customFormat="1" ht="12.75" hidden="1" x14ac:dyDescent="0.2">
      <c r="A239" s="179"/>
      <c r="C239" s="140"/>
      <c r="D239" s="140"/>
      <c r="E239" s="140"/>
      <c r="F239" s="140"/>
      <c r="G239" s="140"/>
      <c r="H239" s="140"/>
      <c r="I239" s="140"/>
      <c r="J239" s="140"/>
      <c r="K239" s="140"/>
      <c r="L239" s="162"/>
      <c r="M239" s="162"/>
      <c r="N239" s="162"/>
      <c r="O239" s="162"/>
      <c r="P239" s="165"/>
      <c r="Q239" s="162"/>
      <c r="R239" s="162"/>
      <c r="S239" s="162"/>
      <c r="T239" s="162"/>
      <c r="U239" s="162"/>
      <c r="V239" s="162"/>
      <c r="W239" s="162"/>
      <c r="X239" s="140"/>
    </row>
    <row r="240" spans="1:24" s="138" customFormat="1" ht="12.75" hidden="1" x14ac:dyDescent="0.2">
      <c r="A240" s="179"/>
      <c r="C240" s="140"/>
      <c r="D240" s="140"/>
      <c r="E240" s="140"/>
      <c r="F240" s="140"/>
      <c r="G240" s="140"/>
      <c r="H240" s="140"/>
      <c r="I240" s="140"/>
      <c r="J240" s="140"/>
      <c r="K240" s="140"/>
      <c r="L240" s="162"/>
      <c r="M240" s="162"/>
      <c r="N240" s="162"/>
      <c r="O240" s="162"/>
      <c r="P240" s="165"/>
      <c r="Q240" s="162"/>
      <c r="R240" s="162"/>
      <c r="S240" s="162"/>
      <c r="T240" s="162"/>
      <c r="U240" s="162"/>
      <c r="V240" s="162"/>
      <c r="W240" s="162"/>
      <c r="X240" s="140"/>
    </row>
    <row r="241" spans="1:24" s="138" customFormat="1" ht="12.75" hidden="1" x14ac:dyDescent="0.2">
      <c r="A241" s="179"/>
      <c r="C241" s="140"/>
      <c r="D241" s="140"/>
      <c r="E241" s="140"/>
      <c r="F241" s="140"/>
      <c r="G241" s="140"/>
      <c r="H241" s="140"/>
      <c r="I241" s="140"/>
      <c r="J241" s="140"/>
      <c r="K241" s="140"/>
      <c r="L241" s="162"/>
      <c r="M241" s="162"/>
      <c r="N241" s="162"/>
      <c r="O241" s="162"/>
      <c r="P241" s="165"/>
      <c r="Q241" s="162"/>
      <c r="R241" s="162"/>
      <c r="S241" s="162"/>
      <c r="T241" s="162"/>
      <c r="U241" s="162"/>
      <c r="V241" s="162"/>
      <c r="W241" s="162"/>
      <c r="X241" s="140"/>
    </row>
    <row r="242" spans="1:24" s="179" customFormat="1" ht="12.75" hidden="1" x14ac:dyDescent="0.2">
      <c r="B242" s="138"/>
      <c r="C242" s="140"/>
      <c r="D242" s="140"/>
      <c r="E242" s="140"/>
      <c r="F242" s="140"/>
      <c r="G242" s="140"/>
      <c r="H242" s="140"/>
      <c r="I242" s="140"/>
      <c r="J242" s="140"/>
      <c r="K242" s="140"/>
      <c r="L242" s="162"/>
      <c r="M242" s="162"/>
      <c r="N242" s="162"/>
      <c r="O242" s="162"/>
      <c r="P242" s="165"/>
      <c r="Q242" s="162"/>
      <c r="R242" s="162"/>
      <c r="S242" s="162"/>
      <c r="T242" s="162"/>
      <c r="U242" s="162"/>
      <c r="V242" s="162"/>
      <c r="W242" s="162"/>
      <c r="X242" s="140"/>
    </row>
    <row r="243" spans="1:24" s="179" customFormat="1" ht="12.75" hidden="1" x14ac:dyDescent="0.2">
      <c r="B243" s="138"/>
      <c r="C243" s="140"/>
      <c r="D243" s="140"/>
      <c r="E243" s="140"/>
      <c r="F243" s="140"/>
      <c r="G243" s="140"/>
      <c r="H243" s="140"/>
      <c r="I243" s="140"/>
      <c r="J243" s="140"/>
      <c r="K243" s="140"/>
      <c r="L243" s="162"/>
      <c r="M243" s="162"/>
      <c r="N243" s="162"/>
      <c r="O243" s="162"/>
      <c r="P243" s="165"/>
      <c r="Q243" s="162"/>
      <c r="R243" s="162"/>
      <c r="S243" s="162"/>
      <c r="T243" s="162"/>
      <c r="U243" s="162"/>
      <c r="V243" s="162"/>
      <c r="W243" s="162"/>
      <c r="X243" s="140"/>
    </row>
    <row r="244" spans="1:24" s="179" customFormat="1" ht="12.75" hidden="1" x14ac:dyDescent="0.2">
      <c r="B244" s="138"/>
      <c r="C244" s="140"/>
      <c r="D244" s="140"/>
      <c r="E244" s="140"/>
      <c r="F244" s="140"/>
      <c r="G244" s="140"/>
      <c r="H244" s="140"/>
      <c r="I244" s="140"/>
      <c r="J244" s="140"/>
      <c r="K244" s="140"/>
      <c r="L244" s="162"/>
      <c r="M244" s="162"/>
      <c r="N244" s="162"/>
      <c r="O244" s="162"/>
      <c r="P244" s="165"/>
      <c r="Q244" s="162"/>
      <c r="R244" s="162"/>
      <c r="S244" s="162"/>
      <c r="T244" s="162"/>
      <c r="U244" s="162"/>
      <c r="V244" s="162"/>
      <c r="W244" s="162"/>
      <c r="X244" s="140"/>
    </row>
    <row r="245" spans="1:24" s="179" customFormat="1" ht="12.75" hidden="1" x14ac:dyDescent="0.2">
      <c r="B245" s="138"/>
      <c r="C245" s="140"/>
      <c r="D245" s="140"/>
      <c r="E245" s="140"/>
      <c r="F245" s="140"/>
      <c r="G245" s="140"/>
      <c r="H245" s="140"/>
      <c r="I245" s="140"/>
      <c r="J245" s="140"/>
      <c r="K245" s="140"/>
      <c r="L245" s="162"/>
      <c r="M245" s="162"/>
      <c r="N245" s="162"/>
      <c r="O245" s="162"/>
      <c r="P245" s="165"/>
      <c r="Q245" s="162"/>
      <c r="R245" s="162"/>
      <c r="S245" s="162"/>
      <c r="T245" s="162"/>
      <c r="U245" s="162"/>
      <c r="V245" s="162"/>
      <c r="W245" s="162"/>
      <c r="X245" s="140"/>
    </row>
    <row r="246" spans="1:24" s="179" customFormat="1" ht="12.75" hidden="1" x14ac:dyDescent="0.2">
      <c r="B246" s="138"/>
      <c r="C246" s="140"/>
      <c r="D246" s="140"/>
      <c r="E246" s="140"/>
      <c r="F246" s="140"/>
      <c r="G246" s="140"/>
      <c r="H246" s="140"/>
      <c r="I246" s="140"/>
      <c r="J246" s="140"/>
      <c r="K246" s="140"/>
      <c r="L246" s="162"/>
      <c r="M246" s="162"/>
      <c r="N246" s="162"/>
      <c r="O246" s="162"/>
      <c r="P246" s="165"/>
      <c r="Q246" s="162"/>
      <c r="R246" s="162"/>
      <c r="S246" s="162"/>
      <c r="T246" s="162"/>
      <c r="U246" s="162"/>
      <c r="V246" s="162"/>
      <c r="W246" s="162"/>
      <c r="X246" s="140"/>
    </row>
    <row r="247" spans="1:24" s="179" customFormat="1" ht="12.75" hidden="1" x14ac:dyDescent="0.2">
      <c r="B247" s="138"/>
      <c r="C247" s="140"/>
      <c r="D247" s="140"/>
      <c r="E247" s="140"/>
      <c r="F247" s="140"/>
      <c r="G247" s="140"/>
      <c r="H247" s="140"/>
      <c r="I247" s="140"/>
      <c r="J247" s="140"/>
      <c r="K247" s="140"/>
      <c r="L247" s="162"/>
      <c r="M247" s="162"/>
      <c r="N247" s="162"/>
      <c r="O247" s="162"/>
      <c r="P247" s="165"/>
      <c r="Q247" s="162"/>
      <c r="R247" s="162"/>
      <c r="S247" s="162"/>
      <c r="T247" s="162"/>
      <c r="U247" s="162"/>
      <c r="V247" s="162"/>
      <c r="W247" s="162"/>
      <c r="X247" s="140"/>
    </row>
    <row r="248" spans="1:24" s="179" customFormat="1" ht="12.75" hidden="1" x14ac:dyDescent="0.2">
      <c r="B248" s="138"/>
      <c r="C248" s="140"/>
      <c r="D248" s="140"/>
      <c r="E248" s="140"/>
      <c r="F248" s="140"/>
      <c r="G248" s="140"/>
      <c r="H248" s="140"/>
      <c r="I248" s="140"/>
      <c r="J248" s="140"/>
      <c r="K248" s="140"/>
      <c r="L248" s="162"/>
      <c r="M248" s="162"/>
      <c r="N248" s="162"/>
      <c r="O248" s="162"/>
      <c r="P248" s="165"/>
      <c r="Q248" s="162"/>
      <c r="R248" s="162"/>
      <c r="S248" s="162"/>
      <c r="T248" s="162"/>
      <c r="U248" s="162"/>
      <c r="V248" s="162"/>
      <c r="W248" s="162"/>
      <c r="X248" s="140"/>
    </row>
    <row r="249" spans="1:24" s="179" customFormat="1" ht="12.75" hidden="1" x14ac:dyDescent="0.2">
      <c r="B249" s="138"/>
      <c r="C249" s="140"/>
      <c r="D249" s="140"/>
      <c r="E249" s="140"/>
      <c r="F249" s="140"/>
      <c r="G249" s="140"/>
      <c r="H249" s="140"/>
      <c r="I249" s="140"/>
      <c r="J249" s="140"/>
      <c r="K249" s="140"/>
      <c r="L249" s="162"/>
      <c r="M249" s="162"/>
      <c r="N249" s="162"/>
      <c r="O249" s="162"/>
      <c r="P249" s="165"/>
      <c r="Q249" s="162"/>
      <c r="R249" s="162"/>
      <c r="S249" s="162"/>
      <c r="T249" s="162"/>
      <c r="U249" s="162"/>
      <c r="V249" s="162"/>
      <c r="W249" s="162"/>
      <c r="X249" s="140"/>
    </row>
    <row r="250" spans="1:24" s="179" customFormat="1" ht="12.75" hidden="1" x14ac:dyDescent="0.2">
      <c r="B250" s="138"/>
      <c r="C250" s="140"/>
      <c r="D250" s="140"/>
      <c r="E250" s="140"/>
      <c r="F250" s="140"/>
      <c r="G250" s="140"/>
      <c r="H250" s="140"/>
      <c r="I250" s="140"/>
      <c r="J250" s="140"/>
      <c r="K250" s="140"/>
      <c r="L250" s="162"/>
      <c r="M250" s="162"/>
      <c r="N250" s="162"/>
      <c r="O250" s="162"/>
      <c r="P250" s="165"/>
      <c r="Q250" s="162"/>
      <c r="R250" s="162"/>
      <c r="S250" s="162"/>
      <c r="T250" s="162"/>
      <c r="U250" s="162"/>
      <c r="V250" s="162"/>
      <c r="W250" s="162"/>
      <c r="X250" s="140"/>
    </row>
    <row r="251" spans="1:24" s="179" customFormat="1" ht="12.75" hidden="1" x14ac:dyDescent="0.2">
      <c r="B251" s="138"/>
      <c r="C251" s="140"/>
      <c r="D251" s="140"/>
      <c r="E251" s="140"/>
      <c r="F251" s="140"/>
      <c r="G251" s="140"/>
      <c r="H251" s="140"/>
      <c r="I251" s="140"/>
      <c r="J251" s="140"/>
      <c r="K251" s="140"/>
      <c r="L251" s="162"/>
      <c r="M251" s="162"/>
      <c r="N251" s="162"/>
      <c r="O251" s="162"/>
      <c r="P251" s="165"/>
      <c r="Q251" s="162"/>
      <c r="R251" s="162"/>
      <c r="S251" s="162"/>
      <c r="T251" s="162"/>
      <c r="U251" s="162"/>
      <c r="V251" s="162"/>
      <c r="W251" s="162"/>
      <c r="X251" s="140"/>
    </row>
    <row r="252" spans="1:24" s="179" customFormat="1" ht="12.75" hidden="1" x14ac:dyDescent="0.2">
      <c r="B252" s="138"/>
      <c r="C252" s="140"/>
      <c r="D252" s="140"/>
      <c r="E252" s="140"/>
      <c r="F252" s="140"/>
      <c r="G252" s="140"/>
      <c r="H252" s="140"/>
      <c r="I252" s="140"/>
      <c r="J252" s="140"/>
      <c r="K252" s="140"/>
      <c r="L252" s="162"/>
      <c r="M252" s="162"/>
      <c r="N252" s="162"/>
      <c r="O252" s="162"/>
      <c r="P252" s="165"/>
      <c r="Q252" s="162"/>
      <c r="R252" s="162"/>
      <c r="S252" s="162"/>
      <c r="T252" s="162"/>
      <c r="U252" s="162"/>
      <c r="V252" s="162"/>
      <c r="W252" s="162"/>
      <c r="X252" s="140"/>
    </row>
    <row r="253" spans="1:24" s="179" customFormat="1" ht="12.75" hidden="1" customHeight="1" x14ac:dyDescent="0.2">
      <c r="B253" s="138"/>
      <c r="C253" s="140"/>
      <c r="D253" s="140"/>
      <c r="E253" s="140"/>
      <c r="F253" s="140"/>
      <c r="G253" s="140"/>
      <c r="H253" s="140"/>
      <c r="I253" s="140"/>
      <c r="J253" s="140"/>
      <c r="K253" s="140"/>
      <c r="L253" s="162"/>
      <c r="M253" s="162"/>
      <c r="N253" s="162"/>
      <c r="O253" s="162"/>
      <c r="P253" s="165"/>
      <c r="Q253" s="162"/>
      <c r="R253" s="162"/>
      <c r="S253" s="162"/>
      <c r="T253" s="162"/>
      <c r="U253" s="162"/>
      <c r="V253" s="162"/>
      <c r="W253" s="162"/>
      <c r="X253" s="140"/>
    </row>
    <row r="254" spans="1:24" s="179" customFormat="1" ht="12.75" hidden="1" customHeight="1" x14ac:dyDescent="0.2">
      <c r="B254" s="138"/>
      <c r="C254" s="140"/>
      <c r="D254" s="140"/>
      <c r="E254" s="140"/>
      <c r="F254" s="140"/>
      <c r="G254" s="140"/>
      <c r="H254" s="140"/>
      <c r="I254" s="140"/>
      <c r="J254" s="140"/>
      <c r="K254" s="140"/>
      <c r="L254" s="162"/>
      <c r="M254" s="162"/>
      <c r="N254" s="162"/>
      <c r="O254" s="162"/>
      <c r="P254" s="165"/>
      <c r="Q254" s="162"/>
      <c r="R254" s="162"/>
      <c r="S254" s="162"/>
      <c r="T254" s="162"/>
      <c r="U254" s="162"/>
      <c r="V254" s="162"/>
      <c r="W254" s="162"/>
      <c r="X254" s="140"/>
    </row>
    <row r="255" spans="1:24" s="179" customFormat="1" ht="12.75" hidden="1" customHeight="1" x14ac:dyDescent="0.2">
      <c r="B255" s="138"/>
      <c r="C255" s="140"/>
      <c r="D255" s="140"/>
      <c r="E255" s="140"/>
      <c r="F255" s="140"/>
      <c r="G255" s="140"/>
      <c r="H255" s="140"/>
      <c r="I255" s="140"/>
      <c r="J255" s="140"/>
      <c r="K255" s="140"/>
      <c r="L255" s="162"/>
      <c r="M255" s="162"/>
      <c r="N255" s="162"/>
      <c r="O255" s="162"/>
      <c r="P255" s="165"/>
      <c r="Q255" s="162"/>
      <c r="R255" s="162"/>
      <c r="S255" s="162"/>
      <c r="T255" s="162"/>
      <c r="U255" s="162"/>
      <c r="V255" s="162"/>
      <c r="W255" s="162"/>
      <c r="X255" s="140"/>
    </row>
    <row r="256" spans="1:24" s="179" customFormat="1" ht="12.75" hidden="1" customHeight="1" x14ac:dyDescent="0.2">
      <c r="B256" s="138"/>
      <c r="C256" s="140"/>
      <c r="D256" s="140"/>
      <c r="E256" s="140"/>
      <c r="F256" s="140"/>
      <c r="G256" s="140"/>
      <c r="H256" s="140"/>
      <c r="I256" s="140"/>
      <c r="J256" s="140"/>
      <c r="K256" s="140"/>
      <c r="L256" s="162"/>
      <c r="M256" s="162"/>
      <c r="N256" s="162"/>
      <c r="O256" s="162"/>
      <c r="P256" s="165"/>
      <c r="Q256" s="162"/>
      <c r="R256" s="162"/>
      <c r="S256" s="162"/>
      <c r="T256" s="162"/>
      <c r="U256" s="162"/>
      <c r="V256" s="162"/>
      <c r="W256" s="162"/>
      <c r="X256" s="140"/>
    </row>
    <row r="257" spans="2:24" s="179" customFormat="1" ht="12.75" hidden="1" customHeight="1" x14ac:dyDescent="0.2">
      <c r="B257" s="138"/>
      <c r="C257" s="140"/>
      <c r="D257" s="140"/>
      <c r="E257" s="140"/>
      <c r="F257" s="140"/>
      <c r="G257" s="140"/>
      <c r="H257" s="140"/>
      <c r="I257" s="140"/>
      <c r="J257" s="140"/>
      <c r="K257" s="140"/>
      <c r="L257" s="162"/>
      <c r="M257" s="162"/>
      <c r="N257" s="162"/>
      <c r="O257" s="162"/>
      <c r="P257" s="165"/>
      <c r="Q257" s="162"/>
      <c r="R257" s="162"/>
      <c r="S257" s="162"/>
      <c r="T257" s="162"/>
      <c r="U257" s="162"/>
      <c r="V257" s="162"/>
      <c r="W257" s="162"/>
      <c r="X257" s="140"/>
    </row>
    <row r="258" spans="2:24" s="179" customFormat="1" ht="12.75" hidden="1" customHeight="1" x14ac:dyDescent="0.2">
      <c r="B258" s="138"/>
      <c r="C258" s="140"/>
      <c r="D258" s="140"/>
      <c r="E258" s="140"/>
      <c r="F258" s="140"/>
      <c r="G258" s="140"/>
      <c r="H258" s="140"/>
      <c r="I258" s="140"/>
      <c r="J258" s="140"/>
      <c r="K258" s="140"/>
      <c r="L258" s="162"/>
      <c r="M258" s="162"/>
      <c r="N258" s="162"/>
      <c r="O258" s="162"/>
      <c r="P258" s="165"/>
      <c r="Q258" s="162"/>
      <c r="R258" s="162"/>
      <c r="S258" s="162"/>
      <c r="T258" s="162"/>
      <c r="U258" s="162"/>
      <c r="V258" s="162"/>
      <c r="W258" s="162"/>
      <c r="X258" s="140"/>
    </row>
    <row r="259" spans="2:24" s="179" customFormat="1" ht="12.75" hidden="1" customHeight="1" x14ac:dyDescent="0.2">
      <c r="B259" s="138"/>
      <c r="C259" s="140"/>
      <c r="D259" s="140"/>
      <c r="E259" s="140"/>
      <c r="F259" s="140"/>
      <c r="G259" s="140"/>
      <c r="H259" s="140"/>
      <c r="I259" s="140"/>
      <c r="J259" s="140"/>
      <c r="K259" s="140"/>
      <c r="L259" s="162"/>
      <c r="M259" s="162"/>
      <c r="N259" s="162"/>
      <c r="O259" s="162"/>
      <c r="P259" s="165"/>
      <c r="Q259" s="162"/>
      <c r="R259" s="162"/>
      <c r="S259" s="162"/>
      <c r="T259" s="162"/>
      <c r="U259" s="162"/>
      <c r="V259" s="162"/>
      <c r="W259" s="162"/>
      <c r="X259" s="140"/>
    </row>
    <row r="260" spans="2:24" s="179" customFormat="1" ht="12.75" hidden="1" customHeight="1" x14ac:dyDescent="0.2">
      <c r="B260" s="138"/>
      <c r="C260" s="140"/>
      <c r="D260" s="140"/>
      <c r="E260" s="140"/>
      <c r="F260" s="140"/>
      <c r="G260" s="140"/>
      <c r="H260" s="140"/>
      <c r="I260" s="140"/>
      <c r="J260" s="140"/>
      <c r="K260" s="140"/>
      <c r="L260" s="162"/>
      <c r="M260" s="162"/>
      <c r="N260" s="162"/>
      <c r="O260" s="162"/>
      <c r="P260" s="165"/>
      <c r="Q260" s="162"/>
      <c r="R260" s="162"/>
      <c r="S260" s="162"/>
      <c r="T260" s="162"/>
      <c r="U260" s="162"/>
      <c r="V260" s="162"/>
      <c r="W260" s="162"/>
      <c r="X260" s="140"/>
    </row>
    <row r="261" spans="2:24" s="179" customFormat="1" ht="12.75" hidden="1" customHeight="1" x14ac:dyDescent="0.2">
      <c r="B261" s="138"/>
      <c r="C261" s="140"/>
      <c r="D261" s="140"/>
      <c r="E261" s="140"/>
      <c r="F261" s="140"/>
      <c r="G261" s="140"/>
      <c r="H261" s="140"/>
      <c r="I261" s="140"/>
      <c r="J261" s="140"/>
      <c r="K261" s="140"/>
      <c r="L261" s="162"/>
      <c r="M261" s="162"/>
      <c r="N261" s="162"/>
      <c r="O261" s="162"/>
      <c r="P261" s="165"/>
      <c r="Q261" s="162"/>
      <c r="R261" s="162"/>
      <c r="S261" s="162"/>
      <c r="T261" s="162"/>
      <c r="U261" s="162"/>
      <c r="V261" s="162"/>
      <c r="W261" s="162"/>
      <c r="X261" s="140"/>
    </row>
    <row r="262" spans="2:24" s="179" customFormat="1" ht="12.75" hidden="1" customHeight="1" x14ac:dyDescent="0.2">
      <c r="B262" s="138"/>
      <c r="C262" s="140"/>
      <c r="D262" s="140"/>
      <c r="E262" s="140"/>
      <c r="F262" s="140"/>
      <c r="G262" s="140"/>
      <c r="H262" s="140"/>
      <c r="I262" s="140"/>
      <c r="J262" s="140"/>
      <c r="K262" s="140"/>
      <c r="L262" s="162"/>
      <c r="M262" s="162"/>
      <c r="N262" s="162"/>
      <c r="O262" s="162"/>
      <c r="P262" s="165"/>
      <c r="Q262" s="162"/>
      <c r="R262" s="162"/>
      <c r="S262" s="162"/>
      <c r="T262" s="162"/>
      <c r="U262" s="162"/>
      <c r="V262" s="162"/>
      <c r="W262" s="162"/>
      <c r="X262" s="140"/>
    </row>
    <row r="263" spans="2:24" s="179" customFormat="1" ht="12.75" hidden="1" customHeight="1" x14ac:dyDescent="0.2">
      <c r="B263" s="138"/>
      <c r="C263" s="140"/>
      <c r="D263" s="140"/>
      <c r="E263" s="140"/>
      <c r="F263" s="140"/>
      <c r="G263" s="140"/>
      <c r="H263" s="140"/>
      <c r="I263" s="140"/>
      <c r="J263" s="140"/>
      <c r="K263" s="140"/>
      <c r="L263" s="162"/>
      <c r="M263" s="162"/>
      <c r="N263" s="162"/>
      <c r="O263" s="162"/>
      <c r="P263" s="165"/>
      <c r="Q263" s="162"/>
      <c r="R263" s="162"/>
      <c r="S263" s="162"/>
      <c r="T263" s="162"/>
      <c r="U263" s="162"/>
      <c r="V263" s="162"/>
      <c r="W263" s="162"/>
      <c r="X263" s="140"/>
    </row>
    <row r="264" spans="2:24" s="179" customFormat="1" ht="12.75" hidden="1" customHeight="1" x14ac:dyDescent="0.2">
      <c r="B264" s="138"/>
      <c r="C264" s="140"/>
      <c r="D264" s="140"/>
      <c r="E264" s="140"/>
      <c r="F264" s="140"/>
      <c r="G264" s="140"/>
      <c r="H264" s="140"/>
      <c r="I264" s="140"/>
      <c r="J264" s="140"/>
      <c r="K264" s="140"/>
      <c r="L264" s="162"/>
      <c r="M264" s="162"/>
      <c r="N264" s="162"/>
      <c r="O264" s="162"/>
      <c r="P264" s="165"/>
      <c r="Q264" s="162"/>
      <c r="R264" s="162"/>
      <c r="S264" s="162"/>
      <c r="T264" s="162"/>
      <c r="U264" s="162"/>
      <c r="V264" s="162"/>
      <c r="W264" s="162"/>
      <c r="X264" s="140"/>
    </row>
    <row r="265" spans="2:24" s="179" customFormat="1" ht="12.75" hidden="1" customHeight="1" x14ac:dyDescent="0.2">
      <c r="B265" s="138"/>
      <c r="C265" s="140"/>
      <c r="D265" s="140"/>
      <c r="E265" s="140"/>
      <c r="F265" s="140"/>
      <c r="G265" s="140"/>
      <c r="H265" s="140"/>
      <c r="I265" s="140"/>
      <c r="J265" s="140"/>
      <c r="K265" s="140"/>
      <c r="L265" s="162"/>
      <c r="M265" s="162"/>
      <c r="N265" s="162"/>
      <c r="O265" s="162"/>
      <c r="P265" s="165"/>
      <c r="Q265" s="162"/>
      <c r="R265" s="162"/>
      <c r="S265" s="162"/>
      <c r="T265" s="162"/>
      <c r="U265" s="162"/>
      <c r="V265" s="162"/>
      <c r="W265" s="162"/>
      <c r="X265" s="140"/>
    </row>
    <row r="266" spans="2:24" s="179" customFormat="1" ht="12.75" hidden="1" customHeight="1" x14ac:dyDescent="0.2">
      <c r="B266" s="138"/>
      <c r="C266" s="140"/>
      <c r="D266" s="140"/>
      <c r="E266" s="140"/>
      <c r="F266" s="140"/>
      <c r="G266" s="140"/>
      <c r="H266" s="140"/>
      <c r="I266" s="140"/>
      <c r="J266" s="140"/>
      <c r="K266" s="140"/>
      <c r="L266" s="162"/>
      <c r="M266" s="162"/>
      <c r="N266" s="162"/>
      <c r="O266" s="162"/>
      <c r="P266" s="165"/>
      <c r="Q266" s="162"/>
      <c r="R266" s="162"/>
      <c r="S266" s="162"/>
      <c r="T266" s="162"/>
      <c r="U266" s="162"/>
      <c r="V266" s="162"/>
      <c r="W266" s="162"/>
      <c r="X266" s="140"/>
    </row>
    <row r="267" spans="2:24" s="179" customFormat="1" ht="12.75" hidden="1" customHeight="1" x14ac:dyDescent="0.2">
      <c r="B267" s="138"/>
      <c r="C267" s="140"/>
      <c r="D267" s="140"/>
      <c r="E267" s="140"/>
      <c r="F267" s="140"/>
      <c r="G267" s="140"/>
      <c r="H267" s="140"/>
      <c r="I267" s="140"/>
      <c r="J267" s="140"/>
      <c r="K267" s="140"/>
      <c r="L267" s="162"/>
      <c r="M267" s="162"/>
      <c r="N267" s="162"/>
      <c r="O267" s="162"/>
      <c r="P267" s="165"/>
      <c r="Q267" s="162"/>
      <c r="R267" s="162"/>
      <c r="S267" s="162"/>
      <c r="T267" s="162"/>
      <c r="U267" s="162"/>
      <c r="V267" s="162"/>
      <c r="W267" s="162"/>
      <c r="X267" s="140"/>
    </row>
    <row r="268" spans="2:24" s="179" customFormat="1" ht="12.75" hidden="1" customHeight="1" x14ac:dyDescent="0.2">
      <c r="B268" s="138"/>
      <c r="C268" s="140"/>
      <c r="D268" s="140"/>
      <c r="E268" s="140"/>
      <c r="F268" s="140"/>
      <c r="G268" s="140"/>
      <c r="H268" s="140"/>
      <c r="I268" s="140"/>
      <c r="J268" s="140"/>
      <c r="K268" s="140"/>
      <c r="L268" s="162"/>
      <c r="M268" s="162"/>
      <c r="N268" s="162"/>
      <c r="O268" s="162"/>
      <c r="P268" s="165"/>
      <c r="Q268" s="162"/>
      <c r="R268" s="162"/>
      <c r="S268" s="162"/>
      <c r="T268" s="162"/>
      <c r="U268" s="162"/>
      <c r="V268" s="162"/>
      <c r="W268" s="162"/>
      <c r="X268" s="140"/>
    </row>
    <row r="269" spans="2:24" s="179" customFormat="1" ht="12.75" hidden="1" customHeight="1" x14ac:dyDescent="0.2">
      <c r="B269" s="138"/>
      <c r="C269" s="140"/>
      <c r="D269" s="140"/>
      <c r="E269" s="140"/>
      <c r="F269" s="140"/>
      <c r="G269" s="140"/>
      <c r="H269" s="140"/>
      <c r="I269" s="140"/>
      <c r="J269" s="140"/>
      <c r="K269" s="140"/>
      <c r="L269" s="162"/>
      <c r="M269" s="162"/>
      <c r="N269" s="162"/>
      <c r="O269" s="162"/>
      <c r="P269" s="165"/>
      <c r="Q269" s="162"/>
      <c r="R269" s="162"/>
      <c r="S269" s="162"/>
      <c r="T269" s="162"/>
      <c r="U269" s="162"/>
      <c r="V269" s="162"/>
      <c r="W269" s="162"/>
      <c r="X269" s="140"/>
    </row>
    <row r="270" spans="2:24" s="179" customFormat="1" ht="12.75" hidden="1" customHeight="1" x14ac:dyDescent="0.2">
      <c r="B270" s="138"/>
      <c r="C270" s="140"/>
      <c r="D270" s="140"/>
      <c r="E270" s="140"/>
      <c r="F270" s="140"/>
      <c r="G270" s="140"/>
      <c r="H270" s="140"/>
      <c r="I270" s="140"/>
      <c r="J270" s="140"/>
      <c r="K270" s="140"/>
      <c r="L270" s="162"/>
      <c r="M270" s="162"/>
      <c r="N270" s="162"/>
      <c r="O270" s="162"/>
      <c r="P270" s="165"/>
      <c r="Q270" s="162"/>
      <c r="R270" s="162"/>
      <c r="S270" s="162"/>
      <c r="T270" s="162"/>
      <c r="U270" s="162"/>
      <c r="V270" s="162"/>
      <c r="W270" s="162"/>
      <c r="X270" s="140"/>
    </row>
    <row r="271" spans="2:24" s="179" customFormat="1" ht="12.75" hidden="1" customHeight="1" x14ac:dyDescent="0.2">
      <c r="B271" s="138"/>
      <c r="C271" s="140"/>
      <c r="D271" s="140"/>
      <c r="E271" s="140"/>
      <c r="F271" s="140"/>
      <c r="G271" s="140"/>
      <c r="H271" s="140"/>
      <c r="I271" s="140"/>
      <c r="J271" s="140"/>
      <c r="K271" s="140"/>
      <c r="L271" s="162"/>
      <c r="M271" s="162"/>
      <c r="N271" s="162"/>
      <c r="O271" s="162"/>
      <c r="P271" s="165"/>
      <c r="Q271" s="162"/>
      <c r="R271" s="162"/>
      <c r="S271" s="162"/>
      <c r="T271" s="162"/>
      <c r="U271" s="162"/>
      <c r="V271" s="162"/>
      <c r="W271" s="162"/>
      <c r="X271" s="140"/>
    </row>
    <row r="272" spans="2:24" s="179" customFormat="1" ht="12.75" hidden="1" customHeight="1" x14ac:dyDescent="0.2">
      <c r="B272" s="138"/>
      <c r="C272" s="140"/>
      <c r="D272" s="140"/>
      <c r="E272" s="140"/>
      <c r="F272" s="140"/>
      <c r="G272" s="140"/>
      <c r="H272" s="140"/>
      <c r="I272" s="140"/>
      <c r="J272" s="140"/>
      <c r="K272" s="140"/>
      <c r="L272" s="162"/>
      <c r="M272" s="162"/>
      <c r="N272" s="162"/>
      <c r="O272" s="162"/>
      <c r="P272" s="165"/>
      <c r="Q272" s="162"/>
      <c r="R272" s="162"/>
      <c r="S272" s="162"/>
      <c r="T272" s="162"/>
      <c r="U272" s="162"/>
      <c r="V272" s="162"/>
      <c r="W272" s="162"/>
      <c r="X272" s="140"/>
    </row>
    <row r="273" spans="2:24" s="179" customFormat="1" ht="12.75" hidden="1" customHeight="1" x14ac:dyDescent="0.2">
      <c r="B273" s="138"/>
      <c r="C273" s="140"/>
      <c r="D273" s="140"/>
      <c r="E273" s="140"/>
      <c r="F273" s="140"/>
      <c r="G273" s="140"/>
      <c r="H273" s="140"/>
      <c r="I273" s="140"/>
      <c r="J273" s="140"/>
      <c r="K273" s="140"/>
      <c r="L273" s="162"/>
      <c r="M273" s="162"/>
      <c r="N273" s="162"/>
      <c r="O273" s="162"/>
      <c r="P273" s="165"/>
      <c r="Q273" s="162"/>
      <c r="R273" s="162"/>
      <c r="S273" s="162"/>
      <c r="T273" s="162"/>
      <c r="U273" s="162"/>
      <c r="V273" s="162"/>
      <c r="W273" s="162"/>
      <c r="X273" s="140"/>
    </row>
    <row r="274" spans="2:24" s="179" customFormat="1" ht="12.75" hidden="1" customHeight="1" x14ac:dyDescent="0.2">
      <c r="B274" s="138"/>
      <c r="C274" s="140"/>
      <c r="D274" s="140"/>
      <c r="E274" s="140"/>
      <c r="F274" s="140"/>
      <c r="G274" s="140"/>
      <c r="H274" s="140"/>
      <c r="I274" s="140"/>
      <c r="J274" s="140"/>
      <c r="K274" s="140"/>
      <c r="L274" s="162"/>
      <c r="M274" s="162"/>
      <c r="N274" s="162"/>
      <c r="O274" s="162"/>
      <c r="P274" s="165"/>
      <c r="Q274" s="162"/>
      <c r="R274" s="162"/>
      <c r="S274" s="162"/>
      <c r="T274" s="162"/>
      <c r="U274" s="162"/>
      <c r="V274" s="162"/>
      <c r="W274" s="162"/>
      <c r="X274" s="140"/>
    </row>
    <row r="275" spans="2:24" s="179" customFormat="1" ht="12.75" hidden="1" customHeight="1" x14ac:dyDescent="0.2">
      <c r="B275" s="138"/>
      <c r="C275" s="140"/>
      <c r="D275" s="140"/>
      <c r="E275" s="140"/>
      <c r="F275" s="140"/>
      <c r="G275" s="140"/>
      <c r="H275" s="140"/>
      <c r="I275" s="140"/>
      <c r="J275" s="140"/>
      <c r="K275" s="140"/>
      <c r="L275" s="162"/>
      <c r="M275" s="162"/>
      <c r="N275" s="162"/>
      <c r="O275" s="162"/>
      <c r="P275" s="165"/>
      <c r="Q275" s="162"/>
      <c r="R275" s="162"/>
      <c r="S275" s="162"/>
      <c r="T275" s="162"/>
      <c r="U275" s="162"/>
      <c r="V275" s="162"/>
      <c r="W275" s="162"/>
      <c r="X275" s="140"/>
    </row>
    <row r="276" spans="2:24" s="179" customFormat="1" ht="12.75" hidden="1" customHeight="1" x14ac:dyDescent="0.2">
      <c r="B276" s="138"/>
      <c r="C276" s="140"/>
      <c r="D276" s="140"/>
      <c r="E276" s="140"/>
      <c r="F276" s="140"/>
      <c r="G276" s="140"/>
      <c r="H276" s="140"/>
      <c r="I276" s="140"/>
      <c r="J276" s="140"/>
      <c r="K276" s="140"/>
      <c r="L276" s="162"/>
      <c r="M276" s="162"/>
      <c r="N276" s="162"/>
      <c r="O276" s="162"/>
      <c r="P276" s="165"/>
      <c r="Q276" s="162"/>
      <c r="R276" s="162"/>
      <c r="S276" s="162"/>
      <c r="T276" s="162"/>
      <c r="U276" s="162"/>
      <c r="V276" s="162"/>
      <c r="W276" s="162"/>
      <c r="X276" s="140"/>
    </row>
    <row r="277" spans="2:24" s="179" customFormat="1" ht="12.75" hidden="1" customHeight="1" x14ac:dyDescent="0.2">
      <c r="B277" s="138"/>
      <c r="C277" s="140"/>
      <c r="D277" s="140"/>
      <c r="E277" s="140"/>
      <c r="F277" s="140"/>
      <c r="G277" s="140"/>
      <c r="H277" s="140"/>
      <c r="I277" s="140"/>
      <c r="J277" s="140"/>
      <c r="K277" s="140"/>
      <c r="L277" s="162"/>
      <c r="M277" s="162"/>
      <c r="N277" s="162"/>
      <c r="O277" s="162"/>
      <c r="P277" s="165"/>
      <c r="Q277" s="162"/>
      <c r="R277" s="162"/>
      <c r="S277" s="162"/>
      <c r="T277" s="162"/>
      <c r="U277" s="162"/>
      <c r="V277" s="162"/>
      <c r="W277" s="162"/>
      <c r="X277" s="140"/>
    </row>
    <row r="278" spans="2:24" s="179" customFormat="1" ht="12.75" hidden="1" customHeight="1" x14ac:dyDescent="0.2">
      <c r="B278" s="138"/>
      <c r="C278" s="140"/>
      <c r="D278" s="140"/>
      <c r="E278" s="140"/>
      <c r="F278" s="140"/>
      <c r="G278" s="140"/>
      <c r="H278" s="140"/>
      <c r="I278" s="140"/>
      <c r="J278" s="140"/>
      <c r="K278" s="140"/>
      <c r="L278" s="162"/>
      <c r="M278" s="162"/>
      <c r="N278" s="162"/>
      <c r="O278" s="162"/>
      <c r="P278" s="165"/>
      <c r="Q278" s="162"/>
      <c r="R278" s="162"/>
      <c r="S278" s="162"/>
      <c r="T278" s="162"/>
      <c r="U278" s="162"/>
      <c r="V278" s="162"/>
      <c r="W278" s="162"/>
      <c r="X278" s="140"/>
    </row>
    <row r="279" spans="2:24" s="179" customFormat="1" ht="12.75" hidden="1" customHeight="1" x14ac:dyDescent="0.2">
      <c r="B279" s="138"/>
      <c r="C279" s="140"/>
      <c r="D279" s="140"/>
      <c r="E279" s="140"/>
      <c r="F279" s="140"/>
      <c r="G279" s="140"/>
      <c r="H279" s="140"/>
      <c r="I279" s="140"/>
      <c r="J279" s="140"/>
      <c r="K279" s="140"/>
      <c r="L279" s="162"/>
      <c r="M279" s="162"/>
      <c r="N279" s="162"/>
      <c r="O279" s="162"/>
      <c r="P279" s="165"/>
      <c r="Q279" s="162"/>
      <c r="R279" s="162"/>
      <c r="S279" s="162"/>
      <c r="T279" s="162"/>
      <c r="U279" s="162"/>
      <c r="V279" s="162"/>
      <c r="W279" s="162"/>
      <c r="X279" s="140"/>
    </row>
    <row r="280" spans="2:24" s="179" customFormat="1" ht="12.75" hidden="1" customHeight="1" x14ac:dyDescent="0.2">
      <c r="B280" s="138"/>
      <c r="C280" s="140"/>
      <c r="D280" s="140"/>
      <c r="E280" s="140"/>
      <c r="F280" s="140"/>
      <c r="G280" s="140"/>
      <c r="H280" s="140"/>
      <c r="I280" s="140"/>
      <c r="J280" s="140"/>
      <c r="K280" s="140"/>
      <c r="L280" s="162"/>
      <c r="M280" s="162"/>
      <c r="N280" s="162"/>
      <c r="O280" s="162"/>
      <c r="P280" s="165"/>
      <c r="Q280" s="162"/>
      <c r="R280" s="162"/>
      <c r="S280" s="162"/>
      <c r="T280" s="162"/>
      <c r="U280" s="162"/>
      <c r="V280" s="162"/>
      <c r="W280" s="162"/>
      <c r="X280" s="140"/>
    </row>
    <row r="281" spans="2:24" s="179" customFormat="1" ht="12.75" hidden="1" customHeight="1" x14ac:dyDescent="0.2">
      <c r="B281" s="138"/>
      <c r="C281" s="140"/>
      <c r="D281" s="140"/>
      <c r="E281" s="140"/>
      <c r="F281" s="140"/>
      <c r="G281" s="140"/>
      <c r="H281" s="140"/>
      <c r="I281" s="140"/>
      <c r="J281" s="140"/>
      <c r="K281" s="140"/>
      <c r="L281" s="162"/>
      <c r="M281" s="162"/>
      <c r="N281" s="162"/>
      <c r="O281" s="162"/>
      <c r="P281" s="165"/>
      <c r="Q281" s="162"/>
      <c r="R281" s="162"/>
      <c r="S281" s="162"/>
      <c r="T281" s="162"/>
      <c r="U281" s="162"/>
      <c r="V281" s="162"/>
      <c r="W281" s="162"/>
      <c r="X281" s="140"/>
    </row>
    <row r="282" spans="2:24" s="179" customFormat="1" ht="12.75" hidden="1" customHeight="1" x14ac:dyDescent="0.2">
      <c r="B282" s="138"/>
      <c r="C282" s="140"/>
      <c r="D282" s="140"/>
      <c r="E282" s="140"/>
      <c r="F282" s="140"/>
      <c r="G282" s="140"/>
      <c r="H282" s="140"/>
      <c r="I282" s="140"/>
      <c r="J282" s="140"/>
      <c r="K282" s="140"/>
      <c r="L282" s="162"/>
      <c r="M282" s="162"/>
      <c r="N282" s="162"/>
      <c r="O282" s="162"/>
      <c r="P282" s="165"/>
      <c r="Q282" s="162"/>
      <c r="R282" s="162"/>
      <c r="S282" s="162"/>
      <c r="T282" s="162"/>
      <c r="U282" s="162"/>
      <c r="V282" s="162"/>
      <c r="W282" s="162"/>
      <c r="X282" s="140"/>
    </row>
    <row r="283" spans="2:24" s="179" customFormat="1" ht="12.75" hidden="1" customHeight="1" x14ac:dyDescent="0.2">
      <c r="B283" s="138"/>
      <c r="C283" s="140"/>
      <c r="D283" s="140"/>
      <c r="E283" s="140"/>
      <c r="F283" s="140"/>
      <c r="G283" s="140"/>
      <c r="H283" s="140"/>
      <c r="I283" s="140"/>
      <c r="J283" s="140"/>
      <c r="K283" s="140"/>
      <c r="L283" s="162"/>
      <c r="M283" s="162"/>
      <c r="N283" s="162"/>
      <c r="O283" s="162"/>
      <c r="P283" s="165"/>
      <c r="Q283" s="162"/>
      <c r="R283" s="162"/>
      <c r="S283" s="162"/>
      <c r="T283" s="162"/>
      <c r="U283" s="162"/>
      <c r="V283" s="162"/>
      <c r="W283" s="162"/>
      <c r="X283" s="140"/>
    </row>
    <row r="284" spans="2:24" s="179" customFormat="1" ht="12.75" hidden="1" customHeight="1" x14ac:dyDescent="0.2">
      <c r="B284" s="138"/>
      <c r="C284" s="140"/>
      <c r="D284" s="140"/>
      <c r="E284" s="140"/>
      <c r="F284" s="140"/>
      <c r="G284" s="140"/>
      <c r="H284" s="140"/>
      <c r="I284" s="140"/>
      <c r="J284" s="140"/>
      <c r="K284" s="140"/>
      <c r="L284" s="162"/>
      <c r="M284" s="162"/>
      <c r="N284" s="162"/>
      <c r="O284" s="162"/>
      <c r="P284" s="165"/>
      <c r="Q284" s="162"/>
      <c r="R284" s="162"/>
      <c r="S284" s="162"/>
      <c r="T284" s="162"/>
      <c r="U284" s="162"/>
      <c r="V284" s="162"/>
      <c r="W284" s="162"/>
      <c r="X284" s="140"/>
    </row>
    <row r="285" spans="2:24" s="179" customFormat="1" ht="12.75" hidden="1" customHeight="1" x14ac:dyDescent="0.2">
      <c r="B285" s="138"/>
      <c r="C285" s="140"/>
      <c r="D285" s="140"/>
      <c r="E285" s="140"/>
      <c r="F285" s="140"/>
      <c r="G285" s="140"/>
      <c r="H285" s="140"/>
      <c r="I285" s="140"/>
      <c r="J285" s="140"/>
      <c r="K285" s="140"/>
      <c r="L285" s="162"/>
      <c r="M285" s="162"/>
      <c r="N285" s="162"/>
      <c r="O285" s="162"/>
      <c r="P285" s="165"/>
      <c r="Q285" s="162"/>
      <c r="R285" s="162"/>
      <c r="S285" s="162"/>
      <c r="T285" s="162"/>
      <c r="U285" s="162"/>
      <c r="V285" s="162"/>
      <c r="W285" s="162"/>
      <c r="X285" s="140"/>
    </row>
    <row r="286" spans="2:24" s="179" customFormat="1" ht="12.75" hidden="1" customHeight="1" x14ac:dyDescent="0.2">
      <c r="B286" s="138"/>
      <c r="C286" s="140"/>
      <c r="D286" s="140"/>
      <c r="E286" s="140"/>
      <c r="F286" s="140"/>
      <c r="G286" s="140"/>
      <c r="H286" s="140"/>
      <c r="I286" s="140"/>
      <c r="J286" s="140"/>
      <c r="K286" s="140"/>
      <c r="L286" s="162"/>
      <c r="M286" s="162"/>
      <c r="N286" s="162"/>
      <c r="O286" s="162"/>
      <c r="P286" s="165"/>
      <c r="Q286" s="162"/>
      <c r="R286" s="162"/>
      <c r="S286" s="162"/>
      <c r="T286" s="162"/>
      <c r="U286" s="162"/>
      <c r="V286" s="162"/>
      <c r="W286" s="162"/>
      <c r="X286" s="140"/>
    </row>
    <row r="287" spans="2:24" s="179" customFormat="1" ht="12.75" hidden="1" customHeight="1" x14ac:dyDescent="0.2">
      <c r="B287" s="138"/>
      <c r="C287" s="140"/>
      <c r="D287" s="140"/>
      <c r="E287" s="140"/>
      <c r="F287" s="140"/>
      <c r="G287" s="140"/>
      <c r="H287" s="140"/>
      <c r="I287" s="140"/>
      <c r="J287" s="140"/>
      <c r="K287" s="140"/>
      <c r="L287" s="162"/>
      <c r="M287" s="162"/>
      <c r="N287" s="162"/>
      <c r="O287" s="162"/>
      <c r="P287" s="165"/>
      <c r="Q287" s="162"/>
      <c r="R287" s="162"/>
      <c r="S287" s="162"/>
      <c r="T287" s="162"/>
      <c r="U287" s="162"/>
      <c r="V287" s="162"/>
      <c r="W287" s="162"/>
      <c r="X287" s="140"/>
    </row>
    <row r="288" spans="2:24" s="179" customFormat="1" ht="12.75" hidden="1" customHeight="1" x14ac:dyDescent="0.2">
      <c r="B288" s="138"/>
      <c r="C288" s="140"/>
      <c r="D288" s="140"/>
      <c r="E288" s="140"/>
      <c r="F288" s="140"/>
      <c r="G288" s="140"/>
      <c r="H288" s="140"/>
      <c r="I288" s="140"/>
      <c r="J288" s="140"/>
      <c r="K288" s="140"/>
      <c r="L288" s="162"/>
      <c r="M288" s="162"/>
      <c r="N288" s="162"/>
      <c r="O288" s="162"/>
      <c r="P288" s="165"/>
      <c r="Q288" s="162"/>
      <c r="R288" s="162"/>
      <c r="S288" s="162"/>
      <c r="T288" s="162"/>
      <c r="U288" s="162"/>
      <c r="V288" s="162"/>
      <c r="W288" s="162"/>
      <c r="X288" s="140"/>
    </row>
    <row r="289" spans="2:24" s="179" customFormat="1" ht="12.75" hidden="1" customHeight="1" x14ac:dyDescent="0.2">
      <c r="B289" s="138"/>
      <c r="C289" s="140"/>
      <c r="D289" s="140"/>
      <c r="E289" s="140"/>
      <c r="F289" s="140"/>
      <c r="G289" s="140"/>
      <c r="H289" s="140"/>
      <c r="I289" s="140"/>
      <c r="J289" s="140"/>
      <c r="K289" s="140"/>
      <c r="L289" s="162"/>
      <c r="M289" s="162"/>
      <c r="N289" s="162"/>
      <c r="O289" s="162"/>
      <c r="P289" s="165"/>
      <c r="Q289" s="162"/>
      <c r="R289" s="162"/>
      <c r="S289" s="162"/>
      <c r="T289" s="162"/>
      <c r="U289" s="162"/>
      <c r="V289" s="162"/>
      <c r="W289" s="162"/>
      <c r="X289" s="140"/>
    </row>
    <row r="290" spans="2:24" s="179" customFormat="1" ht="12.75" hidden="1" customHeight="1" x14ac:dyDescent="0.2">
      <c r="B290" s="138"/>
      <c r="C290" s="140"/>
      <c r="D290" s="140"/>
      <c r="E290" s="140"/>
      <c r="F290" s="140"/>
      <c r="G290" s="140"/>
      <c r="H290" s="140"/>
      <c r="I290" s="140"/>
      <c r="J290" s="140"/>
      <c r="K290" s="140"/>
      <c r="L290" s="162"/>
      <c r="M290" s="162"/>
      <c r="N290" s="162"/>
      <c r="O290" s="162"/>
      <c r="P290" s="165"/>
      <c r="Q290" s="162"/>
      <c r="R290" s="162"/>
      <c r="S290" s="162"/>
      <c r="T290" s="162"/>
      <c r="U290" s="162"/>
      <c r="V290" s="162"/>
      <c r="W290" s="162"/>
      <c r="X290" s="140"/>
    </row>
    <row r="291" spans="2:24" s="179" customFormat="1" ht="12.75" hidden="1" customHeight="1" x14ac:dyDescent="0.2">
      <c r="B291" s="138"/>
      <c r="C291" s="140"/>
      <c r="D291" s="140"/>
      <c r="E291" s="140"/>
      <c r="F291" s="140"/>
      <c r="G291" s="140"/>
      <c r="H291" s="140"/>
      <c r="I291" s="140"/>
      <c r="J291" s="140"/>
      <c r="K291" s="140"/>
      <c r="L291" s="162"/>
      <c r="M291" s="162"/>
      <c r="N291" s="162"/>
      <c r="O291" s="162"/>
      <c r="P291" s="165"/>
      <c r="Q291" s="162"/>
      <c r="R291" s="162"/>
      <c r="S291" s="162"/>
      <c r="T291" s="162"/>
      <c r="U291" s="162"/>
      <c r="V291" s="162"/>
      <c r="W291" s="162"/>
      <c r="X291" s="140"/>
    </row>
    <row r="292" spans="2:24" s="179" customFormat="1" ht="12.75" hidden="1" customHeight="1" x14ac:dyDescent="0.2">
      <c r="B292" s="138"/>
      <c r="C292" s="140"/>
      <c r="D292" s="140"/>
      <c r="E292" s="140"/>
      <c r="F292" s="140"/>
      <c r="G292" s="140"/>
      <c r="H292" s="140"/>
      <c r="I292" s="140"/>
      <c r="J292" s="140"/>
      <c r="K292" s="140"/>
      <c r="L292" s="162"/>
      <c r="M292" s="162"/>
      <c r="N292" s="162"/>
      <c r="O292" s="162"/>
      <c r="P292" s="165"/>
      <c r="Q292" s="162"/>
      <c r="R292" s="162"/>
      <c r="S292" s="162"/>
      <c r="T292" s="162"/>
      <c r="U292" s="162"/>
      <c r="V292" s="162"/>
      <c r="W292" s="162"/>
      <c r="X292" s="140"/>
    </row>
    <row r="293" spans="2:24" s="179" customFormat="1" ht="12.75" hidden="1" customHeight="1" x14ac:dyDescent="0.2">
      <c r="B293" s="138"/>
      <c r="C293" s="140"/>
      <c r="D293" s="140"/>
      <c r="E293" s="140"/>
      <c r="F293" s="140"/>
      <c r="G293" s="140"/>
      <c r="H293" s="140"/>
      <c r="I293" s="140"/>
      <c r="J293" s="140"/>
      <c r="K293" s="140"/>
      <c r="L293" s="162"/>
      <c r="M293" s="162"/>
      <c r="N293" s="162"/>
      <c r="O293" s="162"/>
      <c r="P293" s="165"/>
      <c r="Q293" s="162"/>
      <c r="R293" s="162"/>
      <c r="S293" s="162"/>
      <c r="T293" s="162"/>
      <c r="U293" s="162"/>
      <c r="V293" s="162"/>
      <c r="W293" s="162"/>
      <c r="X293" s="140"/>
    </row>
    <row r="294" spans="2:24" s="179" customFormat="1" ht="12.75" hidden="1" customHeight="1" x14ac:dyDescent="0.2">
      <c r="B294" s="138"/>
      <c r="C294" s="140"/>
      <c r="D294" s="140"/>
      <c r="E294" s="140"/>
      <c r="F294" s="140"/>
      <c r="G294" s="140"/>
      <c r="H294" s="140"/>
      <c r="I294" s="140"/>
      <c r="J294" s="140"/>
      <c r="K294" s="140"/>
      <c r="L294" s="162"/>
      <c r="M294" s="162"/>
      <c r="N294" s="162"/>
      <c r="O294" s="162"/>
      <c r="P294" s="165"/>
      <c r="Q294" s="162"/>
      <c r="R294" s="162"/>
      <c r="S294" s="162"/>
      <c r="T294" s="162"/>
      <c r="U294" s="162"/>
      <c r="V294" s="162"/>
      <c r="W294" s="162"/>
      <c r="X294" s="140"/>
    </row>
    <row r="295" spans="2:24" s="179" customFormat="1" ht="12.75" hidden="1" customHeight="1" x14ac:dyDescent="0.2">
      <c r="B295" s="138"/>
      <c r="C295" s="140"/>
      <c r="D295" s="140"/>
      <c r="E295" s="140"/>
      <c r="F295" s="140"/>
      <c r="G295" s="140"/>
      <c r="H295" s="140"/>
      <c r="I295" s="140"/>
      <c r="J295" s="140"/>
      <c r="K295" s="140"/>
      <c r="L295" s="162"/>
      <c r="M295" s="162"/>
      <c r="N295" s="162"/>
      <c r="O295" s="162"/>
      <c r="P295" s="165"/>
      <c r="Q295" s="162"/>
      <c r="R295" s="162"/>
      <c r="S295" s="162"/>
      <c r="T295" s="162"/>
      <c r="U295" s="162"/>
      <c r="V295" s="162"/>
      <c r="W295" s="162"/>
      <c r="X295" s="140"/>
    </row>
    <row r="296" spans="2:24" s="179" customFormat="1" ht="12.75" hidden="1" customHeight="1" x14ac:dyDescent="0.2">
      <c r="B296" s="138"/>
      <c r="C296" s="140"/>
      <c r="D296" s="140"/>
      <c r="E296" s="140"/>
      <c r="F296" s="140"/>
      <c r="G296" s="140"/>
      <c r="H296" s="140"/>
      <c r="I296" s="140"/>
      <c r="J296" s="140"/>
      <c r="K296" s="140"/>
      <c r="L296" s="162"/>
      <c r="M296" s="162"/>
      <c r="N296" s="162"/>
      <c r="O296" s="162"/>
      <c r="P296" s="165"/>
      <c r="Q296" s="162"/>
      <c r="R296" s="162"/>
      <c r="S296" s="162"/>
      <c r="T296" s="162"/>
      <c r="U296" s="162"/>
      <c r="V296" s="162"/>
      <c r="W296" s="162"/>
      <c r="X296" s="140"/>
    </row>
    <row r="297" spans="2:24" s="179" customFormat="1" ht="12.75" hidden="1" customHeight="1" x14ac:dyDescent="0.2">
      <c r="B297" s="138"/>
      <c r="C297" s="140"/>
      <c r="D297" s="140"/>
      <c r="E297" s="140"/>
      <c r="F297" s="140"/>
      <c r="G297" s="140"/>
      <c r="H297" s="140"/>
      <c r="I297" s="140"/>
      <c r="J297" s="140"/>
      <c r="K297" s="140"/>
      <c r="L297" s="162"/>
      <c r="M297" s="162"/>
      <c r="N297" s="162"/>
      <c r="O297" s="162"/>
      <c r="P297" s="165"/>
      <c r="Q297" s="162"/>
      <c r="R297" s="162"/>
      <c r="S297" s="162"/>
      <c r="T297" s="162"/>
      <c r="U297" s="162"/>
      <c r="V297" s="162"/>
      <c r="W297" s="162"/>
      <c r="X297" s="140"/>
    </row>
    <row r="298" spans="2:24" s="179" customFormat="1" ht="12.75" hidden="1" customHeight="1" x14ac:dyDescent="0.2">
      <c r="B298" s="138"/>
      <c r="C298" s="140"/>
      <c r="D298" s="140"/>
      <c r="E298" s="140"/>
      <c r="F298" s="140"/>
      <c r="G298" s="140"/>
      <c r="H298" s="140"/>
      <c r="I298" s="140"/>
      <c r="J298" s="140"/>
      <c r="K298" s="140"/>
      <c r="L298" s="162"/>
      <c r="M298" s="162"/>
      <c r="N298" s="162"/>
      <c r="O298" s="162"/>
      <c r="P298" s="165"/>
      <c r="Q298" s="162"/>
      <c r="R298" s="162"/>
      <c r="S298" s="162"/>
      <c r="T298" s="162"/>
      <c r="U298" s="162"/>
      <c r="V298" s="162"/>
      <c r="W298" s="162"/>
      <c r="X298" s="140"/>
    </row>
    <row r="299" spans="2:24" s="179" customFormat="1" ht="12.75" hidden="1" customHeight="1" x14ac:dyDescent="0.2">
      <c r="B299" s="138"/>
      <c r="C299" s="140"/>
      <c r="D299" s="140"/>
      <c r="E299" s="140"/>
      <c r="F299" s="140"/>
      <c r="G299" s="140"/>
      <c r="H299" s="140"/>
      <c r="I299" s="140"/>
      <c r="J299" s="140"/>
      <c r="K299" s="140"/>
      <c r="L299" s="162"/>
      <c r="M299" s="162"/>
      <c r="N299" s="162"/>
      <c r="O299" s="162"/>
      <c r="P299" s="165"/>
      <c r="Q299" s="162"/>
      <c r="R299" s="162"/>
      <c r="S299" s="162"/>
      <c r="T299" s="162"/>
      <c r="U299" s="162"/>
      <c r="V299" s="162"/>
      <c r="W299" s="162"/>
      <c r="X299" s="140"/>
    </row>
    <row r="300" spans="2:24" s="179" customFormat="1" ht="12.75" hidden="1" customHeight="1" x14ac:dyDescent="0.2">
      <c r="B300" s="138"/>
      <c r="C300" s="140"/>
      <c r="D300" s="140"/>
      <c r="E300" s="140"/>
      <c r="F300" s="140"/>
      <c r="G300" s="140"/>
      <c r="H300" s="140"/>
      <c r="I300" s="140"/>
      <c r="J300" s="140"/>
      <c r="K300" s="140"/>
      <c r="L300" s="162"/>
      <c r="M300" s="162"/>
      <c r="N300" s="162"/>
      <c r="O300" s="162"/>
      <c r="P300" s="165"/>
      <c r="Q300" s="162"/>
      <c r="R300" s="162"/>
      <c r="S300" s="162"/>
      <c r="T300" s="162"/>
      <c r="U300" s="162"/>
      <c r="V300" s="162"/>
      <c r="W300" s="162"/>
      <c r="X300" s="140"/>
    </row>
    <row r="301" spans="2:24" s="179" customFormat="1" ht="12.75" hidden="1" customHeight="1" x14ac:dyDescent="0.2">
      <c r="B301" s="138"/>
      <c r="C301" s="140"/>
      <c r="D301" s="140"/>
      <c r="E301" s="140"/>
      <c r="F301" s="140"/>
      <c r="G301" s="140"/>
      <c r="H301" s="140"/>
      <c r="I301" s="140"/>
      <c r="J301" s="140"/>
      <c r="K301" s="140"/>
      <c r="L301" s="162"/>
      <c r="M301" s="162"/>
      <c r="N301" s="162"/>
      <c r="O301" s="162"/>
      <c r="P301" s="165"/>
      <c r="Q301" s="162"/>
      <c r="R301" s="162"/>
      <c r="S301" s="162"/>
      <c r="T301" s="162"/>
      <c r="U301" s="162"/>
      <c r="V301" s="162"/>
      <c r="W301" s="162"/>
      <c r="X301" s="140"/>
    </row>
    <row r="302" spans="2:24" s="179" customFormat="1" ht="12.75" hidden="1" customHeight="1" x14ac:dyDescent="0.2">
      <c r="B302" s="138"/>
      <c r="C302" s="140"/>
      <c r="D302" s="140"/>
      <c r="E302" s="140"/>
      <c r="F302" s="140"/>
      <c r="G302" s="140"/>
      <c r="H302" s="140"/>
      <c r="I302" s="140"/>
      <c r="J302" s="140"/>
      <c r="K302" s="140"/>
      <c r="L302" s="162"/>
      <c r="M302" s="162"/>
      <c r="N302" s="162"/>
      <c r="O302" s="162"/>
      <c r="P302" s="165"/>
      <c r="Q302" s="162"/>
      <c r="R302" s="162"/>
      <c r="S302" s="162"/>
      <c r="T302" s="162"/>
      <c r="U302" s="162"/>
      <c r="V302" s="162"/>
      <c r="W302" s="162"/>
      <c r="X302" s="140"/>
    </row>
    <row r="303" spans="2:24" s="179" customFormat="1" ht="12.75" hidden="1" customHeight="1" x14ac:dyDescent="0.2">
      <c r="B303" s="138"/>
      <c r="C303" s="140"/>
      <c r="D303" s="140"/>
      <c r="E303" s="140"/>
      <c r="F303" s="140"/>
      <c r="G303" s="140"/>
      <c r="H303" s="140"/>
      <c r="I303" s="140"/>
      <c r="J303" s="140"/>
      <c r="K303" s="140"/>
      <c r="L303" s="162"/>
      <c r="M303" s="162"/>
      <c r="N303" s="162"/>
      <c r="O303" s="162"/>
      <c r="P303" s="165"/>
      <c r="Q303" s="162"/>
      <c r="R303" s="162"/>
      <c r="S303" s="162"/>
      <c r="T303" s="162"/>
      <c r="U303" s="162"/>
      <c r="V303" s="162"/>
      <c r="W303" s="162"/>
      <c r="X303" s="140"/>
    </row>
    <row r="304" spans="2:24" s="179" customFormat="1" ht="12.75" hidden="1" customHeight="1" x14ac:dyDescent="0.2">
      <c r="B304" s="138"/>
      <c r="C304" s="140"/>
      <c r="D304" s="140"/>
      <c r="E304" s="140"/>
      <c r="F304" s="140"/>
      <c r="G304" s="140"/>
      <c r="H304" s="140"/>
      <c r="I304" s="140"/>
      <c r="J304" s="140"/>
      <c r="K304" s="140"/>
      <c r="L304" s="162"/>
      <c r="M304" s="162"/>
      <c r="N304" s="162"/>
      <c r="O304" s="162"/>
      <c r="P304" s="165"/>
      <c r="Q304" s="162"/>
      <c r="R304" s="162"/>
      <c r="S304" s="162"/>
      <c r="T304" s="162"/>
      <c r="U304" s="162"/>
      <c r="V304" s="162"/>
      <c r="W304" s="162"/>
      <c r="X304" s="140"/>
    </row>
    <row r="305" spans="2:24" s="179" customFormat="1" ht="12.75" hidden="1" customHeight="1" x14ac:dyDescent="0.2">
      <c r="B305" s="138"/>
      <c r="C305" s="140"/>
      <c r="D305" s="140"/>
      <c r="E305" s="140"/>
      <c r="F305" s="140"/>
      <c r="G305" s="140"/>
      <c r="H305" s="140"/>
      <c r="I305" s="140"/>
      <c r="J305" s="140"/>
      <c r="K305" s="140"/>
      <c r="L305" s="162"/>
      <c r="M305" s="162"/>
      <c r="N305" s="162"/>
      <c r="O305" s="162"/>
      <c r="P305" s="165"/>
      <c r="Q305" s="162"/>
      <c r="R305" s="162"/>
      <c r="S305" s="162"/>
      <c r="T305" s="162"/>
      <c r="U305" s="162"/>
      <c r="V305" s="162"/>
      <c r="W305" s="162"/>
      <c r="X305" s="140"/>
    </row>
    <row r="306" spans="2:24" s="179" customFormat="1" ht="12.75" hidden="1" customHeight="1" x14ac:dyDescent="0.2">
      <c r="B306" s="138"/>
      <c r="C306" s="140"/>
      <c r="D306" s="140"/>
      <c r="E306" s="140"/>
      <c r="F306" s="140"/>
      <c r="G306" s="140"/>
      <c r="H306" s="140"/>
      <c r="I306" s="140"/>
      <c r="J306" s="140"/>
      <c r="K306" s="140"/>
      <c r="L306" s="162"/>
      <c r="M306" s="162"/>
      <c r="N306" s="162"/>
      <c r="O306" s="162"/>
      <c r="P306" s="165"/>
      <c r="Q306" s="162"/>
      <c r="R306" s="162"/>
      <c r="S306" s="162"/>
      <c r="T306" s="162"/>
      <c r="U306" s="162"/>
      <c r="V306" s="162"/>
      <c r="W306" s="162"/>
      <c r="X306" s="140"/>
    </row>
    <row r="307" spans="2:24" s="179" customFormat="1" ht="12.75" hidden="1" customHeight="1" x14ac:dyDescent="0.2">
      <c r="B307" s="138"/>
      <c r="C307" s="140"/>
      <c r="D307" s="140"/>
      <c r="E307" s="140"/>
      <c r="F307" s="140"/>
      <c r="G307" s="140"/>
      <c r="H307" s="140"/>
      <c r="I307" s="140"/>
      <c r="J307" s="140"/>
      <c r="K307" s="140"/>
      <c r="L307" s="162"/>
      <c r="M307" s="162"/>
      <c r="N307" s="162"/>
      <c r="O307" s="162"/>
      <c r="P307" s="165"/>
      <c r="Q307" s="162"/>
      <c r="R307" s="162"/>
      <c r="S307" s="162"/>
      <c r="T307" s="162"/>
      <c r="U307" s="162"/>
      <c r="V307" s="162"/>
      <c r="W307" s="162"/>
      <c r="X307" s="140"/>
    </row>
    <row r="308" spans="2:24" s="179" customFormat="1" ht="12.75" hidden="1" customHeight="1" x14ac:dyDescent="0.2">
      <c r="B308" s="138"/>
      <c r="C308" s="140"/>
      <c r="D308" s="140"/>
      <c r="E308" s="140"/>
      <c r="F308" s="140"/>
      <c r="G308" s="140"/>
      <c r="H308" s="140"/>
      <c r="I308" s="140"/>
      <c r="J308" s="140"/>
      <c r="K308" s="140"/>
      <c r="L308" s="162"/>
      <c r="M308" s="162"/>
      <c r="N308" s="162"/>
      <c r="O308" s="162"/>
      <c r="P308" s="165"/>
      <c r="Q308" s="162"/>
      <c r="R308" s="162"/>
      <c r="S308" s="162"/>
      <c r="T308" s="162"/>
      <c r="U308" s="162"/>
      <c r="V308" s="162"/>
      <c r="W308" s="162"/>
      <c r="X308" s="140"/>
    </row>
    <row r="309" spans="2:24" s="179" customFormat="1" ht="12.75" hidden="1" customHeight="1" x14ac:dyDescent="0.2">
      <c r="B309" s="138"/>
      <c r="C309" s="140"/>
      <c r="D309" s="140"/>
      <c r="E309" s="140"/>
      <c r="F309" s="140"/>
      <c r="G309" s="140"/>
      <c r="H309" s="140"/>
      <c r="I309" s="140"/>
      <c r="J309" s="140"/>
      <c r="K309" s="140"/>
      <c r="L309" s="162"/>
      <c r="M309" s="162"/>
      <c r="N309" s="162"/>
      <c r="O309" s="162"/>
      <c r="P309" s="165"/>
      <c r="Q309" s="162"/>
      <c r="R309" s="162"/>
      <c r="S309" s="162"/>
      <c r="T309" s="162"/>
      <c r="U309" s="162"/>
      <c r="V309" s="162"/>
      <c r="W309" s="162"/>
      <c r="X309" s="140"/>
    </row>
    <row r="310" spans="2:24" s="179" customFormat="1" ht="12.75" hidden="1" customHeight="1" x14ac:dyDescent="0.2">
      <c r="B310" s="138"/>
      <c r="C310" s="140"/>
      <c r="D310" s="140"/>
      <c r="E310" s="140"/>
      <c r="F310" s="140"/>
      <c r="G310" s="140"/>
      <c r="H310" s="140"/>
      <c r="I310" s="140"/>
      <c r="J310" s="140"/>
      <c r="K310" s="140"/>
      <c r="L310" s="162"/>
      <c r="M310" s="162"/>
      <c r="N310" s="162"/>
      <c r="O310" s="162"/>
      <c r="P310" s="165"/>
      <c r="Q310" s="162"/>
      <c r="R310" s="162"/>
      <c r="S310" s="162"/>
      <c r="T310" s="162"/>
      <c r="U310" s="162"/>
      <c r="V310" s="162"/>
      <c r="W310" s="162"/>
      <c r="X310" s="140"/>
    </row>
    <row r="311" spans="2:24" s="179" customFormat="1" ht="12.75" hidden="1" customHeight="1" x14ac:dyDescent="0.2">
      <c r="B311" s="138"/>
      <c r="C311" s="140"/>
      <c r="D311" s="140"/>
      <c r="E311" s="140"/>
      <c r="F311" s="140"/>
      <c r="G311" s="140"/>
      <c r="H311" s="140"/>
      <c r="I311" s="140"/>
      <c r="J311" s="140"/>
      <c r="K311" s="140"/>
      <c r="L311" s="162"/>
      <c r="M311" s="162"/>
      <c r="N311" s="162"/>
      <c r="O311" s="162"/>
      <c r="P311" s="165"/>
      <c r="Q311" s="162"/>
      <c r="R311" s="162"/>
      <c r="S311" s="162"/>
      <c r="T311" s="162"/>
      <c r="U311" s="162"/>
      <c r="V311" s="162"/>
      <c r="W311" s="162"/>
      <c r="X311" s="140"/>
    </row>
    <row r="312" spans="2:24" s="179" customFormat="1" ht="12.75" hidden="1" customHeight="1" x14ac:dyDescent="0.2">
      <c r="B312" s="138"/>
      <c r="C312" s="140"/>
      <c r="D312" s="140"/>
      <c r="E312" s="140"/>
      <c r="F312" s="140"/>
      <c r="G312" s="140"/>
      <c r="H312" s="140"/>
      <c r="I312" s="140"/>
      <c r="J312" s="140"/>
      <c r="K312" s="140"/>
      <c r="L312" s="162"/>
      <c r="M312" s="162"/>
      <c r="N312" s="162"/>
      <c r="O312" s="162"/>
      <c r="P312" s="165"/>
      <c r="Q312" s="162"/>
      <c r="R312" s="162"/>
      <c r="S312" s="162"/>
      <c r="T312" s="162"/>
      <c r="U312" s="162"/>
      <c r="V312" s="162"/>
      <c r="W312" s="162"/>
      <c r="X312" s="140"/>
    </row>
    <row r="313" spans="2:24" s="179" customFormat="1" ht="12.75" hidden="1" customHeight="1" x14ac:dyDescent="0.2">
      <c r="B313" s="138"/>
      <c r="C313" s="140"/>
      <c r="D313" s="140"/>
      <c r="E313" s="140"/>
      <c r="F313" s="140"/>
      <c r="G313" s="140"/>
      <c r="H313" s="140"/>
      <c r="I313" s="140"/>
      <c r="J313" s="140"/>
      <c r="K313" s="140"/>
      <c r="L313" s="162"/>
      <c r="M313" s="162"/>
      <c r="N313" s="162"/>
      <c r="O313" s="162"/>
      <c r="P313" s="165"/>
      <c r="Q313" s="162"/>
      <c r="R313" s="162"/>
      <c r="S313" s="162"/>
      <c r="T313" s="162"/>
      <c r="U313" s="162"/>
      <c r="V313" s="162"/>
      <c r="W313" s="162"/>
      <c r="X313" s="140"/>
    </row>
    <row r="314" spans="2:24" s="179" customFormat="1" ht="12.75" hidden="1" customHeight="1" x14ac:dyDescent="0.2">
      <c r="B314" s="138"/>
      <c r="C314" s="140"/>
      <c r="D314" s="140"/>
      <c r="E314" s="140"/>
      <c r="F314" s="140"/>
      <c r="G314" s="140"/>
      <c r="H314" s="140"/>
      <c r="I314" s="140"/>
      <c r="J314" s="140"/>
      <c r="K314" s="140"/>
      <c r="L314" s="162"/>
      <c r="M314" s="162"/>
      <c r="N314" s="162"/>
      <c r="O314" s="162"/>
      <c r="P314" s="165"/>
      <c r="Q314" s="162"/>
      <c r="R314" s="162"/>
      <c r="S314" s="162"/>
      <c r="T314" s="162"/>
      <c r="U314" s="162"/>
      <c r="V314" s="162"/>
      <c r="W314" s="162"/>
      <c r="X314" s="140"/>
    </row>
    <row r="315" spans="2:24" s="179" customFormat="1" ht="12.75" hidden="1" customHeight="1" x14ac:dyDescent="0.2">
      <c r="B315" s="138"/>
      <c r="C315" s="140"/>
      <c r="D315" s="140"/>
      <c r="E315" s="140"/>
      <c r="F315" s="140"/>
      <c r="G315" s="140"/>
      <c r="H315" s="140"/>
      <c r="I315" s="140"/>
      <c r="J315" s="140"/>
      <c r="K315" s="140"/>
      <c r="L315" s="162"/>
      <c r="M315" s="162"/>
      <c r="N315" s="162"/>
      <c r="O315" s="162"/>
      <c r="P315" s="165"/>
      <c r="Q315" s="162"/>
      <c r="R315" s="162"/>
      <c r="S315" s="162"/>
      <c r="T315" s="162"/>
      <c r="U315" s="162"/>
      <c r="V315" s="162"/>
      <c r="W315" s="162"/>
      <c r="X315" s="140"/>
    </row>
    <row r="316" spans="2:24" s="179" customFormat="1" ht="12.75" hidden="1" customHeight="1" x14ac:dyDescent="0.2">
      <c r="B316" s="138"/>
      <c r="C316" s="140"/>
      <c r="D316" s="140"/>
      <c r="E316" s="140"/>
      <c r="F316" s="140"/>
      <c r="G316" s="140"/>
      <c r="H316" s="140"/>
      <c r="I316" s="140"/>
      <c r="J316" s="140"/>
      <c r="K316" s="140"/>
      <c r="L316" s="162"/>
      <c r="M316" s="162"/>
      <c r="N316" s="162"/>
      <c r="O316" s="162"/>
      <c r="P316" s="165"/>
      <c r="Q316" s="162"/>
      <c r="R316" s="162"/>
      <c r="S316" s="162"/>
      <c r="T316" s="162"/>
      <c r="U316" s="162"/>
      <c r="V316" s="162"/>
      <c r="W316" s="162"/>
      <c r="X316" s="140"/>
    </row>
    <row r="317" spans="2:24" s="179" customFormat="1" ht="12.75" hidden="1" customHeight="1" x14ac:dyDescent="0.2">
      <c r="B317" s="138"/>
      <c r="C317" s="140"/>
      <c r="D317" s="140"/>
      <c r="E317" s="140"/>
      <c r="F317" s="140"/>
      <c r="G317" s="140"/>
      <c r="H317" s="140"/>
      <c r="I317" s="140"/>
      <c r="J317" s="140"/>
      <c r="K317" s="140"/>
      <c r="L317" s="162"/>
      <c r="M317" s="162"/>
      <c r="N317" s="162"/>
      <c r="O317" s="162"/>
      <c r="P317" s="165"/>
      <c r="Q317" s="162"/>
      <c r="R317" s="162"/>
      <c r="S317" s="162"/>
      <c r="T317" s="162"/>
      <c r="U317" s="162"/>
      <c r="V317" s="162"/>
      <c r="W317" s="162"/>
      <c r="X317" s="140"/>
    </row>
    <row r="318" spans="2:24" s="179" customFormat="1" ht="12.75" hidden="1" customHeight="1" x14ac:dyDescent="0.2">
      <c r="B318" s="138"/>
      <c r="C318" s="140"/>
      <c r="D318" s="140"/>
      <c r="E318" s="140"/>
      <c r="F318" s="140"/>
      <c r="G318" s="140"/>
      <c r="H318" s="140"/>
      <c r="I318" s="140"/>
      <c r="J318" s="140"/>
      <c r="K318" s="140"/>
      <c r="L318" s="162"/>
      <c r="M318" s="162"/>
      <c r="N318" s="162"/>
      <c r="O318" s="162"/>
      <c r="P318" s="165"/>
      <c r="Q318" s="162"/>
      <c r="R318" s="162"/>
      <c r="S318" s="162"/>
      <c r="T318" s="162"/>
      <c r="U318" s="162"/>
      <c r="V318" s="162"/>
      <c r="W318" s="162"/>
      <c r="X318" s="140"/>
    </row>
    <row r="319" spans="2:24" s="179" customFormat="1" ht="12.75" hidden="1" customHeight="1" x14ac:dyDescent="0.2">
      <c r="B319" s="138"/>
      <c r="C319" s="140"/>
      <c r="D319" s="140"/>
      <c r="E319" s="140"/>
      <c r="F319" s="140"/>
      <c r="G319" s="140"/>
      <c r="H319" s="140"/>
      <c r="I319" s="140"/>
      <c r="J319" s="140"/>
      <c r="K319" s="140"/>
      <c r="L319" s="162"/>
      <c r="M319" s="162"/>
      <c r="N319" s="162"/>
      <c r="O319" s="162"/>
      <c r="P319" s="165"/>
      <c r="Q319" s="162"/>
      <c r="R319" s="162"/>
      <c r="S319" s="162"/>
      <c r="T319" s="162"/>
      <c r="U319" s="162"/>
      <c r="V319" s="162"/>
      <c r="W319" s="162"/>
      <c r="X319" s="140"/>
    </row>
    <row r="320" spans="2:24" s="179" customFormat="1" ht="12.75" hidden="1" customHeight="1" x14ac:dyDescent="0.2">
      <c r="B320" s="138"/>
      <c r="C320" s="140"/>
      <c r="D320" s="140"/>
      <c r="E320" s="140"/>
      <c r="F320" s="140"/>
      <c r="G320" s="140"/>
      <c r="H320" s="140"/>
      <c r="I320" s="140"/>
      <c r="J320" s="140"/>
      <c r="K320" s="140"/>
      <c r="L320" s="162"/>
      <c r="M320" s="162"/>
      <c r="N320" s="162"/>
      <c r="O320" s="162"/>
      <c r="P320" s="165"/>
      <c r="Q320" s="162"/>
      <c r="R320" s="162"/>
      <c r="S320" s="162"/>
      <c r="T320" s="162"/>
      <c r="U320" s="162"/>
      <c r="V320" s="162"/>
      <c r="W320" s="162"/>
      <c r="X320" s="140"/>
    </row>
    <row r="321" spans="2:24" s="179" customFormat="1" ht="12.75" hidden="1" customHeight="1" x14ac:dyDescent="0.2">
      <c r="B321" s="138"/>
      <c r="C321" s="140"/>
      <c r="D321" s="140"/>
      <c r="E321" s="140"/>
      <c r="F321" s="140"/>
      <c r="G321" s="140"/>
      <c r="H321" s="140"/>
      <c r="I321" s="140"/>
      <c r="J321" s="140"/>
      <c r="K321" s="140"/>
      <c r="L321" s="162"/>
      <c r="M321" s="162"/>
      <c r="N321" s="162"/>
      <c r="O321" s="162"/>
      <c r="P321" s="165"/>
      <c r="Q321" s="162"/>
      <c r="R321" s="162"/>
      <c r="S321" s="162"/>
      <c r="T321" s="162"/>
      <c r="U321" s="162"/>
      <c r="V321" s="162"/>
      <c r="W321" s="162"/>
      <c r="X321" s="140"/>
    </row>
    <row r="322" spans="2:24" s="179" customFormat="1" ht="12.75" hidden="1" customHeight="1" x14ac:dyDescent="0.2">
      <c r="B322" s="138"/>
      <c r="C322" s="140"/>
      <c r="D322" s="140"/>
      <c r="E322" s="140"/>
      <c r="F322" s="140"/>
      <c r="G322" s="140"/>
      <c r="H322" s="140"/>
      <c r="I322" s="140"/>
      <c r="J322" s="140"/>
      <c r="K322" s="140"/>
      <c r="L322" s="162"/>
      <c r="M322" s="162"/>
      <c r="N322" s="162"/>
      <c r="O322" s="162"/>
      <c r="P322" s="165"/>
      <c r="Q322" s="162"/>
      <c r="R322" s="162"/>
      <c r="S322" s="162"/>
      <c r="T322" s="162"/>
      <c r="U322" s="162"/>
      <c r="V322" s="162"/>
      <c r="W322" s="162"/>
      <c r="X322" s="140"/>
    </row>
    <row r="323" spans="2:24" s="179" customFormat="1" ht="12.75" hidden="1" customHeight="1" x14ac:dyDescent="0.2">
      <c r="B323" s="138"/>
      <c r="C323" s="140"/>
      <c r="D323" s="140"/>
      <c r="E323" s="140"/>
      <c r="F323" s="140"/>
      <c r="G323" s="140"/>
      <c r="H323" s="140"/>
      <c r="I323" s="140"/>
      <c r="J323" s="140"/>
      <c r="K323" s="140"/>
      <c r="L323" s="162"/>
      <c r="M323" s="162"/>
      <c r="N323" s="162"/>
      <c r="O323" s="162"/>
      <c r="P323" s="165"/>
      <c r="Q323" s="162"/>
      <c r="R323" s="162"/>
      <c r="S323" s="162"/>
      <c r="T323" s="162"/>
      <c r="U323" s="162"/>
      <c r="V323" s="162"/>
      <c r="W323" s="162"/>
      <c r="X323" s="140"/>
    </row>
    <row r="324" spans="2:24" s="179" customFormat="1" ht="12.75" hidden="1" customHeight="1" x14ac:dyDescent="0.2">
      <c r="B324" s="138"/>
      <c r="C324" s="140"/>
      <c r="D324" s="140"/>
      <c r="E324" s="140"/>
      <c r="F324" s="140"/>
      <c r="G324" s="140"/>
      <c r="H324" s="140"/>
      <c r="I324" s="140"/>
      <c r="J324" s="140"/>
      <c r="K324" s="140"/>
      <c r="L324" s="162"/>
      <c r="M324" s="162"/>
      <c r="N324" s="162"/>
      <c r="O324" s="162"/>
      <c r="P324" s="165"/>
      <c r="Q324" s="162"/>
      <c r="R324" s="162"/>
      <c r="S324" s="162"/>
      <c r="T324" s="162"/>
      <c r="U324" s="162"/>
      <c r="V324" s="162"/>
      <c r="W324" s="162"/>
      <c r="X324" s="140"/>
    </row>
    <row r="325" spans="2:24" s="179" customFormat="1" ht="12.75" hidden="1" customHeight="1" x14ac:dyDescent="0.2">
      <c r="B325" s="138"/>
      <c r="C325" s="140"/>
      <c r="D325" s="140"/>
      <c r="E325" s="140"/>
      <c r="F325" s="140"/>
      <c r="G325" s="140"/>
      <c r="H325" s="140"/>
      <c r="I325" s="140"/>
      <c r="J325" s="140"/>
      <c r="K325" s="140"/>
      <c r="L325" s="162"/>
      <c r="M325" s="162"/>
      <c r="N325" s="162"/>
      <c r="O325" s="162"/>
      <c r="P325" s="165"/>
      <c r="Q325" s="162"/>
      <c r="R325" s="162"/>
      <c r="S325" s="162"/>
      <c r="T325" s="162"/>
      <c r="U325" s="162"/>
      <c r="V325" s="162"/>
      <c r="W325" s="162"/>
      <c r="X325" s="140"/>
    </row>
    <row r="326" spans="2:24" s="179" customFormat="1" ht="12.75" hidden="1" customHeight="1" x14ac:dyDescent="0.2">
      <c r="B326" s="138"/>
      <c r="C326" s="140"/>
      <c r="D326" s="140"/>
      <c r="E326" s="140"/>
      <c r="F326" s="140"/>
      <c r="G326" s="140"/>
      <c r="H326" s="140"/>
      <c r="I326" s="140"/>
      <c r="J326" s="140"/>
      <c r="K326" s="140"/>
      <c r="L326" s="162"/>
      <c r="M326" s="162"/>
      <c r="N326" s="162"/>
      <c r="O326" s="162"/>
      <c r="P326" s="165"/>
      <c r="Q326" s="162"/>
      <c r="R326" s="162"/>
      <c r="S326" s="162"/>
      <c r="T326" s="162"/>
      <c r="U326" s="162"/>
      <c r="V326" s="162"/>
      <c r="W326" s="162"/>
      <c r="X326" s="140"/>
    </row>
    <row r="327" spans="2:24" s="179" customFormat="1" ht="12.75" hidden="1" customHeight="1" x14ac:dyDescent="0.2">
      <c r="B327" s="138"/>
      <c r="C327" s="140"/>
      <c r="D327" s="140"/>
      <c r="E327" s="140"/>
      <c r="F327" s="140"/>
      <c r="G327" s="140"/>
      <c r="H327" s="140"/>
      <c r="I327" s="140"/>
      <c r="J327" s="140"/>
      <c r="K327" s="140"/>
      <c r="L327" s="162"/>
      <c r="M327" s="162"/>
      <c r="N327" s="162"/>
      <c r="O327" s="162"/>
      <c r="P327" s="165"/>
      <c r="Q327" s="162"/>
      <c r="R327" s="162"/>
      <c r="S327" s="162"/>
      <c r="T327" s="162"/>
      <c r="U327" s="162"/>
      <c r="V327" s="162"/>
      <c r="W327" s="162"/>
      <c r="X327" s="140"/>
    </row>
    <row r="328" spans="2:24" s="179" customFormat="1" ht="12.75" hidden="1" customHeight="1" x14ac:dyDescent="0.2">
      <c r="B328" s="138"/>
      <c r="C328" s="140"/>
      <c r="D328" s="140"/>
      <c r="E328" s="140"/>
      <c r="F328" s="140"/>
      <c r="G328" s="140"/>
      <c r="H328" s="140"/>
      <c r="I328" s="140"/>
      <c r="J328" s="140"/>
      <c r="K328" s="140"/>
      <c r="L328" s="162"/>
      <c r="M328" s="162"/>
      <c r="N328" s="162"/>
      <c r="O328" s="162"/>
      <c r="P328" s="165"/>
      <c r="Q328" s="162"/>
      <c r="R328" s="162"/>
      <c r="S328" s="162"/>
      <c r="T328" s="162"/>
      <c r="U328" s="162"/>
      <c r="V328" s="162"/>
      <c r="W328" s="162"/>
      <c r="X328" s="140"/>
    </row>
    <row r="329" spans="2:24" s="179" customFormat="1" ht="12.75" hidden="1" customHeight="1" x14ac:dyDescent="0.2">
      <c r="B329" s="138"/>
      <c r="C329" s="140"/>
      <c r="D329" s="140"/>
      <c r="E329" s="140"/>
      <c r="F329" s="140"/>
      <c r="G329" s="140"/>
      <c r="H329" s="140"/>
      <c r="I329" s="140"/>
      <c r="J329" s="140"/>
      <c r="K329" s="140"/>
      <c r="L329" s="162"/>
      <c r="M329" s="162"/>
      <c r="N329" s="162"/>
      <c r="O329" s="162"/>
      <c r="P329" s="165"/>
      <c r="Q329" s="162"/>
      <c r="R329" s="162"/>
      <c r="S329" s="162"/>
      <c r="T329" s="162"/>
      <c r="U329" s="162"/>
      <c r="V329" s="162"/>
      <c r="W329" s="162"/>
      <c r="X329" s="140"/>
    </row>
    <row r="330" spans="2:24" s="179" customFormat="1" ht="12.75" hidden="1" customHeight="1" x14ac:dyDescent="0.2">
      <c r="B330" s="138"/>
      <c r="C330" s="140"/>
      <c r="D330" s="140"/>
      <c r="E330" s="140"/>
      <c r="F330" s="140"/>
      <c r="G330" s="140"/>
      <c r="H330" s="140"/>
      <c r="I330" s="140"/>
      <c r="J330" s="140"/>
      <c r="K330" s="140"/>
      <c r="L330" s="162"/>
      <c r="M330" s="162"/>
      <c r="N330" s="162"/>
      <c r="O330" s="162"/>
      <c r="P330" s="165"/>
      <c r="Q330" s="162"/>
      <c r="R330" s="162"/>
      <c r="S330" s="162"/>
      <c r="T330" s="162"/>
      <c r="U330" s="162"/>
      <c r="V330" s="162"/>
      <c r="W330" s="162"/>
      <c r="X330" s="140"/>
    </row>
    <row r="331" spans="2:24" s="179" customFormat="1" ht="12.75" hidden="1" customHeight="1" x14ac:dyDescent="0.2">
      <c r="B331" s="138"/>
      <c r="C331" s="140"/>
      <c r="D331" s="140"/>
      <c r="E331" s="140"/>
      <c r="F331" s="140"/>
      <c r="G331" s="140"/>
      <c r="H331" s="140"/>
      <c r="I331" s="140"/>
      <c r="J331" s="140"/>
      <c r="K331" s="140"/>
      <c r="L331" s="162"/>
      <c r="M331" s="162"/>
      <c r="N331" s="162"/>
      <c r="O331" s="162"/>
      <c r="P331" s="165"/>
      <c r="Q331" s="162"/>
      <c r="R331" s="162"/>
      <c r="S331" s="162"/>
      <c r="T331" s="162"/>
      <c r="U331" s="162"/>
      <c r="V331" s="162"/>
      <c r="W331" s="162"/>
      <c r="X331" s="140"/>
    </row>
    <row r="332" spans="2:24" s="179" customFormat="1" ht="12.75" hidden="1" customHeight="1" x14ac:dyDescent="0.2">
      <c r="B332" s="138"/>
      <c r="C332" s="140"/>
      <c r="D332" s="140"/>
      <c r="E332" s="140"/>
      <c r="F332" s="140"/>
      <c r="G332" s="140"/>
      <c r="H332" s="140"/>
      <c r="I332" s="140"/>
      <c r="J332" s="140"/>
      <c r="K332" s="140"/>
      <c r="L332" s="162"/>
      <c r="M332" s="162"/>
      <c r="N332" s="162"/>
      <c r="O332" s="162"/>
      <c r="P332" s="165"/>
      <c r="Q332" s="162"/>
      <c r="R332" s="162"/>
      <c r="S332" s="162"/>
      <c r="T332" s="162"/>
      <c r="U332" s="162"/>
      <c r="V332" s="162"/>
      <c r="W332" s="162"/>
      <c r="X332" s="140"/>
    </row>
    <row r="333" spans="2:24" s="179" customFormat="1" ht="12.75" hidden="1" customHeight="1" x14ac:dyDescent="0.2">
      <c r="B333" s="138"/>
      <c r="C333" s="140"/>
      <c r="D333" s="140"/>
      <c r="E333" s="140"/>
      <c r="F333" s="140"/>
      <c r="G333" s="140"/>
      <c r="H333" s="140"/>
      <c r="I333" s="140"/>
      <c r="J333" s="140"/>
      <c r="K333" s="140"/>
      <c r="L333" s="162"/>
      <c r="M333" s="162"/>
      <c r="N333" s="162"/>
      <c r="O333" s="162"/>
      <c r="P333" s="165"/>
      <c r="Q333" s="162"/>
      <c r="R333" s="162"/>
      <c r="S333" s="162"/>
      <c r="T333" s="162"/>
      <c r="U333" s="162"/>
      <c r="V333" s="162"/>
      <c r="W333" s="162"/>
      <c r="X333" s="140"/>
    </row>
    <row r="334" spans="2:24" s="179" customFormat="1" ht="12.75" hidden="1" customHeight="1" x14ac:dyDescent="0.2">
      <c r="B334" s="138"/>
      <c r="C334" s="140"/>
      <c r="D334" s="140"/>
      <c r="E334" s="140"/>
      <c r="F334" s="140"/>
      <c r="G334" s="140"/>
      <c r="H334" s="140"/>
      <c r="I334" s="140"/>
      <c r="J334" s="140"/>
      <c r="K334" s="140"/>
      <c r="L334" s="162"/>
      <c r="M334" s="162"/>
      <c r="N334" s="162"/>
      <c r="O334" s="162"/>
      <c r="P334" s="165"/>
      <c r="Q334" s="162"/>
      <c r="R334" s="162"/>
      <c r="S334" s="162"/>
      <c r="T334" s="162"/>
      <c r="U334" s="162"/>
      <c r="V334" s="162"/>
      <c r="W334" s="162"/>
      <c r="X334" s="140"/>
    </row>
    <row r="335" spans="2:24" s="179" customFormat="1" ht="12.75" hidden="1" customHeight="1" x14ac:dyDescent="0.2">
      <c r="B335" s="138"/>
      <c r="C335" s="140"/>
      <c r="D335" s="140"/>
      <c r="E335" s="140"/>
      <c r="F335" s="140"/>
      <c r="G335" s="140"/>
      <c r="H335" s="140"/>
      <c r="I335" s="140"/>
      <c r="J335" s="140"/>
      <c r="K335" s="140"/>
      <c r="L335" s="162"/>
      <c r="M335" s="162"/>
      <c r="N335" s="162"/>
      <c r="O335" s="162"/>
      <c r="P335" s="165"/>
      <c r="Q335" s="162"/>
      <c r="R335" s="162"/>
      <c r="S335" s="162"/>
      <c r="T335" s="162"/>
      <c r="U335" s="162"/>
      <c r="V335" s="162"/>
      <c r="W335" s="162"/>
      <c r="X335" s="140"/>
    </row>
    <row r="336" spans="2:24" s="179" customFormat="1" ht="12.75" hidden="1" customHeight="1" x14ac:dyDescent="0.2">
      <c r="B336" s="138"/>
      <c r="C336" s="140"/>
      <c r="D336" s="140"/>
      <c r="E336" s="140"/>
      <c r="F336" s="140"/>
      <c r="G336" s="140"/>
      <c r="H336" s="140"/>
      <c r="I336" s="140"/>
      <c r="J336" s="140"/>
      <c r="K336" s="140"/>
      <c r="L336" s="162"/>
      <c r="M336" s="162"/>
      <c r="N336" s="162"/>
      <c r="O336" s="162"/>
      <c r="P336" s="165"/>
      <c r="Q336" s="162"/>
      <c r="R336" s="162"/>
      <c r="S336" s="162"/>
      <c r="T336" s="162"/>
      <c r="U336" s="162"/>
      <c r="V336" s="162"/>
      <c r="W336" s="162"/>
      <c r="X336" s="140"/>
    </row>
    <row r="337" spans="2:24" s="179" customFormat="1" ht="12.75" hidden="1" customHeight="1" x14ac:dyDescent="0.2">
      <c r="B337" s="138"/>
      <c r="C337" s="140"/>
      <c r="D337" s="140"/>
      <c r="E337" s="140"/>
      <c r="F337" s="140"/>
      <c r="G337" s="140"/>
      <c r="H337" s="140"/>
      <c r="I337" s="140"/>
      <c r="J337" s="140"/>
      <c r="K337" s="140"/>
      <c r="L337" s="162"/>
      <c r="M337" s="162"/>
      <c r="N337" s="162"/>
      <c r="O337" s="162"/>
      <c r="P337" s="165"/>
      <c r="Q337" s="162"/>
      <c r="R337" s="162"/>
      <c r="S337" s="162"/>
      <c r="T337" s="162"/>
      <c r="U337" s="162"/>
      <c r="V337" s="162"/>
      <c r="W337" s="162"/>
      <c r="X337" s="140"/>
    </row>
    <row r="338" spans="2:24" s="179" customFormat="1" ht="12.75" hidden="1" customHeight="1" x14ac:dyDescent="0.2">
      <c r="B338" s="138"/>
      <c r="C338" s="140"/>
      <c r="D338" s="140"/>
      <c r="E338" s="140"/>
      <c r="F338" s="140"/>
      <c r="G338" s="140"/>
      <c r="H338" s="140"/>
      <c r="I338" s="140"/>
      <c r="J338" s="140"/>
      <c r="K338" s="140"/>
      <c r="L338" s="162"/>
      <c r="M338" s="162"/>
      <c r="N338" s="162"/>
      <c r="O338" s="162"/>
      <c r="P338" s="165"/>
      <c r="Q338" s="162"/>
      <c r="R338" s="162"/>
      <c r="S338" s="162"/>
      <c r="T338" s="162"/>
      <c r="U338" s="162"/>
      <c r="V338" s="162"/>
      <c r="W338" s="162"/>
      <c r="X338" s="140"/>
    </row>
    <row r="339" spans="2:24" s="179" customFormat="1" ht="12.75" hidden="1" customHeight="1" x14ac:dyDescent="0.2">
      <c r="B339" s="138"/>
      <c r="C339" s="140"/>
      <c r="D339" s="140"/>
      <c r="E339" s="140"/>
      <c r="F339" s="140"/>
      <c r="G339" s="140"/>
      <c r="H339" s="140"/>
      <c r="I339" s="140"/>
      <c r="J339" s="140"/>
      <c r="K339" s="140"/>
      <c r="L339" s="162"/>
      <c r="M339" s="162"/>
      <c r="N339" s="162"/>
      <c r="O339" s="162"/>
      <c r="P339" s="165"/>
      <c r="Q339" s="162"/>
      <c r="R339" s="162"/>
      <c r="S339" s="162"/>
      <c r="T339" s="162"/>
      <c r="U339" s="162"/>
      <c r="V339" s="162"/>
      <c r="W339" s="162"/>
      <c r="X339" s="140"/>
    </row>
    <row r="340" spans="2:24" s="179" customFormat="1" ht="12.75" hidden="1" customHeight="1" x14ac:dyDescent="0.2">
      <c r="B340" s="138"/>
      <c r="C340" s="140"/>
      <c r="D340" s="140"/>
      <c r="E340" s="140"/>
      <c r="F340" s="140"/>
      <c r="G340" s="140"/>
      <c r="H340" s="140"/>
      <c r="I340" s="140"/>
      <c r="J340" s="140"/>
      <c r="K340" s="140"/>
      <c r="L340" s="162"/>
      <c r="M340" s="162"/>
      <c r="N340" s="162"/>
      <c r="O340" s="162"/>
      <c r="P340" s="165"/>
      <c r="Q340" s="162"/>
      <c r="R340" s="162"/>
      <c r="S340" s="162"/>
      <c r="T340" s="162"/>
      <c r="U340" s="162"/>
      <c r="V340" s="162"/>
      <c r="W340" s="162"/>
      <c r="X340" s="140"/>
    </row>
    <row r="341" spans="2:24" s="179" customFormat="1" ht="12.75" hidden="1" customHeight="1" x14ac:dyDescent="0.2">
      <c r="B341" s="138"/>
      <c r="C341" s="140"/>
      <c r="D341" s="140"/>
      <c r="E341" s="140"/>
      <c r="F341" s="140"/>
      <c r="G341" s="140"/>
      <c r="H341" s="140"/>
      <c r="I341" s="140"/>
      <c r="J341" s="140"/>
      <c r="K341" s="140"/>
      <c r="L341" s="162"/>
      <c r="M341" s="162"/>
      <c r="N341" s="162"/>
      <c r="O341" s="162"/>
      <c r="P341" s="165"/>
      <c r="Q341" s="162"/>
      <c r="R341" s="162"/>
      <c r="S341" s="162"/>
      <c r="T341" s="162"/>
      <c r="U341" s="162"/>
      <c r="V341" s="162"/>
      <c r="W341" s="162"/>
      <c r="X341" s="140"/>
    </row>
    <row r="342" spans="2:24" s="179" customFormat="1" ht="12.75" hidden="1" customHeight="1" x14ac:dyDescent="0.2">
      <c r="B342" s="138"/>
      <c r="C342" s="140"/>
      <c r="D342" s="140"/>
      <c r="E342" s="140"/>
      <c r="F342" s="140"/>
      <c r="G342" s="140"/>
      <c r="H342" s="140"/>
      <c r="I342" s="140"/>
      <c r="J342" s="140"/>
      <c r="K342" s="140"/>
      <c r="L342" s="162"/>
      <c r="M342" s="162"/>
      <c r="N342" s="162"/>
      <c r="O342" s="162"/>
      <c r="P342" s="165"/>
      <c r="Q342" s="162"/>
      <c r="R342" s="162"/>
      <c r="S342" s="162"/>
      <c r="T342" s="162"/>
      <c r="U342" s="162"/>
      <c r="V342" s="162"/>
      <c r="W342" s="162"/>
      <c r="X342" s="140"/>
    </row>
    <row r="343" spans="2:24" s="179" customFormat="1" ht="12.75" hidden="1" customHeight="1" x14ac:dyDescent="0.2">
      <c r="B343" s="138"/>
      <c r="C343" s="140"/>
      <c r="D343" s="140"/>
      <c r="E343" s="140"/>
      <c r="F343" s="140"/>
      <c r="G343" s="140"/>
      <c r="H343" s="140"/>
      <c r="I343" s="140"/>
      <c r="J343" s="140"/>
      <c r="K343" s="140"/>
      <c r="L343" s="162"/>
      <c r="M343" s="162"/>
      <c r="N343" s="162"/>
      <c r="O343" s="162"/>
      <c r="P343" s="165"/>
      <c r="Q343" s="162"/>
      <c r="R343" s="162"/>
      <c r="S343" s="162"/>
      <c r="T343" s="162"/>
      <c r="U343" s="162"/>
      <c r="V343" s="162"/>
      <c r="W343" s="162"/>
      <c r="X343" s="140"/>
    </row>
    <row r="344" spans="2:24" s="179" customFormat="1" ht="12.75" hidden="1" customHeight="1" x14ac:dyDescent="0.2">
      <c r="B344" s="138"/>
      <c r="C344" s="140"/>
      <c r="D344" s="140"/>
      <c r="E344" s="140"/>
      <c r="F344" s="140"/>
      <c r="G344" s="140"/>
      <c r="H344" s="140"/>
      <c r="I344" s="140"/>
      <c r="J344" s="140"/>
      <c r="K344" s="140"/>
      <c r="L344" s="162"/>
      <c r="M344" s="162"/>
      <c r="N344" s="162"/>
      <c r="O344" s="162"/>
      <c r="P344" s="165"/>
      <c r="Q344" s="162"/>
      <c r="R344" s="162"/>
      <c r="S344" s="162"/>
      <c r="T344" s="162"/>
      <c r="U344" s="162"/>
      <c r="V344" s="162"/>
      <c r="W344" s="162"/>
      <c r="X344" s="140"/>
    </row>
    <row r="345" spans="2:24" s="179" customFormat="1" ht="12.75" hidden="1" customHeight="1" x14ac:dyDescent="0.2">
      <c r="B345" s="138"/>
      <c r="C345" s="140"/>
      <c r="D345" s="140"/>
      <c r="E345" s="140"/>
      <c r="F345" s="140"/>
      <c r="G345" s="140"/>
      <c r="H345" s="140"/>
      <c r="I345" s="140"/>
      <c r="J345" s="140"/>
      <c r="K345" s="140"/>
      <c r="L345" s="162"/>
      <c r="M345" s="162"/>
      <c r="N345" s="162"/>
      <c r="O345" s="162"/>
      <c r="P345" s="165"/>
      <c r="Q345" s="162"/>
      <c r="R345" s="162"/>
      <c r="S345" s="162"/>
      <c r="T345" s="162"/>
      <c r="U345" s="162"/>
      <c r="V345" s="162"/>
      <c r="W345" s="162"/>
      <c r="X345" s="140"/>
    </row>
    <row r="346" spans="2:24" s="179" customFormat="1" ht="12.75" hidden="1" customHeight="1" x14ac:dyDescent="0.2">
      <c r="B346" s="138"/>
      <c r="C346" s="140"/>
      <c r="D346" s="140"/>
      <c r="E346" s="140"/>
      <c r="F346" s="140"/>
      <c r="G346" s="140"/>
      <c r="H346" s="140"/>
      <c r="I346" s="140"/>
      <c r="J346" s="140"/>
      <c r="K346" s="140"/>
      <c r="L346" s="162"/>
      <c r="M346" s="162"/>
      <c r="N346" s="162"/>
      <c r="O346" s="162"/>
      <c r="P346" s="165"/>
      <c r="Q346" s="162"/>
      <c r="R346" s="162"/>
      <c r="S346" s="162"/>
      <c r="T346" s="162"/>
      <c r="U346" s="162"/>
      <c r="V346" s="162"/>
      <c r="W346" s="162"/>
      <c r="X346" s="140"/>
    </row>
    <row r="347" spans="2:24" s="179" customFormat="1" ht="12.75" hidden="1" customHeight="1" x14ac:dyDescent="0.2">
      <c r="B347" s="138"/>
      <c r="C347" s="140"/>
      <c r="D347" s="140"/>
      <c r="E347" s="140"/>
      <c r="F347" s="140"/>
      <c r="G347" s="140"/>
      <c r="H347" s="140"/>
      <c r="I347" s="140"/>
      <c r="J347" s="140"/>
      <c r="K347" s="140"/>
      <c r="L347" s="162"/>
      <c r="M347" s="162"/>
      <c r="N347" s="162"/>
      <c r="O347" s="162"/>
      <c r="P347" s="165"/>
      <c r="Q347" s="162"/>
      <c r="R347" s="162"/>
      <c r="S347" s="162"/>
      <c r="T347" s="162"/>
      <c r="U347" s="162"/>
      <c r="V347" s="162"/>
      <c r="W347" s="162"/>
      <c r="X347" s="140"/>
    </row>
    <row r="348" spans="2:24" s="179" customFormat="1" ht="12.75" hidden="1" customHeight="1" x14ac:dyDescent="0.2">
      <c r="B348" s="138"/>
      <c r="C348" s="140"/>
      <c r="D348" s="140"/>
      <c r="E348" s="140"/>
      <c r="F348" s="140"/>
      <c r="G348" s="140"/>
      <c r="H348" s="140"/>
      <c r="I348" s="140"/>
      <c r="J348" s="140"/>
      <c r="K348" s="140"/>
      <c r="L348" s="162"/>
      <c r="M348" s="162"/>
      <c r="N348" s="162"/>
      <c r="O348" s="162"/>
      <c r="P348" s="165"/>
      <c r="Q348" s="162"/>
      <c r="R348" s="162"/>
      <c r="S348" s="162"/>
      <c r="T348" s="162"/>
      <c r="U348" s="162"/>
      <c r="V348" s="162"/>
      <c r="W348" s="162"/>
      <c r="X348" s="140"/>
    </row>
    <row r="349" spans="2:24" s="179" customFormat="1" ht="12.75" hidden="1" customHeight="1" x14ac:dyDescent="0.2">
      <c r="B349" s="138"/>
      <c r="C349" s="140"/>
      <c r="D349" s="140"/>
      <c r="E349" s="140"/>
      <c r="F349" s="140"/>
      <c r="G349" s="140"/>
      <c r="H349" s="140"/>
      <c r="I349" s="140"/>
      <c r="J349" s="140"/>
      <c r="K349" s="140"/>
      <c r="L349" s="162"/>
      <c r="M349" s="162"/>
      <c r="N349" s="162"/>
      <c r="O349" s="162"/>
      <c r="P349" s="165"/>
      <c r="Q349" s="162"/>
      <c r="R349" s="162"/>
      <c r="S349" s="162"/>
      <c r="T349" s="162"/>
      <c r="U349" s="162"/>
      <c r="V349" s="162"/>
      <c r="W349" s="162"/>
      <c r="X349" s="140"/>
    </row>
    <row r="350" spans="2:24" s="179" customFormat="1" ht="12.75" hidden="1" customHeight="1" x14ac:dyDescent="0.2">
      <c r="B350" s="138"/>
      <c r="C350" s="140"/>
      <c r="D350" s="140"/>
      <c r="E350" s="140"/>
      <c r="F350" s="140"/>
      <c r="G350" s="140"/>
      <c r="H350" s="140"/>
      <c r="I350" s="140"/>
      <c r="J350" s="140"/>
      <c r="K350" s="140"/>
      <c r="L350" s="162"/>
      <c r="M350" s="162"/>
      <c r="N350" s="162"/>
      <c r="O350" s="162"/>
      <c r="P350" s="165"/>
      <c r="Q350" s="162"/>
      <c r="R350" s="162"/>
      <c r="S350" s="162"/>
      <c r="T350" s="162"/>
      <c r="U350" s="162"/>
      <c r="V350" s="162"/>
      <c r="W350" s="162"/>
      <c r="X350" s="140"/>
    </row>
    <row r="351" spans="2:24" s="179" customFormat="1" ht="12.75" hidden="1" customHeight="1" x14ac:dyDescent="0.2">
      <c r="B351" s="138"/>
      <c r="C351" s="140"/>
      <c r="D351" s="140"/>
      <c r="E351" s="140"/>
      <c r="F351" s="140"/>
      <c r="G351" s="140"/>
      <c r="H351" s="140"/>
      <c r="I351" s="140"/>
      <c r="J351" s="140"/>
      <c r="K351" s="140"/>
      <c r="L351" s="162"/>
      <c r="M351" s="162"/>
      <c r="N351" s="162"/>
      <c r="O351" s="162"/>
      <c r="P351" s="165"/>
      <c r="Q351" s="162"/>
      <c r="R351" s="162"/>
      <c r="S351" s="162"/>
      <c r="T351" s="162"/>
      <c r="U351" s="162"/>
      <c r="V351" s="162"/>
      <c r="W351" s="162"/>
      <c r="X351" s="140"/>
    </row>
    <row r="352" spans="2:24" s="179" customFormat="1" ht="12.75" hidden="1" customHeight="1" x14ac:dyDescent="0.2">
      <c r="B352" s="138"/>
      <c r="C352" s="140"/>
      <c r="D352" s="140"/>
      <c r="E352" s="140"/>
      <c r="F352" s="140"/>
      <c r="G352" s="140"/>
      <c r="H352" s="140"/>
      <c r="I352" s="140"/>
      <c r="J352" s="140"/>
      <c r="K352" s="140"/>
      <c r="L352" s="162"/>
      <c r="M352" s="162"/>
      <c r="N352" s="162"/>
      <c r="O352" s="162"/>
      <c r="P352" s="165"/>
      <c r="Q352" s="162"/>
      <c r="R352" s="162"/>
      <c r="S352" s="162"/>
      <c r="T352" s="162"/>
      <c r="U352" s="162"/>
      <c r="V352" s="162"/>
      <c r="W352" s="162"/>
      <c r="X352" s="140"/>
    </row>
    <row r="353" spans="2:24" s="179" customFormat="1" ht="12.75" hidden="1" customHeight="1" x14ac:dyDescent="0.2">
      <c r="B353" s="138"/>
      <c r="C353" s="140"/>
      <c r="D353" s="140"/>
      <c r="E353" s="140"/>
      <c r="F353" s="140"/>
      <c r="G353" s="140"/>
      <c r="H353" s="140"/>
      <c r="I353" s="140"/>
      <c r="J353" s="140"/>
      <c r="K353" s="140"/>
      <c r="L353" s="162"/>
      <c r="M353" s="162"/>
      <c r="N353" s="162"/>
      <c r="O353" s="162"/>
      <c r="P353" s="165"/>
      <c r="Q353" s="162"/>
      <c r="R353" s="162"/>
      <c r="S353" s="162"/>
      <c r="T353" s="162"/>
      <c r="U353" s="162"/>
      <c r="V353" s="162"/>
      <c r="W353" s="162"/>
      <c r="X353" s="140"/>
    </row>
    <row r="354" spans="2:24" s="179" customFormat="1" ht="12.75" hidden="1" customHeight="1" x14ac:dyDescent="0.2">
      <c r="B354" s="138"/>
      <c r="C354" s="140"/>
      <c r="D354" s="140"/>
      <c r="E354" s="140"/>
      <c r="F354" s="140"/>
      <c r="G354" s="140"/>
      <c r="H354" s="140"/>
      <c r="I354" s="140"/>
      <c r="J354" s="140"/>
      <c r="K354" s="140"/>
      <c r="L354" s="162"/>
      <c r="M354" s="162"/>
      <c r="N354" s="162"/>
      <c r="O354" s="162"/>
      <c r="P354" s="165"/>
      <c r="Q354" s="162"/>
      <c r="R354" s="162"/>
      <c r="S354" s="162"/>
      <c r="T354" s="162"/>
      <c r="U354" s="162"/>
      <c r="V354" s="162"/>
      <c r="W354" s="162"/>
      <c r="X354" s="140"/>
    </row>
    <row r="355" spans="2:24" s="179" customFormat="1" ht="12.75" hidden="1" customHeight="1" x14ac:dyDescent="0.2">
      <c r="B355" s="138"/>
      <c r="C355" s="140"/>
      <c r="D355" s="140"/>
      <c r="E355" s="140"/>
      <c r="F355" s="140"/>
      <c r="G355" s="140"/>
      <c r="H355" s="140"/>
      <c r="I355" s="140"/>
      <c r="J355" s="140"/>
      <c r="K355" s="140"/>
      <c r="L355" s="162"/>
      <c r="M355" s="162"/>
      <c r="N355" s="162"/>
      <c r="O355" s="162"/>
      <c r="P355" s="165"/>
      <c r="Q355" s="162"/>
      <c r="R355" s="162"/>
      <c r="S355" s="162"/>
      <c r="T355" s="162"/>
      <c r="U355" s="162"/>
      <c r="V355" s="162"/>
      <c r="W355" s="162"/>
      <c r="X355" s="140"/>
    </row>
    <row r="356" spans="2:24" s="179" customFormat="1" ht="12.75" hidden="1" customHeight="1" x14ac:dyDescent="0.2">
      <c r="B356" s="138"/>
      <c r="C356" s="140"/>
      <c r="D356" s="140"/>
      <c r="E356" s="140"/>
      <c r="F356" s="140"/>
      <c r="G356" s="140"/>
      <c r="H356" s="140"/>
      <c r="I356" s="140"/>
      <c r="J356" s="140"/>
      <c r="K356" s="140"/>
      <c r="L356" s="162"/>
      <c r="M356" s="162"/>
      <c r="N356" s="162"/>
      <c r="O356" s="162"/>
      <c r="P356" s="165"/>
      <c r="Q356" s="162"/>
      <c r="R356" s="162"/>
      <c r="S356" s="162"/>
      <c r="T356" s="162"/>
      <c r="U356" s="162"/>
      <c r="V356" s="162"/>
      <c r="W356" s="162"/>
      <c r="X356" s="140"/>
    </row>
    <row r="357" spans="2:24" s="179" customFormat="1" ht="12.75" hidden="1" customHeight="1" x14ac:dyDescent="0.2">
      <c r="B357" s="138"/>
      <c r="C357" s="140"/>
      <c r="D357" s="140"/>
      <c r="E357" s="140"/>
      <c r="F357" s="140"/>
      <c r="G357" s="140"/>
      <c r="H357" s="140"/>
      <c r="I357" s="140"/>
      <c r="J357" s="140"/>
      <c r="K357" s="140"/>
      <c r="L357" s="162"/>
      <c r="M357" s="162"/>
      <c r="N357" s="162"/>
      <c r="O357" s="162"/>
      <c r="P357" s="165"/>
      <c r="Q357" s="162"/>
      <c r="R357" s="162"/>
      <c r="S357" s="162"/>
      <c r="T357" s="162"/>
      <c r="U357" s="162"/>
      <c r="V357" s="162"/>
      <c r="W357" s="162"/>
      <c r="X357" s="140"/>
    </row>
    <row r="358" spans="2:24" s="179" customFormat="1" ht="12.75" hidden="1" customHeight="1" x14ac:dyDescent="0.2">
      <c r="B358" s="138"/>
      <c r="C358" s="140"/>
      <c r="D358" s="140"/>
      <c r="E358" s="140"/>
      <c r="F358" s="140"/>
      <c r="G358" s="140"/>
      <c r="H358" s="140"/>
      <c r="I358" s="140"/>
      <c r="J358" s="140"/>
      <c r="K358" s="140"/>
      <c r="L358" s="162"/>
      <c r="M358" s="162"/>
      <c r="N358" s="162"/>
      <c r="O358" s="162"/>
      <c r="P358" s="165"/>
      <c r="Q358" s="162"/>
      <c r="R358" s="162"/>
      <c r="S358" s="162"/>
      <c r="T358" s="162"/>
      <c r="U358" s="162"/>
      <c r="V358" s="162"/>
      <c r="W358" s="162"/>
      <c r="X358" s="140"/>
    </row>
    <row r="359" spans="2:24" s="179" customFormat="1" ht="12.75" hidden="1" customHeight="1" x14ac:dyDescent="0.2">
      <c r="B359" s="138"/>
      <c r="C359" s="140"/>
      <c r="D359" s="140"/>
      <c r="E359" s="140"/>
      <c r="F359" s="140"/>
      <c r="G359" s="140"/>
      <c r="H359" s="140"/>
      <c r="I359" s="140"/>
      <c r="J359" s="140"/>
      <c r="K359" s="140"/>
      <c r="L359" s="162"/>
      <c r="M359" s="162"/>
      <c r="N359" s="162"/>
      <c r="O359" s="162"/>
      <c r="P359" s="165"/>
      <c r="Q359" s="162"/>
      <c r="R359" s="162"/>
      <c r="S359" s="162"/>
      <c r="T359" s="162"/>
      <c r="U359" s="162"/>
      <c r="V359" s="162"/>
      <c r="W359" s="162"/>
      <c r="X359" s="140"/>
    </row>
    <row r="360" spans="2:24" s="179" customFormat="1" ht="12.75" hidden="1" customHeight="1" x14ac:dyDescent="0.2">
      <c r="B360" s="138"/>
      <c r="C360" s="140"/>
      <c r="D360" s="140"/>
      <c r="E360" s="140"/>
      <c r="F360" s="140"/>
      <c r="G360" s="140"/>
      <c r="H360" s="140"/>
      <c r="I360" s="140"/>
      <c r="J360" s="140"/>
      <c r="K360" s="140"/>
      <c r="L360" s="162"/>
      <c r="M360" s="162"/>
      <c r="N360" s="162"/>
      <c r="O360" s="162"/>
      <c r="P360" s="165"/>
      <c r="Q360" s="162"/>
      <c r="R360" s="162"/>
      <c r="S360" s="162"/>
      <c r="T360" s="162"/>
      <c r="U360" s="162"/>
      <c r="V360" s="162"/>
      <c r="W360" s="162"/>
      <c r="X360" s="140"/>
    </row>
    <row r="361" spans="2:24" s="179" customFormat="1" ht="12.75" hidden="1" customHeight="1" x14ac:dyDescent="0.2">
      <c r="B361" s="138"/>
      <c r="C361" s="140"/>
      <c r="D361" s="140"/>
      <c r="E361" s="140"/>
      <c r="F361" s="140"/>
      <c r="G361" s="140"/>
      <c r="H361" s="140"/>
      <c r="I361" s="140"/>
      <c r="J361" s="140"/>
      <c r="K361" s="140"/>
      <c r="L361" s="162"/>
      <c r="M361" s="162"/>
      <c r="N361" s="162"/>
      <c r="O361" s="162"/>
      <c r="P361" s="165"/>
      <c r="Q361" s="162"/>
      <c r="R361" s="162"/>
      <c r="S361" s="162"/>
      <c r="T361" s="162"/>
      <c r="U361" s="162"/>
      <c r="V361" s="162"/>
      <c r="W361" s="162"/>
      <c r="X361" s="140"/>
    </row>
    <row r="362" spans="2:24" s="179" customFormat="1" ht="12.75" hidden="1" customHeight="1" x14ac:dyDescent="0.2">
      <c r="B362" s="138"/>
      <c r="C362" s="140"/>
      <c r="D362" s="140"/>
      <c r="E362" s="140"/>
      <c r="F362" s="140"/>
      <c r="G362" s="140"/>
      <c r="H362" s="140"/>
      <c r="I362" s="140"/>
      <c r="J362" s="140"/>
      <c r="K362" s="140"/>
      <c r="L362" s="162"/>
      <c r="M362" s="162"/>
      <c r="N362" s="162"/>
      <c r="O362" s="162"/>
      <c r="P362" s="165"/>
      <c r="Q362" s="162"/>
      <c r="R362" s="162"/>
      <c r="S362" s="162"/>
      <c r="T362" s="162"/>
      <c r="U362" s="162"/>
      <c r="V362" s="162"/>
      <c r="W362" s="162"/>
      <c r="X362" s="140"/>
    </row>
    <row r="363" spans="2:24" s="179" customFormat="1" ht="12.75" hidden="1" customHeight="1" x14ac:dyDescent="0.2">
      <c r="B363" s="138"/>
      <c r="C363" s="140"/>
      <c r="D363" s="140"/>
      <c r="E363" s="140"/>
      <c r="F363" s="140"/>
      <c r="G363" s="140"/>
      <c r="H363" s="140"/>
      <c r="I363" s="140"/>
      <c r="J363" s="140"/>
      <c r="K363" s="140"/>
      <c r="L363" s="162"/>
      <c r="M363" s="162"/>
      <c r="N363" s="162"/>
      <c r="O363" s="162"/>
      <c r="P363" s="165"/>
      <c r="Q363" s="162"/>
      <c r="R363" s="162"/>
      <c r="S363" s="162"/>
      <c r="T363" s="162"/>
      <c r="U363" s="162"/>
      <c r="V363" s="162"/>
      <c r="W363" s="162"/>
      <c r="X363" s="140"/>
    </row>
    <row r="364" spans="2:24" s="179" customFormat="1" ht="12.75" hidden="1" customHeight="1" x14ac:dyDescent="0.2">
      <c r="B364" s="138"/>
      <c r="C364" s="140"/>
      <c r="D364" s="140"/>
      <c r="E364" s="140"/>
      <c r="F364" s="140"/>
      <c r="G364" s="140"/>
      <c r="H364" s="140"/>
      <c r="I364" s="140"/>
      <c r="J364" s="140"/>
      <c r="K364" s="140"/>
      <c r="L364" s="162"/>
      <c r="M364" s="162"/>
      <c r="N364" s="162"/>
      <c r="O364" s="162"/>
      <c r="P364" s="165"/>
      <c r="Q364" s="162"/>
      <c r="R364" s="162"/>
      <c r="S364" s="162"/>
      <c r="T364" s="162"/>
      <c r="U364" s="162"/>
      <c r="V364" s="162"/>
      <c r="W364" s="162"/>
      <c r="X364" s="140"/>
    </row>
    <row r="365" spans="2:24" s="179" customFormat="1" ht="12.75" hidden="1" customHeight="1" x14ac:dyDescent="0.2">
      <c r="B365" s="138"/>
      <c r="C365" s="140"/>
      <c r="D365" s="140"/>
      <c r="E365" s="140"/>
      <c r="F365" s="140"/>
      <c r="G365" s="140"/>
      <c r="H365" s="140"/>
      <c r="I365" s="140"/>
      <c r="J365" s="140"/>
      <c r="K365" s="140"/>
      <c r="L365" s="162"/>
      <c r="M365" s="162"/>
      <c r="N365" s="162"/>
      <c r="O365" s="162"/>
      <c r="P365" s="165"/>
      <c r="Q365" s="162"/>
      <c r="R365" s="162"/>
      <c r="S365" s="162"/>
      <c r="T365" s="162"/>
      <c r="U365" s="162"/>
      <c r="V365" s="162"/>
      <c r="W365" s="162"/>
      <c r="X365" s="140"/>
    </row>
    <row r="366" spans="2:24" s="179" customFormat="1" ht="12.75" hidden="1" customHeight="1" x14ac:dyDescent="0.2">
      <c r="B366" s="138"/>
      <c r="C366" s="140"/>
      <c r="D366" s="140"/>
      <c r="E366" s="140"/>
      <c r="F366" s="140"/>
      <c r="G366" s="140"/>
      <c r="H366" s="140"/>
      <c r="I366" s="140"/>
      <c r="J366" s="140"/>
      <c r="K366" s="140"/>
      <c r="L366" s="162"/>
      <c r="M366" s="162"/>
      <c r="N366" s="162"/>
      <c r="O366" s="162"/>
      <c r="P366" s="165"/>
      <c r="Q366" s="162"/>
      <c r="R366" s="162"/>
      <c r="S366" s="162"/>
      <c r="T366" s="162"/>
      <c r="U366" s="162"/>
      <c r="V366" s="162"/>
      <c r="W366" s="162"/>
      <c r="X366" s="140"/>
    </row>
    <row r="367" spans="2:24" s="179" customFormat="1" ht="12.75" hidden="1" customHeight="1" x14ac:dyDescent="0.2">
      <c r="B367" s="138"/>
      <c r="C367" s="140"/>
      <c r="D367" s="140"/>
      <c r="E367" s="140"/>
      <c r="F367" s="140"/>
      <c r="G367" s="140"/>
      <c r="H367" s="140"/>
      <c r="I367" s="140"/>
      <c r="J367" s="140"/>
      <c r="K367" s="140"/>
      <c r="L367" s="162"/>
      <c r="M367" s="162"/>
      <c r="N367" s="162"/>
      <c r="O367" s="162"/>
      <c r="P367" s="165"/>
      <c r="Q367" s="162"/>
      <c r="R367" s="162"/>
      <c r="S367" s="162"/>
      <c r="T367" s="162"/>
      <c r="U367" s="162"/>
      <c r="V367" s="162"/>
      <c r="W367" s="162"/>
      <c r="X367" s="140"/>
    </row>
    <row r="368" spans="2:24" s="179" customFormat="1" ht="12.75" hidden="1" customHeight="1" x14ac:dyDescent="0.2">
      <c r="B368" s="138"/>
      <c r="C368" s="140"/>
      <c r="D368" s="140"/>
      <c r="E368" s="140"/>
      <c r="F368" s="140"/>
      <c r="G368" s="140"/>
      <c r="H368" s="140"/>
      <c r="I368" s="140"/>
      <c r="J368" s="140"/>
      <c r="K368" s="140"/>
      <c r="L368" s="162"/>
      <c r="M368" s="162"/>
      <c r="N368" s="162"/>
      <c r="O368" s="162"/>
      <c r="P368" s="165"/>
      <c r="Q368" s="162"/>
      <c r="R368" s="162"/>
      <c r="S368" s="162"/>
      <c r="T368" s="162"/>
      <c r="U368" s="162"/>
      <c r="V368" s="162"/>
      <c r="W368" s="162"/>
      <c r="X368" s="140"/>
    </row>
    <row r="369" spans="2:24" s="179" customFormat="1" ht="12.75" hidden="1" customHeight="1" x14ac:dyDescent="0.2">
      <c r="B369" s="138"/>
      <c r="C369" s="140"/>
      <c r="D369" s="140"/>
      <c r="E369" s="140"/>
      <c r="F369" s="140"/>
      <c r="G369" s="140"/>
      <c r="H369" s="140"/>
      <c r="I369" s="140"/>
      <c r="J369" s="140"/>
      <c r="K369" s="140"/>
      <c r="L369" s="162"/>
      <c r="M369" s="162"/>
      <c r="N369" s="162"/>
      <c r="O369" s="162"/>
      <c r="P369" s="165"/>
      <c r="Q369" s="162"/>
      <c r="R369" s="162"/>
      <c r="S369" s="162"/>
      <c r="T369" s="162"/>
      <c r="U369" s="162"/>
      <c r="V369" s="162"/>
      <c r="W369" s="162"/>
      <c r="X369" s="140"/>
    </row>
    <row r="370" spans="2:24" s="179" customFormat="1" ht="12.75" hidden="1" customHeight="1" x14ac:dyDescent="0.2">
      <c r="B370" s="138"/>
      <c r="C370" s="140"/>
      <c r="D370" s="140"/>
      <c r="E370" s="140"/>
      <c r="F370" s="140"/>
      <c r="G370" s="140"/>
      <c r="H370" s="140"/>
      <c r="I370" s="140"/>
      <c r="J370" s="140"/>
      <c r="K370" s="140"/>
      <c r="L370" s="162"/>
      <c r="M370" s="162"/>
      <c r="N370" s="162"/>
      <c r="O370" s="162"/>
      <c r="P370" s="165"/>
      <c r="Q370" s="162"/>
      <c r="R370" s="162"/>
      <c r="S370" s="162"/>
      <c r="T370" s="162"/>
      <c r="U370" s="162"/>
      <c r="V370" s="162"/>
      <c r="W370" s="162"/>
      <c r="X370" s="140"/>
    </row>
    <row r="371" spans="2:24" s="179" customFormat="1" ht="12.75" hidden="1" customHeight="1" x14ac:dyDescent="0.2">
      <c r="B371" s="138"/>
      <c r="C371" s="140"/>
      <c r="D371" s="140"/>
      <c r="E371" s="140"/>
      <c r="F371" s="140"/>
      <c r="G371" s="140"/>
      <c r="H371" s="140"/>
      <c r="I371" s="140"/>
      <c r="J371" s="140"/>
      <c r="K371" s="140"/>
      <c r="L371" s="162"/>
      <c r="M371" s="162"/>
      <c r="N371" s="162"/>
      <c r="O371" s="162"/>
      <c r="P371" s="165"/>
      <c r="Q371" s="162"/>
      <c r="R371" s="162"/>
      <c r="S371" s="162"/>
      <c r="T371" s="162"/>
      <c r="U371" s="162"/>
      <c r="V371" s="162"/>
      <c r="W371" s="162"/>
      <c r="X371" s="140"/>
    </row>
    <row r="372" spans="2:24" s="179" customFormat="1" ht="12.75" hidden="1" customHeight="1" x14ac:dyDescent="0.2">
      <c r="B372" s="138"/>
      <c r="C372" s="140"/>
      <c r="D372" s="140"/>
      <c r="E372" s="140"/>
      <c r="F372" s="140"/>
      <c r="G372" s="140"/>
      <c r="H372" s="140"/>
      <c r="I372" s="140"/>
      <c r="J372" s="140"/>
      <c r="K372" s="140"/>
      <c r="L372" s="162"/>
      <c r="M372" s="162"/>
      <c r="N372" s="162"/>
      <c r="O372" s="162"/>
      <c r="P372" s="165"/>
      <c r="Q372" s="162"/>
      <c r="R372" s="162"/>
      <c r="S372" s="162"/>
      <c r="T372" s="162"/>
      <c r="U372" s="162"/>
      <c r="V372" s="162"/>
      <c r="W372" s="162"/>
      <c r="X372" s="140"/>
    </row>
    <row r="373" spans="2:24" s="179" customFormat="1" ht="12.75" hidden="1" customHeight="1" x14ac:dyDescent="0.2">
      <c r="B373" s="138"/>
      <c r="C373" s="140"/>
      <c r="D373" s="140"/>
      <c r="E373" s="140"/>
      <c r="F373" s="140"/>
      <c r="G373" s="140"/>
      <c r="H373" s="140"/>
      <c r="I373" s="140"/>
      <c r="J373" s="140"/>
      <c r="K373" s="140"/>
      <c r="L373" s="162"/>
      <c r="M373" s="162"/>
      <c r="N373" s="162"/>
      <c r="O373" s="162"/>
      <c r="P373" s="165"/>
      <c r="Q373" s="162"/>
      <c r="R373" s="162"/>
      <c r="S373" s="162"/>
      <c r="T373" s="162"/>
      <c r="U373" s="162"/>
      <c r="V373" s="162"/>
      <c r="W373" s="162"/>
      <c r="X373" s="140"/>
    </row>
    <row r="374" spans="2:24" s="179" customFormat="1" ht="12.75" hidden="1" customHeight="1" x14ac:dyDescent="0.2">
      <c r="B374" s="138"/>
      <c r="C374" s="140"/>
      <c r="D374" s="140"/>
      <c r="E374" s="140"/>
      <c r="F374" s="140"/>
      <c r="G374" s="140"/>
      <c r="H374" s="140"/>
      <c r="I374" s="140"/>
      <c r="J374" s="140"/>
      <c r="K374" s="140"/>
      <c r="L374" s="162"/>
      <c r="M374" s="162"/>
      <c r="N374" s="162"/>
      <c r="O374" s="162"/>
      <c r="P374" s="165"/>
      <c r="Q374" s="162"/>
      <c r="R374" s="162"/>
      <c r="S374" s="162"/>
      <c r="T374" s="162"/>
      <c r="U374" s="162"/>
      <c r="V374" s="162"/>
      <c r="W374" s="162"/>
      <c r="X374" s="140"/>
    </row>
    <row r="375" spans="2:24" s="179" customFormat="1" ht="12.75" hidden="1" customHeight="1" x14ac:dyDescent="0.2">
      <c r="B375" s="138"/>
      <c r="C375" s="140"/>
      <c r="D375" s="140"/>
      <c r="E375" s="140"/>
      <c r="F375" s="140"/>
      <c r="G375" s="140"/>
      <c r="H375" s="140"/>
      <c r="I375" s="140"/>
      <c r="J375" s="140"/>
      <c r="K375" s="140"/>
      <c r="L375" s="162"/>
      <c r="M375" s="162"/>
      <c r="N375" s="162"/>
      <c r="O375" s="162"/>
      <c r="P375" s="165"/>
      <c r="Q375" s="162"/>
      <c r="R375" s="162"/>
      <c r="S375" s="162"/>
      <c r="T375" s="162"/>
      <c r="U375" s="162"/>
      <c r="V375" s="162"/>
      <c r="W375" s="162"/>
      <c r="X375" s="140"/>
    </row>
    <row r="376" spans="2:24" s="179" customFormat="1" ht="12.75" hidden="1" customHeight="1" x14ac:dyDescent="0.2">
      <c r="B376" s="138"/>
      <c r="C376" s="140"/>
      <c r="D376" s="140"/>
      <c r="E376" s="140"/>
      <c r="F376" s="140"/>
      <c r="G376" s="140"/>
      <c r="H376" s="140"/>
      <c r="I376" s="140"/>
      <c r="J376" s="140"/>
      <c r="K376" s="140"/>
      <c r="L376" s="162"/>
      <c r="M376" s="162"/>
      <c r="N376" s="162"/>
      <c r="O376" s="162"/>
      <c r="P376" s="165"/>
      <c r="Q376" s="162"/>
      <c r="R376" s="162"/>
      <c r="S376" s="162"/>
      <c r="T376" s="162"/>
      <c r="U376" s="162"/>
      <c r="V376" s="162"/>
      <c r="W376" s="162"/>
      <c r="X376" s="140"/>
    </row>
    <row r="377" spans="2:24" s="179" customFormat="1" ht="12.75" hidden="1" customHeight="1" x14ac:dyDescent="0.2">
      <c r="B377" s="138"/>
      <c r="C377" s="140"/>
      <c r="D377" s="140"/>
      <c r="E377" s="140"/>
      <c r="F377" s="140"/>
      <c r="G377" s="140"/>
      <c r="H377" s="140"/>
      <c r="I377" s="140"/>
      <c r="J377" s="140"/>
      <c r="K377" s="140"/>
      <c r="L377" s="162"/>
      <c r="M377" s="162"/>
      <c r="N377" s="162"/>
      <c r="O377" s="162"/>
      <c r="P377" s="165"/>
      <c r="Q377" s="162"/>
      <c r="R377" s="162"/>
      <c r="S377" s="162"/>
      <c r="T377" s="162"/>
      <c r="U377" s="162"/>
      <c r="V377" s="162"/>
      <c r="W377" s="162"/>
      <c r="X377" s="140"/>
    </row>
    <row r="378" spans="2:24" s="179" customFormat="1" ht="12.75" hidden="1" customHeight="1" x14ac:dyDescent="0.2">
      <c r="B378" s="138"/>
      <c r="C378" s="140"/>
      <c r="D378" s="140"/>
      <c r="E378" s="140"/>
      <c r="F378" s="140"/>
      <c r="G378" s="140"/>
      <c r="H378" s="140"/>
      <c r="I378" s="140"/>
      <c r="J378" s="140"/>
      <c r="K378" s="140"/>
      <c r="L378" s="162"/>
      <c r="M378" s="162"/>
      <c r="N378" s="162"/>
      <c r="O378" s="162"/>
      <c r="P378" s="165"/>
      <c r="Q378" s="162"/>
      <c r="R378" s="162"/>
      <c r="S378" s="162"/>
      <c r="T378" s="162"/>
      <c r="U378" s="162"/>
      <c r="V378" s="162"/>
      <c r="W378" s="162"/>
      <c r="X378" s="140"/>
    </row>
    <row r="379" spans="2:24" s="179" customFormat="1" ht="12.75" hidden="1" customHeight="1" x14ac:dyDescent="0.2">
      <c r="B379" s="138"/>
      <c r="C379" s="140"/>
      <c r="D379" s="140"/>
      <c r="E379" s="140"/>
      <c r="F379" s="140"/>
      <c r="G379" s="140"/>
      <c r="H379" s="140"/>
      <c r="I379" s="140"/>
      <c r="J379" s="140"/>
      <c r="K379" s="140"/>
      <c r="L379" s="162"/>
      <c r="M379" s="162"/>
      <c r="N379" s="162"/>
      <c r="O379" s="162"/>
      <c r="P379" s="165"/>
      <c r="Q379" s="162"/>
      <c r="R379" s="162"/>
      <c r="S379" s="162"/>
      <c r="T379" s="162"/>
      <c r="U379" s="162"/>
      <c r="V379" s="162"/>
      <c r="W379" s="162"/>
      <c r="X379" s="140"/>
    </row>
    <row r="380" spans="2:24" s="179" customFormat="1" ht="12.75" hidden="1" customHeight="1" x14ac:dyDescent="0.2">
      <c r="B380" s="138"/>
      <c r="C380" s="140"/>
      <c r="D380" s="140"/>
      <c r="E380" s="140"/>
      <c r="F380" s="140"/>
      <c r="G380" s="140"/>
      <c r="H380" s="140"/>
      <c r="I380" s="140"/>
      <c r="J380" s="140"/>
      <c r="K380" s="140"/>
      <c r="L380" s="162"/>
      <c r="M380" s="162"/>
      <c r="N380" s="162"/>
      <c r="O380" s="162"/>
      <c r="P380" s="165"/>
      <c r="Q380" s="162"/>
      <c r="R380" s="162"/>
      <c r="S380" s="162"/>
      <c r="T380" s="162"/>
      <c r="U380" s="162"/>
      <c r="V380" s="162"/>
      <c r="W380" s="162"/>
      <c r="X380" s="140"/>
    </row>
    <row r="381" spans="2:24" s="179" customFormat="1" ht="12.75" hidden="1" customHeight="1" x14ac:dyDescent="0.2">
      <c r="B381" s="138"/>
      <c r="C381" s="140"/>
      <c r="D381" s="140"/>
      <c r="E381" s="140"/>
      <c r="F381" s="140"/>
      <c r="G381" s="140"/>
      <c r="H381" s="140"/>
      <c r="I381" s="140"/>
      <c r="J381" s="140"/>
      <c r="K381" s="140"/>
      <c r="L381" s="162"/>
      <c r="M381" s="162"/>
      <c r="N381" s="162"/>
      <c r="O381" s="162"/>
      <c r="P381" s="165"/>
      <c r="Q381" s="162"/>
      <c r="R381" s="162"/>
      <c r="S381" s="162"/>
      <c r="T381" s="162"/>
      <c r="U381" s="162"/>
      <c r="V381" s="162"/>
      <c r="W381" s="162"/>
      <c r="X381" s="140"/>
    </row>
    <row r="382" spans="2:24" s="179" customFormat="1" ht="12.75" hidden="1" customHeight="1" x14ac:dyDescent="0.2">
      <c r="B382" s="138"/>
      <c r="C382" s="140"/>
      <c r="D382" s="140"/>
      <c r="E382" s="140"/>
      <c r="F382" s="140"/>
      <c r="G382" s="140"/>
      <c r="H382" s="140"/>
      <c r="I382" s="140"/>
      <c r="J382" s="140"/>
      <c r="K382" s="140"/>
      <c r="L382" s="162"/>
      <c r="M382" s="162"/>
      <c r="N382" s="162"/>
      <c r="O382" s="162"/>
      <c r="P382" s="165"/>
      <c r="Q382" s="162"/>
      <c r="R382" s="162"/>
      <c r="S382" s="162"/>
      <c r="T382" s="162"/>
      <c r="U382" s="162"/>
      <c r="V382" s="162"/>
      <c r="W382" s="162"/>
      <c r="X382" s="140"/>
    </row>
    <row r="383" spans="2:24" s="179" customFormat="1" ht="12.75" hidden="1" customHeight="1" x14ac:dyDescent="0.2">
      <c r="B383" s="138"/>
      <c r="C383" s="140"/>
      <c r="D383" s="140"/>
      <c r="E383" s="140"/>
      <c r="F383" s="140"/>
      <c r="G383" s="140"/>
      <c r="H383" s="140"/>
      <c r="I383" s="140"/>
      <c r="J383" s="140"/>
      <c r="K383" s="140"/>
      <c r="L383" s="162"/>
      <c r="M383" s="162"/>
      <c r="N383" s="162"/>
      <c r="O383" s="162"/>
      <c r="P383" s="165"/>
      <c r="Q383" s="162"/>
      <c r="R383" s="162"/>
      <c r="S383" s="162"/>
      <c r="T383" s="162"/>
      <c r="U383" s="162"/>
      <c r="V383" s="162"/>
      <c r="W383" s="162"/>
      <c r="X383" s="140"/>
    </row>
    <row r="384" spans="2:24" s="179" customFormat="1" ht="12.75" hidden="1" customHeight="1" x14ac:dyDescent="0.2">
      <c r="B384" s="138"/>
      <c r="C384" s="140"/>
      <c r="D384" s="140"/>
      <c r="E384" s="140"/>
      <c r="F384" s="140"/>
      <c r="G384" s="140"/>
      <c r="H384" s="140"/>
      <c r="I384" s="140"/>
      <c r="J384" s="140"/>
      <c r="K384" s="140"/>
      <c r="L384" s="162"/>
      <c r="M384" s="162"/>
      <c r="N384" s="162"/>
      <c r="O384" s="162"/>
      <c r="P384" s="165"/>
      <c r="Q384" s="162"/>
      <c r="R384" s="162"/>
      <c r="S384" s="162"/>
      <c r="T384" s="162"/>
      <c r="U384" s="162"/>
      <c r="V384" s="162"/>
      <c r="W384" s="162"/>
      <c r="X384" s="140"/>
    </row>
    <row r="385" spans="2:24" s="179" customFormat="1" ht="12.75" hidden="1" customHeight="1" x14ac:dyDescent="0.2">
      <c r="B385" s="138"/>
      <c r="C385" s="140"/>
      <c r="D385" s="140"/>
      <c r="E385" s="140"/>
      <c r="F385" s="140"/>
      <c r="G385" s="140"/>
      <c r="H385" s="140"/>
      <c r="I385" s="140"/>
      <c r="J385" s="140"/>
      <c r="K385" s="140"/>
      <c r="L385" s="162"/>
      <c r="M385" s="162"/>
      <c r="N385" s="162"/>
      <c r="O385" s="162"/>
      <c r="P385" s="165"/>
      <c r="Q385" s="162"/>
      <c r="R385" s="162"/>
      <c r="S385" s="162"/>
      <c r="T385" s="162"/>
      <c r="U385" s="162"/>
      <c r="V385" s="162"/>
      <c r="W385" s="162"/>
      <c r="X385" s="140"/>
    </row>
    <row r="386" spans="2:24" s="179" customFormat="1" ht="12.75" hidden="1" customHeight="1" x14ac:dyDescent="0.2">
      <c r="B386" s="138"/>
      <c r="C386" s="140"/>
      <c r="D386" s="140"/>
      <c r="E386" s="140"/>
      <c r="F386" s="140"/>
      <c r="G386" s="140"/>
      <c r="H386" s="140"/>
      <c r="I386" s="140"/>
      <c r="J386" s="140"/>
      <c r="K386" s="140"/>
      <c r="L386" s="162"/>
      <c r="M386" s="162"/>
      <c r="N386" s="162"/>
      <c r="O386" s="162"/>
      <c r="P386" s="165"/>
      <c r="Q386" s="162"/>
      <c r="R386" s="162"/>
      <c r="S386" s="162"/>
      <c r="T386" s="162"/>
      <c r="U386" s="162"/>
      <c r="V386" s="162"/>
      <c r="W386" s="162"/>
      <c r="X386" s="140"/>
    </row>
    <row r="387" spans="2:24" s="179" customFormat="1" ht="12.75" hidden="1" customHeight="1" x14ac:dyDescent="0.2">
      <c r="B387" s="138"/>
      <c r="C387" s="140"/>
      <c r="D387" s="140"/>
      <c r="E387" s="140"/>
      <c r="F387" s="140"/>
      <c r="G387" s="140"/>
      <c r="H387" s="140"/>
      <c r="I387" s="140"/>
      <c r="J387" s="140"/>
      <c r="K387" s="140"/>
      <c r="L387" s="162"/>
      <c r="M387" s="162"/>
      <c r="N387" s="162"/>
      <c r="O387" s="162"/>
      <c r="P387" s="165"/>
      <c r="Q387" s="162"/>
      <c r="R387" s="162"/>
      <c r="S387" s="162"/>
      <c r="T387" s="162"/>
      <c r="U387" s="162"/>
      <c r="V387" s="162"/>
      <c r="W387" s="162"/>
      <c r="X387" s="140"/>
    </row>
    <row r="388" spans="2:24" s="179" customFormat="1" ht="12.75" hidden="1" customHeight="1" x14ac:dyDescent="0.2">
      <c r="B388" s="138"/>
      <c r="C388" s="140"/>
      <c r="D388" s="140"/>
      <c r="E388" s="140"/>
      <c r="F388" s="140"/>
      <c r="G388" s="140"/>
      <c r="H388" s="140"/>
      <c r="I388" s="140"/>
      <c r="J388" s="140"/>
      <c r="K388" s="140"/>
      <c r="L388" s="162"/>
      <c r="M388" s="162"/>
      <c r="N388" s="162"/>
      <c r="O388" s="162"/>
      <c r="P388" s="165"/>
      <c r="Q388" s="162"/>
      <c r="R388" s="162"/>
      <c r="S388" s="162"/>
      <c r="T388" s="162"/>
      <c r="U388" s="162"/>
      <c r="V388" s="162"/>
      <c r="W388" s="162"/>
      <c r="X388" s="140"/>
    </row>
    <row r="389" spans="2:24" s="179" customFormat="1" ht="12.75" hidden="1" customHeight="1" x14ac:dyDescent="0.2">
      <c r="B389" s="138"/>
      <c r="C389" s="140"/>
      <c r="D389" s="140"/>
      <c r="E389" s="140"/>
      <c r="F389" s="140"/>
      <c r="G389" s="140"/>
      <c r="H389" s="140"/>
      <c r="I389" s="140"/>
      <c r="J389" s="140"/>
      <c r="K389" s="140"/>
      <c r="L389" s="162"/>
      <c r="M389" s="162"/>
      <c r="N389" s="162"/>
      <c r="O389" s="162"/>
      <c r="P389" s="165"/>
      <c r="Q389" s="162"/>
      <c r="R389" s="162"/>
      <c r="S389" s="162"/>
      <c r="T389" s="162"/>
      <c r="U389" s="162"/>
      <c r="V389" s="162"/>
      <c r="W389" s="162"/>
      <c r="X389" s="140"/>
    </row>
    <row r="390" spans="2:24" s="179" customFormat="1" ht="12.75" hidden="1" customHeight="1" x14ac:dyDescent="0.2">
      <c r="B390" s="138"/>
      <c r="C390" s="140"/>
      <c r="D390" s="140"/>
      <c r="E390" s="140"/>
      <c r="F390" s="140"/>
      <c r="G390" s="140"/>
      <c r="H390" s="140"/>
      <c r="I390" s="140"/>
      <c r="J390" s="140"/>
      <c r="K390" s="140"/>
      <c r="L390" s="162"/>
      <c r="M390" s="162"/>
      <c r="N390" s="162"/>
      <c r="O390" s="162"/>
      <c r="P390" s="165"/>
      <c r="Q390" s="162"/>
      <c r="R390" s="162"/>
      <c r="S390" s="162"/>
      <c r="T390" s="162"/>
      <c r="U390" s="162"/>
      <c r="V390" s="162"/>
      <c r="W390" s="162"/>
      <c r="X390" s="140"/>
    </row>
    <row r="391" spans="2:24" s="179" customFormat="1" ht="12.75" hidden="1" customHeight="1" x14ac:dyDescent="0.2">
      <c r="B391" s="138"/>
      <c r="C391" s="140"/>
      <c r="D391" s="140"/>
      <c r="E391" s="140"/>
      <c r="F391" s="140"/>
      <c r="G391" s="140"/>
      <c r="H391" s="140"/>
      <c r="I391" s="140"/>
      <c r="J391" s="140"/>
      <c r="K391" s="140"/>
      <c r="L391" s="162"/>
      <c r="M391" s="162"/>
      <c r="N391" s="162"/>
      <c r="O391" s="162"/>
      <c r="P391" s="165"/>
      <c r="Q391" s="162"/>
      <c r="R391" s="162"/>
      <c r="S391" s="162"/>
      <c r="T391" s="162"/>
      <c r="U391" s="162"/>
      <c r="V391" s="162"/>
      <c r="W391" s="162"/>
      <c r="X391" s="140"/>
    </row>
    <row r="392" spans="2:24" s="179" customFormat="1" ht="12.75" hidden="1" customHeight="1" x14ac:dyDescent="0.2">
      <c r="B392" s="138"/>
      <c r="C392" s="140"/>
      <c r="D392" s="140"/>
      <c r="E392" s="140"/>
      <c r="F392" s="140"/>
      <c r="G392" s="140"/>
      <c r="H392" s="140"/>
      <c r="I392" s="140"/>
      <c r="J392" s="140"/>
      <c r="K392" s="140"/>
      <c r="L392" s="162"/>
      <c r="M392" s="162"/>
      <c r="N392" s="162"/>
      <c r="O392" s="162"/>
      <c r="P392" s="165"/>
      <c r="Q392" s="162"/>
      <c r="R392" s="162"/>
      <c r="S392" s="162"/>
      <c r="T392" s="162"/>
      <c r="U392" s="162"/>
      <c r="V392" s="162"/>
      <c r="W392" s="162"/>
      <c r="X392" s="140"/>
    </row>
    <row r="393" spans="2:24" s="179" customFormat="1" ht="12.75" hidden="1" customHeight="1" x14ac:dyDescent="0.2">
      <c r="B393" s="138"/>
      <c r="C393" s="140"/>
      <c r="D393" s="140"/>
      <c r="E393" s="140"/>
      <c r="F393" s="140"/>
      <c r="G393" s="140"/>
      <c r="H393" s="140"/>
      <c r="I393" s="140"/>
      <c r="J393" s="140"/>
      <c r="K393" s="140"/>
      <c r="L393" s="162"/>
      <c r="M393" s="162"/>
      <c r="N393" s="162"/>
      <c r="O393" s="162"/>
      <c r="P393" s="165"/>
      <c r="Q393" s="162"/>
      <c r="R393" s="162"/>
      <c r="S393" s="162"/>
      <c r="T393" s="162"/>
      <c r="U393" s="162"/>
      <c r="V393" s="162"/>
      <c r="W393" s="162"/>
      <c r="X393" s="140"/>
    </row>
    <row r="394" spans="2:24" s="179" customFormat="1" ht="12.75" hidden="1" customHeight="1" x14ac:dyDescent="0.2">
      <c r="B394" s="138"/>
      <c r="C394" s="140"/>
      <c r="D394" s="140"/>
      <c r="E394" s="140"/>
      <c r="F394" s="140"/>
      <c r="G394" s="140"/>
      <c r="H394" s="140"/>
      <c r="I394" s="140"/>
      <c r="J394" s="140"/>
      <c r="K394" s="140"/>
      <c r="L394" s="162"/>
      <c r="M394" s="162"/>
      <c r="N394" s="162"/>
      <c r="O394" s="162"/>
      <c r="P394" s="165"/>
      <c r="Q394" s="162"/>
      <c r="R394" s="162"/>
      <c r="S394" s="162"/>
      <c r="T394" s="162"/>
      <c r="U394" s="162"/>
      <c r="V394" s="162"/>
      <c r="W394" s="162"/>
      <c r="X394" s="140"/>
    </row>
    <row r="395" spans="2:24" s="179" customFormat="1" ht="12.75" hidden="1" customHeight="1" x14ac:dyDescent="0.2">
      <c r="B395" s="138"/>
      <c r="C395" s="140"/>
      <c r="D395" s="140"/>
      <c r="E395" s="140"/>
      <c r="F395" s="140"/>
      <c r="G395" s="140"/>
      <c r="H395" s="140"/>
      <c r="I395" s="140"/>
      <c r="J395" s="140"/>
      <c r="K395" s="140"/>
      <c r="L395" s="162"/>
      <c r="M395" s="162"/>
      <c r="N395" s="162"/>
      <c r="O395" s="162"/>
      <c r="P395" s="165"/>
      <c r="Q395" s="162"/>
      <c r="R395" s="162"/>
      <c r="S395" s="162"/>
      <c r="T395" s="162"/>
      <c r="U395" s="162"/>
      <c r="V395" s="162"/>
      <c r="W395" s="162"/>
      <c r="X395" s="140"/>
    </row>
    <row r="396" spans="2:24" s="179" customFormat="1" ht="12.75" hidden="1" customHeight="1" x14ac:dyDescent="0.2">
      <c r="B396" s="138"/>
      <c r="C396" s="140"/>
      <c r="D396" s="140"/>
      <c r="E396" s="140"/>
      <c r="F396" s="140"/>
      <c r="G396" s="140"/>
      <c r="H396" s="140"/>
      <c r="I396" s="140"/>
      <c r="J396" s="140"/>
      <c r="K396" s="140"/>
      <c r="L396" s="162"/>
      <c r="M396" s="162"/>
      <c r="N396" s="162"/>
      <c r="O396" s="162"/>
      <c r="P396" s="165"/>
      <c r="Q396" s="162"/>
      <c r="R396" s="162"/>
      <c r="S396" s="162"/>
      <c r="T396" s="162"/>
      <c r="U396" s="162"/>
      <c r="V396" s="162"/>
      <c r="W396" s="162"/>
      <c r="X396" s="140"/>
    </row>
    <row r="397" spans="2:24" s="179" customFormat="1" ht="12.75" hidden="1" customHeight="1" x14ac:dyDescent="0.2">
      <c r="B397" s="138"/>
      <c r="C397" s="140"/>
      <c r="D397" s="140"/>
      <c r="E397" s="140"/>
      <c r="F397" s="140"/>
      <c r="G397" s="140"/>
      <c r="H397" s="140"/>
      <c r="I397" s="140"/>
      <c r="J397" s="140"/>
      <c r="K397" s="140"/>
      <c r="L397" s="162"/>
      <c r="M397" s="162"/>
      <c r="N397" s="162"/>
      <c r="O397" s="162"/>
      <c r="P397" s="165"/>
      <c r="Q397" s="162"/>
      <c r="R397" s="162"/>
      <c r="S397" s="162"/>
      <c r="T397" s="162"/>
      <c r="U397" s="162"/>
      <c r="V397" s="162"/>
      <c r="W397" s="162"/>
      <c r="X397" s="140"/>
    </row>
    <row r="398" spans="2:24" s="179" customFormat="1" ht="12.75" hidden="1" customHeight="1" x14ac:dyDescent="0.2">
      <c r="B398" s="138"/>
      <c r="C398" s="140"/>
      <c r="D398" s="140"/>
      <c r="E398" s="140"/>
      <c r="F398" s="140"/>
      <c r="G398" s="140"/>
      <c r="H398" s="140"/>
      <c r="I398" s="140"/>
      <c r="J398" s="140"/>
      <c r="K398" s="140"/>
      <c r="L398" s="162"/>
      <c r="M398" s="162"/>
      <c r="N398" s="162"/>
      <c r="O398" s="162"/>
      <c r="P398" s="165"/>
      <c r="Q398" s="162"/>
      <c r="R398" s="162"/>
      <c r="S398" s="162"/>
      <c r="T398" s="162"/>
      <c r="U398" s="162"/>
      <c r="V398" s="162"/>
      <c r="W398" s="162"/>
      <c r="X398" s="140"/>
    </row>
    <row r="399" spans="2:24" s="179" customFormat="1" ht="12.75" hidden="1" customHeight="1" x14ac:dyDescent="0.2">
      <c r="B399" s="138"/>
      <c r="C399" s="140"/>
      <c r="D399" s="140"/>
      <c r="E399" s="140"/>
      <c r="F399" s="140"/>
      <c r="G399" s="140"/>
      <c r="H399" s="140"/>
      <c r="I399" s="140"/>
      <c r="J399" s="140"/>
      <c r="K399" s="140"/>
      <c r="L399" s="162"/>
      <c r="M399" s="162"/>
      <c r="N399" s="162"/>
      <c r="O399" s="162"/>
      <c r="P399" s="165"/>
      <c r="Q399" s="162"/>
      <c r="R399" s="162"/>
      <c r="S399" s="162"/>
      <c r="T399" s="162"/>
      <c r="U399" s="162"/>
      <c r="V399" s="162"/>
      <c r="W399" s="162"/>
      <c r="X399" s="140"/>
    </row>
    <row r="400" spans="2:24" s="179" customFormat="1" ht="12.75" hidden="1" customHeight="1" x14ac:dyDescent="0.2">
      <c r="B400" s="138"/>
      <c r="C400" s="140"/>
      <c r="D400" s="140"/>
      <c r="E400" s="140"/>
      <c r="F400" s="140"/>
      <c r="G400" s="140"/>
      <c r="H400" s="140"/>
      <c r="I400" s="140"/>
      <c r="J400" s="140"/>
      <c r="K400" s="140"/>
      <c r="L400" s="162"/>
      <c r="M400" s="162"/>
      <c r="N400" s="162"/>
      <c r="O400" s="162"/>
      <c r="P400" s="165"/>
      <c r="Q400" s="162"/>
      <c r="R400" s="162"/>
      <c r="S400" s="162"/>
      <c r="T400" s="162"/>
      <c r="U400" s="162"/>
      <c r="V400" s="162"/>
      <c r="W400" s="162"/>
      <c r="X400" s="140"/>
    </row>
    <row r="401" spans="2:24" s="179" customFormat="1" ht="12.75" hidden="1" customHeight="1" x14ac:dyDescent="0.2">
      <c r="B401" s="138"/>
      <c r="C401" s="140"/>
      <c r="D401" s="140"/>
      <c r="E401" s="140"/>
      <c r="F401" s="140"/>
      <c r="G401" s="140"/>
      <c r="H401" s="140"/>
      <c r="I401" s="140"/>
      <c r="J401" s="140"/>
      <c r="K401" s="140"/>
      <c r="L401" s="162"/>
      <c r="M401" s="162"/>
      <c r="N401" s="162"/>
      <c r="O401" s="162"/>
      <c r="P401" s="165"/>
      <c r="Q401" s="162"/>
      <c r="R401" s="162"/>
      <c r="S401" s="162"/>
      <c r="T401" s="162"/>
      <c r="U401" s="162"/>
      <c r="V401" s="162"/>
      <c r="W401" s="162"/>
      <c r="X401" s="140"/>
    </row>
    <row r="402" spans="2:24" s="179" customFormat="1" ht="12.75" hidden="1" customHeight="1" x14ac:dyDescent="0.2">
      <c r="B402" s="138"/>
      <c r="C402" s="140"/>
      <c r="D402" s="140"/>
      <c r="E402" s="140"/>
      <c r="F402" s="140"/>
      <c r="G402" s="140"/>
      <c r="H402" s="140"/>
      <c r="I402" s="140"/>
      <c r="J402" s="140"/>
      <c r="K402" s="140"/>
      <c r="L402" s="162"/>
      <c r="M402" s="162"/>
      <c r="N402" s="162"/>
      <c r="O402" s="162"/>
      <c r="P402" s="165"/>
      <c r="Q402" s="162"/>
      <c r="R402" s="162"/>
      <c r="S402" s="162"/>
      <c r="T402" s="162"/>
      <c r="U402" s="162"/>
      <c r="V402" s="162"/>
      <c r="W402" s="162"/>
      <c r="X402" s="140"/>
    </row>
    <row r="403" spans="2:24" s="179" customFormat="1" ht="12.75" hidden="1" customHeight="1" x14ac:dyDescent="0.2">
      <c r="B403" s="138"/>
      <c r="C403" s="140"/>
      <c r="D403" s="140"/>
      <c r="E403" s="140"/>
      <c r="F403" s="140"/>
      <c r="G403" s="140"/>
      <c r="H403" s="140"/>
      <c r="I403" s="140"/>
      <c r="J403" s="140"/>
      <c r="K403" s="140"/>
      <c r="L403" s="162"/>
      <c r="M403" s="162"/>
      <c r="N403" s="162"/>
      <c r="O403" s="162"/>
      <c r="P403" s="165"/>
      <c r="Q403" s="162"/>
      <c r="R403" s="162"/>
      <c r="S403" s="162"/>
      <c r="T403" s="162"/>
      <c r="U403" s="162"/>
      <c r="V403" s="162"/>
      <c r="W403" s="162"/>
      <c r="X403" s="140"/>
    </row>
    <row r="404" spans="2:24" s="179" customFormat="1" ht="12.75" hidden="1" customHeight="1" x14ac:dyDescent="0.2">
      <c r="B404" s="138"/>
      <c r="C404" s="140"/>
      <c r="D404" s="140"/>
      <c r="E404" s="140"/>
      <c r="F404" s="140"/>
      <c r="G404" s="140"/>
      <c r="H404" s="140"/>
      <c r="I404" s="140"/>
      <c r="J404" s="140"/>
      <c r="K404" s="140"/>
      <c r="L404" s="162"/>
      <c r="M404" s="162"/>
      <c r="N404" s="162"/>
      <c r="O404" s="162"/>
      <c r="P404" s="165"/>
      <c r="Q404" s="162"/>
      <c r="R404" s="162"/>
      <c r="S404" s="162"/>
      <c r="T404" s="162"/>
      <c r="U404" s="162"/>
      <c r="V404" s="162"/>
      <c r="W404" s="162"/>
      <c r="X404" s="140"/>
    </row>
    <row r="405" spans="2:24" s="179" customFormat="1" ht="12.75" hidden="1" customHeight="1" x14ac:dyDescent="0.2">
      <c r="B405" s="138"/>
      <c r="C405" s="140"/>
      <c r="D405" s="140"/>
      <c r="E405" s="140"/>
      <c r="F405" s="140"/>
      <c r="G405" s="140"/>
      <c r="H405" s="140"/>
      <c r="I405" s="140"/>
      <c r="J405" s="140"/>
      <c r="K405" s="140"/>
      <c r="L405" s="162"/>
      <c r="M405" s="162"/>
      <c r="N405" s="162"/>
      <c r="O405" s="162"/>
      <c r="P405" s="165"/>
      <c r="Q405" s="162"/>
      <c r="R405" s="162"/>
      <c r="S405" s="162"/>
      <c r="T405" s="162"/>
      <c r="U405" s="162"/>
      <c r="V405" s="162"/>
      <c r="W405" s="162"/>
      <c r="X405" s="140"/>
    </row>
    <row r="406" spans="2:24" s="179" customFormat="1" ht="12.75" hidden="1" customHeight="1" x14ac:dyDescent="0.2">
      <c r="B406" s="138"/>
      <c r="C406" s="140"/>
      <c r="D406" s="140"/>
      <c r="E406" s="140"/>
      <c r="F406" s="140"/>
      <c r="G406" s="140"/>
      <c r="H406" s="140"/>
      <c r="I406" s="140"/>
      <c r="J406" s="140"/>
      <c r="K406" s="140"/>
      <c r="L406" s="162"/>
      <c r="M406" s="162"/>
      <c r="N406" s="162"/>
      <c r="O406" s="162"/>
      <c r="P406" s="165"/>
      <c r="Q406" s="162"/>
      <c r="R406" s="162"/>
      <c r="S406" s="162"/>
      <c r="T406" s="162"/>
      <c r="U406" s="162"/>
      <c r="V406" s="162"/>
      <c r="W406" s="162"/>
      <c r="X406" s="140"/>
    </row>
    <row r="407" spans="2:24" s="179" customFormat="1" ht="12.75" hidden="1" customHeight="1" x14ac:dyDescent="0.2">
      <c r="B407" s="138"/>
      <c r="C407" s="140"/>
      <c r="D407" s="140"/>
      <c r="E407" s="140"/>
      <c r="F407" s="140"/>
      <c r="G407" s="140"/>
      <c r="H407" s="140"/>
      <c r="I407" s="140"/>
      <c r="J407" s="140"/>
      <c r="K407" s="140"/>
      <c r="L407" s="162"/>
      <c r="M407" s="162"/>
      <c r="N407" s="162"/>
      <c r="O407" s="162"/>
      <c r="P407" s="165"/>
      <c r="Q407" s="162"/>
      <c r="R407" s="162"/>
      <c r="S407" s="162"/>
      <c r="T407" s="162"/>
      <c r="U407" s="162"/>
      <c r="V407" s="162"/>
      <c r="W407" s="162"/>
      <c r="X407" s="140"/>
    </row>
    <row r="408" spans="2:24" s="179" customFormat="1" ht="12.75" hidden="1" customHeight="1" x14ac:dyDescent="0.2">
      <c r="B408" s="138"/>
      <c r="C408" s="140"/>
      <c r="D408" s="140"/>
      <c r="E408" s="140"/>
      <c r="F408" s="140"/>
      <c r="G408" s="140"/>
      <c r="H408" s="140"/>
      <c r="I408" s="140"/>
      <c r="J408" s="140"/>
      <c r="K408" s="140"/>
      <c r="L408" s="162"/>
      <c r="M408" s="162"/>
      <c r="N408" s="162"/>
      <c r="O408" s="162"/>
      <c r="P408" s="165"/>
      <c r="Q408" s="162"/>
      <c r="R408" s="162"/>
      <c r="S408" s="162"/>
      <c r="T408" s="162"/>
      <c r="U408" s="162"/>
      <c r="V408" s="162"/>
      <c r="W408" s="162"/>
      <c r="X408" s="140"/>
    </row>
    <row r="409" spans="2:24" s="179" customFormat="1" ht="12.75" hidden="1" customHeight="1" x14ac:dyDescent="0.2">
      <c r="B409" s="138"/>
      <c r="C409" s="140"/>
      <c r="D409" s="140"/>
      <c r="E409" s="140"/>
      <c r="F409" s="140"/>
      <c r="G409" s="140"/>
      <c r="H409" s="140"/>
      <c r="I409" s="140"/>
      <c r="J409" s="140"/>
      <c r="K409" s="140"/>
      <c r="L409" s="162"/>
      <c r="M409" s="162"/>
      <c r="N409" s="162"/>
      <c r="O409" s="162"/>
      <c r="P409" s="165"/>
      <c r="Q409" s="162"/>
      <c r="R409" s="162"/>
      <c r="S409" s="162"/>
      <c r="T409" s="162"/>
      <c r="U409" s="162"/>
      <c r="V409" s="162"/>
      <c r="W409" s="162"/>
      <c r="X409" s="140"/>
    </row>
    <row r="410" spans="2:24" s="179" customFormat="1" ht="12.75" hidden="1" customHeight="1" x14ac:dyDescent="0.2">
      <c r="B410" s="138"/>
      <c r="C410" s="140"/>
      <c r="D410" s="140"/>
      <c r="E410" s="140"/>
      <c r="F410" s="140"/>
      <c r="G410" s="140"/>
      <c r="H410" s="140"/>
      <c r="I410" s="140"/>
      <c r="J410" s="140"/>
      <c r="K410" s="140"/>
      <c r="L410" s="162"/>
      <c r="M410" s="162"/>
      <c r="N410" s="162"/>
      <c r="O410" s="162"/>
      <c r="P410" s="165"/>
      <c r="Q410" s="162"/>
      <c r="R410" s="162"/>
      <c r="S410" s="162"/>
      <c r="T410" s="162"/>
      <c r="U410" s="162"/>
      <c r="V410" s="162"/>
      <c r="W410" s="162"/>
      <c r="X410" s="140"/>
    </row>
    <row r="411" spans="2:24" s="179" customFormat="1" ht="12.75" hidden="1" customHeight="1" x14ac:dyDescent="0.2">
      <c r="B411" s="138"/>
      <c r="C411" s="140"/>
      <c r="D411" s="140"/>
      <c r="E411" s="140"/>
      <c r="F411" s="140"/>
      <c r="G411" s="140"/>
      <c r="H411" s="140"/>
      <c r="I411" s="140"/>
      <c r="J411" s="140"/>
      <c r="K411" s="140"/>
      <c r="L411" s="162"/>
      <c r="M411" s="162"/>
      <c r="N411" s="162"/>
      <c r="O411" s="162"/>
      <c r="P411" s="165"/>
      <c r="Q411" s="162"/>
      <c r="R411" s="162"/>
      <c r="S411" s="162"/>
      <c r="T411" s="162"/>
      <c r="U411" s="162"/>
      <c r="V411" s="162"/>
      <c r="W411" s="162"/>
      <c r="X411" s="140"/>
    </row>
    <row r="412" spans="2:24" s="179" customFormat="1" ht="12.75" hidden="1" customHeight="1" x14ac:dyDescent="0.2">
      <c r="B412" s="138"/>
      <c r="C412" s="140"/>
      <c r="D412" s="140"/>
      <c r="E412" s="140"/>
      <c r="F412" s="140"/>
      <c r="G412" s="140"/>
      <c r="H412" s="140"/>
      <c r="I412" s="140"/>
      <c r="J412" s="140"/>
      <c r="K412" s="140"/>
      <c r="L412" s="162"/>
      <c r="M412" s="162"/>
      <c r="N412" s="162"/>
      <c r="O412" s="162"/>
      <c r="P412" s="165"/>
      <c r="Q412" s="162"/>
      <c r="R412" s="162"/>
      <c r="S412" s="162"/>
      <c r="T412" s="162"/>
      <c r="U412" s="162"/>
      <c r="V412" s="162"/>
      <c r="W412" s="162"/>
      <c r="X412" s="140"/>
    </row>
    <row r="413" spans="2:24" s="179" customFormat="1" ht="12.75" hidden="1" customHeight="1" x14ac:dyDescent="0.2">
      <c r="B413" s="138"/>
      <c r="C413" s="140"/>
      <c r="D413" s="140"/>
      <c r="E413" s="140"/>
      <c r="F413" s="140"/>
      <c r="G413" s="140"/>
      <c r="H413" s="140"/>
      <c r="I413" s="140"/>
      <c r="J413" s="140"/>
      <c r="K413" s="140"/>
      <c r="L413" s="162"/>
      <c r="M413" s="162"/>
      <c r="N413" s="162"/>
      <c r="O413" s="162"/>
      <c r="P413" s="165"/>
      <c r="Q413" s="162"/>
      <c r="R413" s="162"/>
      <c r="S413" s="162"/>
      <c r="T413" s="162"/>
      <c r="U413" s="162"/>
      <c r="V413" s="162"/>
      <c r="W413" s="162"/>
      <c r="X413" s="140"/>
    </row>
    <row r="414" spans="2:24" s="179" customFormat="1" ht="12.75" hidden="1" customHeight="1" x14ac:dyDescent="0.2">
      <c r="B414" s="138"/>
      <c r="C414" s="140"/>
      <c r="D414" s="140"/>
      <c r="E414" s="140"/>
      <c r="F414" s="140"/>
      <c r="G414" s="140"/>
      <c r="H414" s="140"/>
      <c r="I414" s="140"/>
      <c r="J414" s="140"/>
      <c r="K414" s="140"/>
      <c r="L414" s="162"/>
      <c r="M414" s="162"/>
      <c r="N414" s="162"/>
      <c r="O414" s="162"/>
      <c r="P414" s="165"/>
      <c r="Q414" s="162"/>
      <c r="R414" s="162"/>
      <c r="S414" s="162"/>
      <c r="T414" s="162"/>
      <c r="U414" s="162"/>
      <c r="V414" s="162"/>
      <c r="W414" s="162"/>
      <c r="X414" s="140"/>
    </row>
    <row r="415" spans="2:24" s="179" customFormat="1" ht="12.75" hidden="1" customHeight="1" x14ac:dyDescent="0.2">
      <c r="B415" s="138"/>
      <c r="C415" s="140"/>
      <c r="D415" s="140"/>
      <c r="E415" s="140"/>
      <c r="F415" s="140"/>
      <c r="G415" s="140"/>
      <c r="H415" s="140"/>
      <c r="I415" s="140"/>
      <c r="J415" s="140"/>
      <c r="K415" s="140"/>
      <c r="L415" s="162"/>
      <c r="M415" s="162"/>
      <c r="N415" s="162"/>
      <c r="O415" s="162"/>
      <c r="P415" s="165"/>
      <c r="Q415" s="162"/>
      <c r="R415" s="162"/>
      <c r="S415" s="162"/>
      <c r="T415" s="162"/>
      <c r="U415" s="162"/>
      <c r="V415" s="162"/>
      <c r="W415" s="162"/>
      <c r="X415" s="140"/>
    </row>
    <row r="416" spans="2:24" s="179" customFormat="1" ht="12.75" hidden="1" customHeight="1" x14ac:dyDescent="0.2">
      <c r="B416" s="138"/>
      <c r="C416" s="140"/>
      <c r="D416" s="140"/>
      <c r="E416" s="140"/>
      <c r="F416" s="140"/>
      <c r="G416" s="140"/>
      <c r="H416" s="140"/>
      <c r="I416" s="140"/>
      <c r="J416" s="140"/>
      <c r="K416" s="140"/>
      <c r="L416" s="162"/>
      <c r="M416" s="162"/>
      <c r="N416" s="162"/>
      <c r="O416" s="162"/>
      <c r="P416" s="165"/>
      <c r="Q416" s="162"/>
      <c r="R416" s="162"/>
      <c r="S416" s="162"/>
      <c r="T416" s="162"/>
      <c r="U416" s="162"/>
      <c r="V416" s="162"/>
      <c r="W416" s="162"/>
      <c r="X416" s="140"/>
    </row>
    <row r="417" spans="2:24" s="179" customFormat="1" ht="12.75" hidden="1" customHeight="1" x14ac:dyDescent="0.2">
      <c r="B417" s="138"/>
      <c r="C417" s="140"/>
      <c r="D417" s="140"/>
      <c r="E417" s="140"/>
      <c r="F417" s="140"/>
      <c r="G417" s="140"/>
      <c r="H417" s="140"/>
      <c r="I417" s="140"/>
      <c r="J417" s="140"/>
      <c r="K417" s="140"/>
      <c r="L417" s="162"/>
      <c r="M417" s="162"/>
      <c r="N417" s="162"/>
      <c r="O417" s="162"/>
      <c r="P417" s="165"/>
      <c r="Q417" s="162"/>
      <c r="R417" s="162"/>
      <c r="S417" s="162"/>
      <c r="T417" s="162"/>
      <c r="U417" s="162"/>
      <c r="V417" s="162"/>
      <c r="W417" s="162"/>
      <c r="X417" s="140"/>
    </row>
    <row r="418" spans="2:24" s="179" customFormat="1" ht="12.75" hidden="1" customHeight="1" x14ac:dyDescent="0.2">
      <c r="B418" s="138"/>
      <c r="C418" s="140"/>
      <c r="D418" s="140"/>
      <c r="E418" s="140"/>
      <c r="F418" s="140"/>
      <c r="G418" s="140"/>
      <c r="H418" s="140"/>
      <c r="I418" s="140"/>
      <c r="J418" s="140"/>
      <c r="K418" s="140"/>
      <c r="L418" s="162"/>
      <c r="M418" s="162"/>
      <c r="N418" s="162"/>
      <c r="O418" s="162"/>
      <c r="P418" s="165"/>
      <c r="Q418" s="162"/>
      <c r="R418" s="162"/>
      <c r="S418" s="162"/>
      <c r="T418" s="162"/>
      <c r="U418" s="162"/>
      <c r="V418" s="162"/>
      <c r="W418" s="162"/>
      <c r="X418" s="140"/>
    </row>
    <row r="419" spans="2:24" s="179" customFormat="1" ht="12.75" hidden="1" customHeight="1" x14ac:dyDescent="0.2">
      <c r="B419" s="138"/>
      <c r="C419" s="140"/>
      <c r="D419" s="140"/>
      <c r="E419" s="140"/>
      <c r="F419" s="140"/>
      <c r="G419" s="140"/>
      <c r="H419" s="140"/>
      <c r="I419" s="140"/>
      <c r="J419" s="140"/>
      <c r="K419" s="140"/>
      <c r="L419" s="162"/>
      <c r="M419" s="162"/>
      <c r="N419" s="162"/>
      <c r="O419" s="162"/>
      <c r="P419" s="165"/>
      <c r="Q419" s="162"/>
      <c r="R419" s="162"/>
      <c r="S419" s="162"/>
      <c r="T419" s="162"/>
      <c r="U419" s="162"/>
      <c r="V419" s="162"/>
      <c r="W419" s="162"/>
      <c r="X419" s="140"/>
    </row>
    <row r="420" spans="2:24" s="179" customFormat="1" ht="12.75" hidden="1" customHeight="1" x14ac:dyDescent="0.2">
      <c r="B420" s="138"/>
      <c r="C420" s="140"/>
      <c r="D420" s="140"/>
      <c r="E420" s="140"/>
      <c r="F420" s="140"/>
      <c r="G420" s="140"/>
      <c r="H420" s="140"/>
      <c r="I420" s="140"/>
      <c r="J420" s="140"/>
      <c r="K420" s="140"/>
      <c r="L420" s="162"/>
      <c r="M420" s="162"/>
      <c r="N420" s="162"/>
      <c r="O420" s="162"/>
      <c r="P420" s="165"/>
      <c r="Q420" s="162"/>
      <c r="R420" s="162"/>
      <c r="S420" s="162"/>
      <c r="T420" s="162"/>
      <c r="U420" s="162"/>
      <c r="V420" s="162"/>
      <c r="W420" s="162"/>
      <c r="X420" s="140"/>
    </row>
    <row r="421" spans="2:24" s="179" customFormat="1" ht="12.75" hidden="1" customHeight="1" x14ac:dyDescent="0.2">
      <c r="B421" s="138"/>
      <c r="C421" s="140"/>
      <c r="D421" s="140"/>
      <c r="E421" s="140"/>
      <c r="F421" s="140"/>
      <c r="G421" s="140"/>
      <c r="H421" s="140"/>
      <c r="I421" s="140"/>
      <c r="J421" s="140"/>
      <c r="K421" s="140"/>
      <c r="L421" s="162"/>
      <c r="M421" s="162"/>
      <c r="N421" s="162"/>
      <c r="O421" s="162"/>
      <c r="P421" s="165"/>
      <c r="Q421" s="162"/>
      <c r="R421" s="162"/>
      <c r="S421" s="162"/>
      <c r="T421" s="162"/>
      <c r="U421" s="162"/>
      <c r="V421" s="162"/>
      <c r="W421" s="162"/>
      <c r="X421" s="140"/>
    </row>
    <row r="422" spans="2:24" s="179" customFormat="1" ht="12.75" hidden="1" customHeight="1" x14ac:dyDescent="0.2">
      <c r="B422" s="138"/>
      <c r="C422" s="140"/>
      <c r="D422" s="140"/>
      <c r="E422" s="140"/>
      <c r="F422" s="140"/>
      <c r="G422" s="140"/>
      <c r="H422" s="140"/>
      <c r="I422" s="140"/>
      <c r="J422" s="140"/>
      <c r="K422" s="140"/>
      <c r="L422" s="162"/>
      <c r="M422" s="162"/>
      <c r="N422" s="162"/>
      <c r="O422" s="162"/>
      <c r="P422" s="165"/>
      <c r="Q422" s="162"/>
      <c r="R422" s="162"/>
      <c r="S422" s="162"/>
      <c r="T422" s="162"/>
      <c r="U422" s="162"/>
      <c r="V422" s="162"/>
      <c r="W422" s="162"/>
      <c r="X422" s="140"/>
    </row>
    <row r="423" spans="2:24" s="179" customFormat="1" ht="12.75" hidden="1" customHeight="1" x14ac:dyDescent="0.2">
      <c r="B423" s="138"/>
      <c r="C423" s="140"/>
      <c r="D423" s="140"/>
      <c r="E423" s="140"/>
      <c r="F423" s="140"/>
      <c r="G423" s="140"/>
      <c r="H423" s="140"/>
      <c r="I423" s="140"/>
      <c r="J423" s="140"/>
      <c r="K423" s="140"/>
      <c r="L423" s="162"/>
      <c r="M423" s="162"/>
      <c r="N423" s="162"/>
      <c r="O423" s="162"/>
      <c r="P423" s="165"/>
      <c r="Q423" s="162"/>
      <c r="R423" s="162"/>
      <c r="S423" s="162"/>
      <c r="T423" s="162"/>
      <c r="U423" s="162"/>
      <c r="V423" s="162"/>
      <c r="W423" s="162"/>
      <c r="X423" s="140"/>
    </row>
    <row r="424" spans="2:24" s="179" customFormat="1" ht="12.75" hidden="1" customHeight="1" x14ac:dyDescent="0.2">
      <c r="B424" s="138"/>
      <c r="C424" s="140"/>
      <c r="D424" s="140"/>
      <c r="E424" s="140"/>
      <c r="F424" s="140"/>
      <c r="G424" s="140"/>
      <c r="H424" s="140"/>
      <c r="I424" s="140"/>
      <c r="J424" s="140"/>
      <c r="K424" s="140"/>
      <c r="L424" s="162"/>
      <c r="M424" s="162"/>
      <c r="N424" s="162"/>
      <c r="O424" s="162"/>
      <c r="P424" s="165"/>
      <c r="Q424" s="162"/>
      <c r="R424" s="162"/>
      <c r="S424" s="162"/>
      <c r="T424" s="162"/>
      <c r="U424" s="162"/>
      <c r="V424" s="162"/>
      <c r="W424" s="162"/>
      <c r="X424" s="140"/>
    </row>
    <row r="425" spans="2:24" s="179" customFormat="1" ht="12.75" hidden="1" customHeight="1" x14ac:dyDescent="0.2">
      <c r="B425" s="138"/>
      <c r="C425" s="140"/>
      <c r="D425" s="140"/>
      <c r="E425" s="140"/>
      <c r="F425" s="140"/>
      <c r="G425" s="140"/>
      <c r="H425" s="140"/>
      <c r="I425" s="140"/>
      <c r="J425" s="140"/>
      <c r="K425" s="140"/>
      <c r="L425" s="162"/>
      <c r="M425" s="162"/>
      <c r="N425" s="162"/>
      <c r="O425" s="162"/>
      <c r="P425" s="165"/>
      <c r="Q425" s="162"/>
      <c r="R425" s="162"/>
      <c r="S425" s="162"/>
      <c r="T425" s="162"/>
      <c r="U425" s="162"/>
      <c r="V425" s="162"/>
      <c r="W425" s="162"/>
      <c r="X425" s="140"/>
    </row>
    <row r="426" spans="2:24" s="179" customFormat="1" ht="12.75" hidden="1" customHeight="1" x14ac:dyDescent="0.2">
      <c r="B426" s="138"/>
      <c r="C426" s="140"/>
      <c r="D426" s="140"/>
      <c r="E426" s="140"/>
      <c r="F426" s="140"/>
      <c r="G426" s="140"/>
      <c r="H426" s="140"/>
      <c r="I426" s="140"/>
      <c r="J426" s="140"/>
      <c r="K426" s="140"/>
      <c r="L426" s="162"/>
      <c r="M426" s="162"/>
      <c r="N426" s="162"/>
      <c r="O426" s="162"/>
      <c r="P426" s="165"/>
      <c r="Q426" s="162"/>
      <c r="R426" s="162"/>
      <c r="S426" s="162"/>
      <c r="T426" s="162"/>
      <c r="U426" s="162"/>
      <c r="V426" s="162"/>
      <c r="W426" s="162"/>
      <c r="X426" s="140"/>
    </row>
    <row r="427" spans="2:24" s="179" customFormat="1" ht="12.75" hidden="1" customHeight="1" x14ac:dyDescent="0.2">
      <c r="B427" s="138"/>
      <c r="C427" s="140"/>
      <c r="D427" s="140"/>
      <c r="E427" s="140"/>
      <c r="F427" s="140"/>
      <c r="G427" s="140"/>
      <c r="H427" s="140"/>
      <c r="I427" s="140"/>
      <c r="J427" s="140"/>
      <c r="K427" s="140"/>
      <c r="L427" s="162"/>
      <c r="M427" s="162"/>
      <c r="N427" s="162"/>
      <c r="O427" s="162"/>
      <c r="P427" s="165"/>
      <c r="Q427" s="162"/>
      <c r="R427" s="162"/>
      <c r="S427" s="162"/>
      <c r="T427" s="162"/>
      <c r="U427" s="162"/>
      <c r="V427" s="162"/>
      <c r="W427" s="162"/>
      <c r="X427" s="140"/>
    </row>
    <row r="428" spans="2:24" s="179" customFormat="1" ht="12.75" hidden="1" customHeight="1" x14ac:dyDescent="0.2">
      <c r="B428" s="138"/>
      <c r="C428" s="140"/>
      <c r="D428" s="140"/>
      <c r="E428" s="140"/>
      <c r="F428" s="140"/>
      <c r="G428" s="140"/>
      <c r="H428" s="140"/>
      <c r="I428" s="140"/>
      <c r="J428" s="140"/>
      <c r="K428" s="140"/>
      <c r="L428" s="162"/>
      <c r="M428" s="162"/>
      <c r="N428" s="162"/>
      <c r="O428" s="162"/>
      <c r="P428" s="165"/>
      <c r="Q428" s="162"/>
      <c r="R428" s="162"/>
      <c r="S428" s="162"/>
      <c r="T428" s="162"/>
      <c r="U428" s="162"/>
      <c r="V428" s="162"/>
      <c r="W428" s="162"/>
      <c r="X428" s="140"/>
    </row>
    <row r="429" spans="2:24" s="179" customFormat="1" ht="12.75" hidden="1" customHeight="1" x14ac:dyDescent="0.2">
      <c r="B429" s="138"/>
      <c r="C429" s="140"/>
      <c r="D429" s="140"/>
      <c r="E429" s="140"/>
      <c r="F429" s="140"/>
      <c r="G429" s="140"/>
      <c r="H429" s="140"/>
      <c r="I429" s="140"/>
      <c r="J429" s="140"/>
      <c r="K429" s="140"/>
      <c r="L429" s="162"/>
      <c r="M429" s="162"/>
      <c r="N429" s="162"/>
      <c r="O429" s="162"/>
      <c r="P429" s="165"/>
      <c r="Q429" s="162"/>
      <c r="R429" s="162"/>
      <c r="S429" s="162"/>
      <c r="T429" s="162"/>
      <c r="U429" s="162"/>
      <c r="V429" s="162"/>
      <c r="W429" s="162"/>
      <c r="X429" s="140"/>
    </row>
    <row r="430" spans="2:24" s="179" customFormat="1" ht="12.75" hidden="1" customHeight="1" x14ac:dyDescent="0.2">
      <c r="B430" s="138"/>
      <c r="C430" s="140"/>
      <c r="D430" s="140"/>
      <c r="E430" s="140"/>
      <c r="F430" s="140"/>
      <c r="G430" s="140"/>
      <c r="H430" s="140"/>
      <c r="I430" s="140"/>
      <c r="J430" s="140"/>
      <c r="K430" s="140"/>
      <c r="L430" s="162"/>
      <c r="M430" s="162"/>
      <c r="N430" s="162"/>
      <c r="O430" s="162"/>
      <c r="P430" s="165"/>
      <c r="Q430" s="162"/>
      <c r="R430" s="162"/>
      <c r="S430" s="162"/>
      <c r="T430" s="162"/>
      <c r="U430" s="162"/>
      <c r="V430" s="162"/>
      <c r="W430" s="162"/>
      <c r="X430" s="140"/>
    </row>
    <row r="431" spans="2:24" s="179" customFormat="1" ht="12.75" hidden="1" customHeight="1" x14ac:dyDescent="0.2">
      <c r="B431" s="138"/>
      <c r="C431" s="140"/>
      <c r="D431" s="140"/>
      <c r="E431" s="140"/>
      <c r="F431" s="140"/>
      <c r="G431" s="140"/>
      <c r="H431" s="140"/>
      <c r="I431" s="140"/>
      <c r="J431" s="140"/>
      <c r="K431" s="140"/>
      <c r="L431" s="162"/>
      <c r="M431" s="162"/>
      <c r="N431" s="162"/>
      <c r="O431" s="162"/>
      <c r="P431" s="165"/>
      <c r="Q431" s="162"/>
      <c r="R431" s="162"/>
      <c r="S431" s="162"/>
      <c r="T431" s="162"/>
      <c r="U431" s="162"/>
      <c r="V431" s="162"/>
      <c r="W431" s="162"/>
      <c r="X431" s="140"/>
    </row>
    <row r="432" spans="2:24" s="179" customFormat="1" ht="12.75" hidden="1" customHeight="1" x14ac:dyDescent="0.2">
      <c r="B432" s="138"/>
      <c r="C432" s="140"/>
      <c r="D432" s="140"/>
      <c r="E432" s="140"/>
      <c r="F432" s="140"/>
      <c r="G432" s="140"/>
      <c r="H432" s="140"/>
      <c r="I432" s="140"/>
      <c r="J432" s="140"/>
      <c r="K432" s="140"/>
      <c r="L432" s="162"/>
      <c r="M432" s="162"/>
      <c r="N432" s="162"/>
      <c r="O432" s="162"/>
      <c r="P432" s="165"/>
      <c r="Q432" s="162"/>
      <c r="R432" s="162"/>
      <c r="S432" s="162"/>
      <c r="T432" s="162"/>
      <c r="U432" s="162"/>
      <c r="V432" s="162"/>
      <c r="W432" s="162"/>
      <c r="X432" s="140"/>
    </row>
    <row r="433" spans="2:24" s="179" customFormat="1" ht="12.75" hidden="1" customHeight="1" x14ac:dyDescent="0.2">
      <c r="B433" s="138"/>
      <c r="C433" s="140"/>
      <c r="D433" s="140"/>
      <c r="E433" s="140"/>
      <c r="F433" s="140"/>
      <c r="G433" s="140"/>
      <c r="H433" s="140"/>
      <c r="I433" s="140"/>
      <c r="J433" s="140"/>
      <c r="K433" s="140"/>
      <c r="L433" s="162"/>
      <c r="M433" s="162"/>
      <c r="N433" s="162"/>
      <c r="O433" s="162"/>
      <c r="P433" s="165"/>
      <c r="Q433" s="162"/>
      <c r="R433" s="162"/>
      <c r="S433" s="162"/>
      <c r="T433" s="162"/>
      <c r="U433" s="162"/>
      <c r="V433" s="162"/>
      <c r="W433" s="162"/>
      <c r="X433" s="140"/>
    </row>
    <row r="434" spans="2:24" s="179" customFormat="1" ht="12.75" hidden="1" customHeight="1" x14ac:dyDescent="0.2">
      <c r="B434" s="138"/>
      <c r="C434" s="140"/>
      <c r="D434" s="140"/>
      <c r="E434" s="140"/>
      <c r="F434" s="140"/>
      <c r="G434" s="140"/>
      <c r="H434" s="140"/>
      <c r="I434" s="140"/>
      <c r="J434" s="140"/>
      <c r="K434" s="140"/>
      <c r="L434" s="162"/>
      <c r="M434" s="162"/>
      <c r="N434" s="162"/>
      <c r="O434" s="162"/>
      <c r="P434" s="165"/>
      <c r="Q434" s="162"/>
      <c r="R434" s="162"/>
      <c r="S434" s="162"/>
      <c r="T434" s="162"/>
      <c r="U434" s="162"/>
      <c r="V434" s="162"/>
      <c r="W434" s="162"/>
      <c r="X434" s="140"/>
    </row>
    <row r="435" spans="2:24" s="179" customFormat="1" ht="12.75" hidden="1" customHeight="1" x14ac:dyDescent="0.2">
      <c r="B435" s="138"/>
      <c r="C435" s="140"/>
      <c r="D435" s="140"/>
      <c r="E435" s="140"/>
      <c r="F435" s="140"/>
      <c r="G435" s="140"/>
      <c r="H435" s="140"/>
      <c r="I435" s="140"/>
      <c r="J435" s="140"/>
      <c r="K435" s="140"/>
      <c r="L435" s="162"/>
      <c r="M435" s="162"/>
      <c r="N435" s="162"/>
      <c r="O435" s="162"/>
      <c r="P435" s="165"/>
      <c r="Q435" s="162"/>
      <c r="R435" s="162"/>
      <c r="S435" s="162"/>
      <c r="T435" s="162"/>
      <c r="U435" s="162"/>
      <c r="V435" s="162"/>
      <c r="W435" s="162"/>
      <c r="X435" s="140"/>
    </row>
    <row r="436" spans="2:24" s="179" customFormat="1" ht="12.75" hidden="1" customHeight="1" x14ac:dyDescent="0.2">
      <c r="B436" s="138"/>
      <c r="C436" s="140"/>
      <c r="D436" s="140"/>
      <c r="E436" s="140"/>
      <c r="F436" s="140"/>
      <c r="G436" s="140"/>
      <c r="H436" s="140"/>
      <c r="I436" s="140"/>
      <c r="J436" s="140"/>
      <c r="K436" s="140"/>
      <c r="L436" s="162"/>
      <c r="M436" s="162"/>
      <c r="N436" s="162"/>
      <c r="O436" s="162"/>
      <c r="P436" s="165"/>
      <c r="Q436" s="162"/>
      <c r="R436" s="162"/>
      <c r="S436" s="162"/>
      <c r="T436" s="162"/>
      <c r="U436" s="162"/>
      <c r="V436" s="162"/>
      <c r="W436" s="162"/>
      <c r="X436" s="140"/>
    </row>
    <row r="437" spans="2:24" s="179" customFormat="1" ht="12.75" hidden="1" customHeight="1" x14ac:dyDescent="0.2">
      <c r="B437" s="138"/>
      <c r="C437" s="140"/>
      <c r="D437" s="140"/>
      <c r="E437" s="140"/>
      <c r="F437" s="140"/>
      <c r="G437" s="140"/>
      <c r="H437" s="140"/>
      <c r="I437" s="140"/>
      <c r="J437" s="140"/>
      <c r="K437" s="140"/>
      <c r="L437" s="162"/>
      <c r="M437" s="162"/>
      <c r="N437" s="162"/>
      <c r="O437" s="162"/>
      <c r="P437" s="165"/>
      <c r="Q437" s="162"/>
      <c r="R437" s="162"/>
      <c r="S437" s="162"/>
      <c r="T437" s="162"/>
      <c r="U437" s="162"/>
      <c r="V437" s="162"/>
      <c r="W437" s="162"/>
      <c r="X437" s="140"/>
    </row>
    <row r="438" spans="2:24" s="179" customFormat="1" ht="12.75" hidden="1" customHeight="1" x14ac:dyDescent="0.2">
      <c r="B438" s="138"/>
      <c r="C438" s="140"/>
      <c r="D438" s="140"/>
      <c r="E438" s="140"/>
      <c r="F438" s="140"/>
      <c r="G438" s="140"/>
      <c r="H438" s="140"/>
      <c r="I438" s="140"/>
      <c r="J438" s="140"/>
      <c r="K438" s="140"/>
      <c r="L438" s="162"/>
      <c r="M438" s="162"/>
      <c r="N438" s="162"/>
      <c r="O438" s="162"/>
      <c r="P438" s="165"/>
      <c r="Q438" s="162"/>
      <c r="R438" s="162"/>
      <c r="S438" s="162"/>
      <c r="T438" s="162"/>
      <c r="U438" s="162"/>
      <c r="V438" s="162"/>
      <c r="W438" s="162"/>
      <c r="X438" s="140"/>
    </row>
    <row r="439" spans="2:24" s="179" customFormat="1" ht="12.75" hidden="1" customHeight="1" x14ac:dyDescent="0.2">
      <c r="B439" s="138"/>
      <c r="C439" s="140"/>
      <c r="D439" s="140"/>
      <c r="E439" s="140"/>
      <c r="F439" s="140"/>
      <c r="G439" s="140"/>
      <c r="H439" s="140"/>
      <c r="I439" s="140"/>
      <c r="J439" s="140"/>
      <c r="K439" s="140"/>
      <c r="L439" s="162"/>
      <c r="M439" s="162"/>
      <c r="N439" s="162"/>
      <c r="O439" s="162"/>
      <c r="P439" s="165"/>
      <c r="Q439" s="162"/>
      <c r="R439" s="162"/>
      <c r="S439" s="162"/>
      <c r="T439" s="162"/>
      <c r="U439" s="162"/>
      <c r="V439" s="162"/>
      <c r="W439" s="162"/>
      <c r="X439" s="140"/>
    </row>
    <row r="440" spans="2:24" s="179" customFormat="1" ht="12.75" hidden="1" customHeight="1" x14ac:dyDescent="0.2">
      <c r="B440" s="138"/>
      <c r="C440" s="140"/>
      <c r="D440" s="140"/>
      <c r="E440" s="140"/>
      <c r="F440" s="140"/>
      <c r="G440" s="140"/>
      <c r="H440" s="140"/>
      <c r="I440" s="140"/>
      <c r="J440" s="140"/>
      <c r="K440" s="140"/>
      <c r="L440" s="162"/>
      <c r="M440" s="162"/>
      <c r="N440" s="162"/>
      <c r="O440" s="162"/>
      <c r="P440" s="165"/>
      <c r="Q440" s="162"/>
      <c r="R440" s="162"/>
      <c r="S440" s="162"/>
      <c r="T440" s="162"/>
      <c r="U440" s="162"/>
      <c r="V440" s="162"/>
      <c r="W440" s="162"/>
      <c r="X440" s="140"/>
    </row>
    <row r="441" spans="2:24" s="179" customFormat="1" ht="12.75" hidden="1" customHeight="1" x14ac:dyDescent="0.2">
      <c r="B441" s="138"/>
      <c r="C441" s="140"/>
      <c r="D441" s="140"/>
      <c r="E441" s="140"/>
      <c r="F441" s="140"/>
      <c r="G441" s="140"/>
      <c r="H441" s="140"/>
      <c r="I441" s="140"/>
      <c r="J441" s="140"/>
      <c r="K441" s="140"/>
      <c r="L441" s="162"/>
      <c r="M441" s="162"/>
      <c r="N441" s="162"/>
      <c r="O441" s="162"/>
      <c r="P441" s="165"/>
      <c r="Q441" s="162"/>
      <c r="R441" s="162"/>
      <c r="S441" s="162"/>
      <c r="T441" s="162"/>
      <c r="U441" s="162"/>
      <c r="V441" s="162"/>
      <c r="W441" s="162"/>
      <c r="X441" s="140"/>
    </row>
    <row r="442" spans="2:24" s="179" customFormat="1" ht="12.75" hidden="1" customHeight="1" x14ac:dyDescent="0.2">
      <c r="B442" s="138"/>
      <c r="C442" s="140"/>
      <c r="D442" s="140"/>
      <c r="E442" s="140"/>
      <c r="F442" s="140"/>
      <c r="G442" s="140"/>
      <c r="H442" s="140"/>
      <c r="I442" s="140"/>
      <c r="J442" s="140"/>
      <c r="K442" s="140"/>
      <c r="L442" s="162"/>
      <c r="M442" s="162"/>
      <c r="N442" s="162"/>
      <c r="O442" s="162"/>
      <c r="P442" s="165"/>
      <c r="Q442" s="162"/>
      <c r="R442" s="162"/>
      <c r="S442" s="162"/>
      <c r="T442" s="162"/>
      <c r="U442" s="162"/>
      <c r="V442" s="162"/>
      <c r="W442" s="162"/>
      <c r="X442" s="140"/>
    </row>
    <row r="443" spans="2:24" s="179" customFormat="1" ht="12.75" hidden="1" customHeight="1" x14ac:dyDescent="0.2">
      <c r="B443" s="138"/>
      <c r="C443" s="140"/>
      <c r="D443" s="140"/>
      <c r="E443" s="140"/>
      <c r="F443" s="140"/>
      <c r="G443" s="140"/>
      <c r="H443" s="140"/>
      <c r="I443" s="140"/>
      <c r="J443" s="140"/>
      <c r="K443" s="140"/>
      <c r="L443" s="162"/>
      <c r="M443" s="162"/>
      <c r="N443" s="162"/>
      <c r="O443" s="162"/>
      <c r="P443" s="165"/>
      <c r="Q443" s="162"/>
      <c r="R443" s="162"/>
      <c r="S443" s="162"/>
      <c r="T443" s="162"/>
      <c r="U443" s="162"/>
      <c r="V443" s="162"/>
      <c r="W443" s="162"/>
      <c r="X443" s="140"/>
    </row>
    <row r="444" spans="2:24" s="179" customFormat="1" ht="12.75" hidden="1" customHeight="1" x14ac:dyDescent="0.2">
      <c r="B444" s="138"/>
      <c r="C444" s="140"/>
      <c r="D444" s="140"/>
      <c r="E444" s="140"/>
      <c r="F444" s="140"/>
      <c r="G444" s="140"/>
      <c r="H444" s="140"/>
      <c r="I444" s="140"/>
      <c r="J444" s="140"/>
      <c r="K444" s="140"/>
      <c r="L444" s="162"/>
      <c r="M444" s="162"/>
      <c r="N444" s="162"/>
      <c r="O444" s="162"/>
      <c r="P444" s="165"/>
      <c r="Q444" s="162"/>
      <c r="R444" s="162"/>
      <c r="S444" s="162"/>
      <c r="T444" s="162"/>
      <c r="U444" s="162"/>
      <c r="V444" s="162"/>
      <c r="W444" s="162"/>
      <c r="X444" s="140"/>
    </row>
    <row r="445" spans="2:24" s="179" customFormat="1" ht="12.75" hidden="1" customHeight="1" x14ac:dyDescent="0.2">
      <c r="B445" s="138"/>
      <c r="C445" s="140"/>
      <c r="D445" s="140"/>
      <c r="E445" s="140"/>
      <c r="F445" s="140"/>
      <c r="G445" s="140"/>
      <c r="H445" s="140"/>
      <c r="I445" s="140"/>
      <c r="J445" s="140"/>
      <c r="K445" s="140"/>
      <c r="L445" s="162"/>
      <c r="M445" s="162"/>
      <c r="N445" s="162"/>
      <c r="O445" s="162"/>
      <c r="P445" s="165"/>
      <c r="Q445" s="162"/>
      <c r="R445" s="162"/>
      <c r="S445" s="162"/>
      <c r="T445" s="162"/>
      <c r="U445" s="162"/>
      <c r="V445" s="162"/>
      <c r="W445" s="162"/>
      <c r="X445" s="140"/>
    </row>
    <row r="446" spans="2:24" s="179" customFormat="1" ht="12.75" hidden="1" customHeight="1" x14ac:dyDescent="0.2">
      <c r="B446" s="138"/>
      <c r="C446" s="140"/>
      <c r="D446" s="140"/>
      <c r="E446" s="140"/>
      <c r="F446" s="140"/>
      <c r="G446" s="140"/>
      <c r="H446" s="140"/>
      <c r="I446" s="140"/>
      <c r="J446" s="140"/>
      <c r="K446" s="140"/>
      <c r="L446" s="162"/>
      <c r="M446" s="162"/>
      <c r="N446" s="162"/>
      <c r="O446" s="162"/>
      <c r="P446" s="165"/>
      <c r="Q446" s="162"/>
      <c r="R446" s="162"/>
      <c r="S446" s="162"/>
      <c r="T446" s="162"/>
      <c r="U446" s="162"/>
      <c r="V446" s="162"/>
      <c r="W446" s="162"/>
      <c r="X446" s="140"/>
    </row>
    <row r="447" spans="2:24" s="179" customFormat="1" ht="12.75" hidden="1" customHeight="1" x14ac:dyDescent="0.2">
      <c r="B447" s="138"/>
      <c r="C447" s="140"/>
      <c r="D447" s="140"/>
      <c r="E447" s="140"/>
      <c r="F447" s="140"/>
      <c r="G447" s="140"/>
      <c r="H447" s="140"/>
      <c r="I447" s="140"/>
      <c r="J447" s="140"/>
      <c r="K447" s="140"/>
      <c r="L447" s="162"/>
      <c r="M447" s="162"/>
      <c r="N447" s="162"/>
      <c r="O447" s="162"/>
      <c r="P447" s="165"/>
      <c r="Q447" s="162"/>
      <c r="R447" s="162"/>
      <c r="S447" s="162"/>
      <c r="T447" s="162"/>
      <c r="U447" s="162"/>
      <c r="V447" s="162"/>
      <c r="W447" s="162"/>
      <c r="X447" s="140"/>
    </row>
    <row r="448" spans="2:24" s="179" customFormat="1" ht="12.75" hidden="1" customHeight="1" x14ac:dyDescent="0.2">
      <c r="B448" s="138"/>
      <c r="C448" s="140"/>
      <c r="D448" s="140"/>
      <c r="E448" s="140"/>
      <c r="F448" s="140"/>
      <c r="G448" s="140"/>
      <c r="H448" s="140"/>
      <c r="I448" s="140"/>
      <c r="J448" s="140"/>
      <c r="K448" s="140"/>
      <c r="L448" s="162"/>
      <c r="M448" s="162"/>
      <c r="N448" s="162"/>
      <c r="O448" s="162"/>
      <c r="P448" s="165"/>
      <c r="Q448" s="162"/>
      <c r="R448" s="162"/>
      <c r="S448" s="162"/>
      <c r="T448" s="162"/>
      <c r="U448" s="162"/>
      <c r="V448" s="162"/>
      <c r="W448" s="162"/>
      <c r="X448" s="140"/>
    </row>
    <row r="449" spans="2:24" s="179" customFormat="1" ht="12.75" hidden="1" customHeight="1" x14ac:dyDescent="0.2">
      <c r="B449" s="138"/>
      <c r="C449" s="140"/>
      <c r="D449" s="140"/>
      <c r="E449" s="140"/>
      <c r="F449" s="140"/>
      <c r="G449" s="140"/>
      <c r="H449" s="140"/>
      <c r="I449" s="140"/>
      <c r="J449" s="140"/>
      <c r="K449" s="140"/>
      <c r="L449" s="162"/>
      <c r="M449" s="162"/>
      <c r="N449" s="162"/>
      <c r="O449" s="162"/>
      <c r="P449" s="165"/>
      <c r="Q449" s="162"/>
      <c r="R449" s="162"/>
      <c r="S449" s="162"/>
      <c r="T449" s="162"/>
      <c r="U449" s="162"/>
      <c r="V449" s="162"/>
      <c r="W449" s="162"/>
      <c r="X449" s="140"/>
    </row>
    <row r="450" spans="2:24" s="179" customFormat="1" ht="12.75" hidden="1" customHeight="1" x14ac:dyDescent="0.2">
      <c r="B450" s="138"/>
      <c r="C450" s="140"/>
      <c r="D450" s="140"/>
      <c r="E450" s="140"/>
      <c r="F450" s="140"/>
      <c r="G450" s="140"/>
      <c r="H450" s="140"/>
      <c r="I450" s="140"/>
      <c r="J450" s="140"/>
      <c r="K450" s="140"/>
      <c r="L450" s="162"/>
      <c r="M450" s="162"/>
      <c r="N450" s="162"/>
      <c r="O450" s="162"/>
      <c r="P450" s="165"/>
      <c r="Q450" s="162"/>
      <c r="R450" s="162"/>
      <c r="S450" s="162"/>
      <c r="T450" s="162"/>
      <c r="U450" s="162"/>
      <c r="V450" s="162"/>
      <c r="W450" s="162"/>
      <c r="X450" s="140"/>
    </row>
    <row r="451" spans="2:24" s="179" customFormat="1" ht="12.75" hidden="1" customHeight="1" x14ac:dyDescent="0.2">
      <c r="B451" s="138"/>
      <c r="C451" s="140"/>
      <c r="D451" s="140"/>
      <c r="E451" s="140"/>
      <c r="F451" s="140"/>
      <c r="G451" s="140"/>
      <c r="H451" s="140"/>
      <c r="I451" s="140"/>
      <c r="J451" s="140"/>
      <c r="K451" s="140"/>
      <c r="L451" s="162"/>
      <c r="M451" s="162"/>
      <c r="N451" s="162"/>
      <c r="O451" s="162"/>
      <c r="P451" s="165"/>
      <c r="Q451" s="162"/>
      <c r="R451" s="162"/>
      <c r="S451" s="162"/>
      <c r="T451" s="162"/>
      <c r="U451" s="162"/>
      <c r="V451" s="162"/>
      <c r="W451" s="162"/>
      <c r="X451" s="140"/>
    </row>
    <row r="452" spans="2:24" s="179" customFormat="1" ht="12.75" hidden="1" customHeight="1" x14ac:dyDescent="0.2">
      <c r="B452" s="138"/>
      <c r="C452" s="140"/>
      <c r="D452" s="140"/>
      <c r="E452" s="140"/>
      <c r="F452" s="140"/>
      <c r="G452" s="140"/>
      <c r="H452" s="140"/>
      <c r="I452" s="140"/>
      <c r="J452" s="140"/>
      <c r="K452" s="140"/>
      <c r="L452" s="162"/>
      <c r="M452" s="162"/>
      <c r="N452" s="162"/>
      <c r="O452" s="162"/>
      <c r="P452" s="165"/>
      <c r="Q452" s="162"/>
      <c r="R452" s="162"/>
      <c r="S452" s="162"/>
      <c r="T452" s="162"/>
      <c r="U452" s="162"/>
      <c r="V452" s="162"/>
      <c r="W452" s="162"/>
      <c r="X452" s="140"/>
    </row>
    <row r="453" spans="2:24" s="179" customFormat="1" ht="12.75" hidden="1" customHeight="1" x14ac:dyDescent="0.2">
      <c r="B453" s="138"/>
      <c r="C453" s="140"/>
      <c r="D453" s="140"/>
      <c r="E453" s="140"/>
      <c r="F453" s="140"/>
      <c r="G453" s="140"/>
      <c r="H453" s="140"/>
      <c r="I453" s="140"/>
      <c r="J453" s="140"/>
      <c r="K453" s="140"/>
      <c r="L453" s="162"/>
      <c r="M453" s="162"/>
      <c r="N453" s="162"/>
      <c r="O453" s="162"/>
      <c r="P453" s="165"/>
      <c r="Q453" s="162"/>
      <c r="R453" s="162"/>
      <c r="S453" s="162"/>
      <c r="T453" s="162"/>
      <c r="U453" s="162"/>
      <c r="V453" s="162"/>
      <c r="W453" s="162"/>
      <c r="X453" s="140"/>
    </row>
    <row r="454" spans="2:24" s="179" customFormat="1" ht="12.75" hidden="1" customHeight="1" x14ac:dyDescent="0.2">
      <c r="B454" s="138"/>
      <c r="C454" s="140"/>
      <c r="D454" s="140"/>
      <c r="E454" s="140"/>
      <c r="F454" s="140"/>
      <c r="G454" s="140"/>
      <c r="H454" s="140"/>
      <c r="I454" s="140"/>
      <c r="J454" s="140"/>
      <c r="K454" s="140"/>
      <c r="L454" s="162"/>
      <c r="M454" s="162"/>
      <c r="N454" s="162"/>
      <c r="O454" s="162"/>
      <c r="P454" s="165"/>
      <c r="Q454" s="162"/>
      <c r="R454" s="162"/>
      <c r="S454" s="162"/>
      <c r="T454" s="162"/>
      <c r="U454" s="162"/>
      <c r="V454" s="162"/>
      <c r="W454" s="162"/>
      <c r="X454" s="140"/>
    </row>
    <row r="455" spans="2:24" s="179" customFormat="1" ht="12.75" hidden="1" customHeight="1" x14ac:dyDescent="0.2">
      <c r="B455" s="138"/>
      <c r="C455" s="140"/>
      <c r="D455" s="140"/>
      <c r="E455" s="140"/>
      <c r="F455" s="140"/>
      <c r="G455" s="140"/>
      <c r="H455" s="140"/>
      <c r="I455" s="140"/>
      <c r="J455" s="140"/>
      <c r="K455" s="140"/>
      <c r="L455" s="162"/>
      <c r="M455" s="162"/>
      <c r="N455" s="162"/>
      <c r="O455" s="162"/>
      <c r="P455" s="165"/>
      <c r="Q455" s="162"/>
      <c r="R455" s="162"/>
      <c r="S455" s="162"/>
      <c r="T455" s="162"/>
      <c r="U455" s="162"/>
      <c r="V455" s="162"/>
      <c r="W455" s="162"/>
      <c r="X455" s="140"/>
    </row>
    <row r="456" spans="2:24" s="179" customFormat="1" ht="12.75" hidden="1" customHeight="1" x14ac:dyDescent="0.2">
      <c r="B456" s="138"/>
      <c r="C456" s="140"/>
      <c r="D456" s="140"/>
      <c r="E456" s="140"/>
      <c r="F456" s="140"/>
      <c r="G456" s="140"/>
      <c r="H456" s="140"/>
      <c r="I456" s="140"/>
      <c r="J456" s="140"/>
      <c r="K456" s="140"/>
      <c r="L456" s="162"/>
      <c r="M456" s="162"/>
      <c r="N456" s="162"/>
      <c r="O456" s="162"/>
      <c r="P456" s="165"/>
      <c r="Q456" s="162"/>
      <c r="R456" s="162"/>
      <c r="S456" s="162"/>
      <c r="T456" s="162"/>
      <c r="U456" s="162"/>
      <c r="V456" s="162"/>
      <c r="W456" s="162"/>
      <c r="X456" s="140"/>
    </row>
    <row r="457" spans="2:24" s="179" customFormat="1" ht="12.75" hidden="1" customHeight="1" x14ac:dyDescent="0.2">
      <c r="B457" s="138"/>
      <c r="C457" s="140"/>
      <c r="D457" s="140"/>
      <c r="E457" s="140"/>
      <c r="F457" s="140"/>
      <c r="G457" s="140"/>
      <c r="H457" s="140"/>
      <c r="I457" s="140"/>
      <c r="J457" s="140"/>
      <c r="K457" s="140"/>
      <c r="L457" s="162"/>
      <c r="M457" s="162"/>
      <c r="N457" s="162"/>
      <c r="O457" s="162"/>
      <c r="P457" s="165"/>
      <c r="Q457" s="162"/>
      <c r="R457" s="162"/>
      <c r="S457" s="162"/>
      <c r="T457" s="162"/>
      <c r="U457" s="162"/>
      <c r="V457" s="162"/>
      <c r="W457" s="162"/>
      <c r="X457" s="140"/>
    </row>
    <row r="458" spans="2:24" s="179" customFormat="1" ht="12.75" hidden="1" customHeight="1" x14ac:dyDescent="0.2">
      <c r="B458" s="138"/>
      <c r="C458" s="140"/>
      <c r="D458" s="140"/>
      <c r="E458" s="140"/>
      <c r="F458" s="140"/>
      <c r="G458" s="140"/>
      <c r="H458" s="140"/>
      <c r="I458" s="140"/>
      <c r="J458" s="140"/>
      <c r="K458" s="140"/>
      <c r="L458" s="162"/>
      <c r="M458" s="162"/>
      <c r="N458" s="162"/>
      <c r="O458" s="162"/>
      <c r="P458" s="165"/>
      <c r="Q458" s="162"/>
      <c r="R458" s="162"/>
      <c r="S458" s="162"/>
      <c r="T458" s="162"/>
      <c r="U458" s="162"/>
      <c r="V458" s="162"/>
      <c r="W458" s="162"/>
      <c r="X458" s="140"/>
    </row>
    <row r="459" spans="2:24" s="179" customFormat="1" ht="12.75" hidden="1" customHeight="1" x14ac:dyDescent="0.2">
      <c r="B459" s="138"/>
      <c r="C459" s="140"/>
      <c r="D459" s="140"/>
      <c r="E459" s="140"/>
      <c r="F459" s="140"/>
      <c r="G459" s="140"/>
      <c r="H459" s="140"/>
      <c r="I459" s="140"/>
      <c r="J459" s="140"/>
      <c r="K459" s="140"/>
      <c r="L459" s="162"/>
      <c r="M459" s="162"/>
      <c r="N459" s="162"/>
      <c r="O459" s="162"/>
      <c r="P459" s="165"/>
      <c r="Q459" s="162"/>
      <c r="R459" s="162"/>
      <c r="S459" s="162"/>
      <c r="T459" s="162"/>
      <c r="U459" s="162"/>
      <c r="V459" s="162"/>
      <c r="W459" s="162"/>
      <c r="X459" s="140"/>
    </row>
    <row r="460" spans="2:24" s="179" customFormat="1" ht="12.75" hidden="1" customHeight="1" x14ac:dyDescent="0.2">
      <c r="B460" s="138"/>
      <c r="C460" s="140"/>
      <c r="D460" s="140"/>
      <c r="E460" s="140"/>
      <c r="F460" s="140"/>
      <c r="G460" s="140"/>
      <c r="H460" s="140"/>
      <c r="I460" s="140"/>
      <c r="J460" s="140"/>
      <c r="K460" s="140"/>
      <c r="L460" s="162"/>
      <c r="M460" s="162"/>
      <c r="N460" s="162"/>
      <c r="O460" s="162"/>
      <c r="P460" s="165"/>
      <c r="Q460" s="162"/>
      <c r="R460" s="162"/>
      <c r="S460" s="162"/>
      <c r="T460" s="162"/>
      <c r="U460" s="162"/>
      <c r="V460" s="162"/>
      <c r="W460" s="162"/>
      <c r="X460" s="140"/>
    </row>
    <row r="461" spans="2:24" s="179" customFormat="1" ht="12.75" hidden="1" customHeight="1" x14ac:dyDescent="0.2">
      <c r="B461" s="138"/>
      <c r="C461" s="140"/>
      <c r="D461" s="140"/>
      <c r="E461" s="140"/>
      <c r="F461" s="140"/>
      <c r="G461" s="140"/>
      <c r="H461" s="140"/>
      <c r="I461" s="140"/>
      <c r="J461" s="140"/>
      <c r="K461" s="140"/>
      <c r="L461" s="162"/>
      <c r="M461" s="162"/>
      <c r="N461" s="162"/>
      <c r="O461" s="162"/>
      <c r="P461" s="165"/>
      <c r="Q461" s="162"/>
      <c r="R461" s="162"/>
      <c r="S461" s="162"/>
      <c r="T461" s="162"/>
      <c r="U461" s="162"/>
      <c r="V461" s="162"/>
      <c r="W461" s="162"/>
      <c r="X461" s="140"/>
    </row>
    <row r="462" spans="2:24" s="179" customFormat="1" ht="12.75" hidden="1" customHeight="1" x14ac:dyDescent="0.2">
      <c r="B462" s="138"/>
      <c r="C462" s="140"/>
      <c r="D462" s="140"/>
      <c r="E462" s="140"/>
      <c r="F462" s="140"/>
      <c r="G462" s="140"/>
      <c r="H462" s="140"/>
      <c r="I462" s="140"/>
      <c r="J462" s="140"/>
      <c r="K462" s="140"/>
      <c r="L462" s="162"/>
      <c r="M462" s="162"/>
      <c r="N462" s="162"/>
      <c r="O462" s="162"/>
      <c r="P462" s="165"/>
      <c r="Q462" s="162"/>
      <c r="R462" s="162"/>
      <c r="S462" s="162"/>
      <c r="T462" s="162"/>
      <c r="U462" s="162"/>
      <c r="V462" s="162"/>
      <c r="W462" s="162"/>
      <c r="X462" s="140"/>
    </row>
    <row r="463" spans="2:24" s="179" customFormat="1" ht="12.75" hidden="1" customHeight="1" x14ac:dyDescent="0.2">
      <c r="B463" s="138"/>
      <c r="C463" s="140"/>
      <c r="D463" s="140"/>
      <c r="E463" s="140"/>
      <c r="F463" s="140"/>
      <c r="G463" s="140"/>
      <c r="H463" s="140"/>
      <c r="I463" s="140"/>
      <c r="J463" s="140"/>
      <c r="K463" s="140"/>
      <c r="L463" s="162"/>
      <c r="M463" s="162"/>
      <c r="N463" s="162"/>
      <c r="O463" s="162"/>
      <c r="P463" s="165"/>
      <c r="Q463" s="162"/>
      <c r="R463" s="162"/>
      <c r="S463" s="162"/>
      <c r="T463" s="162"/>
      <c r="U463" s="162"/>
      <c r="V463" s="162"/>
      <c r="W463" s="162"/>
      <c r="X463" s="140"/>
    </row>
    <row r="464" spans="2:24" s="179" customFormat="1" ht="12.75" hidden="1" customHeight="1" x14ac:dyDescent="0.2">
      <c r="B464" s="138"/>
      <c r="C464" s="140"/>
      <c r="D464" s="140"/>
      <c r="E464" s="140"/>
      <c r="F464" s="140"/>
      <c r="G464" s="140"/>
      <c r="H464" s="140"/>
      <c r="I464" s="140"/>
      <c r="J464" s="140"/>
      <c r="K464" s="140"/>
      <c r="L464" s="162"/>
      <c r="M464" s="162"/>
      <c r="N464" s="162"/>
      <c r="O464" s="162"/>
      <c r="P464" s="165"/>
      <c r="Q464" s="162"/>
      <c r="R464" s="162"/>
      <c r="S464" s="162"/>
      <c r="T464" s="162"/>
      <c r="U464" s="162"/>
      <c r="V464" s="162"/>
      <c r="W464" s="162"/>
      <c r="X464" s="140"/>
    </row>
  </sheetData>
  <mergeCells count="5">
    <mergeCell ref="F2:L2"/>
    <mergeCell ref="F3:L3"/>
    <mergeCell ref="A5:B7"/>
    <mergeCell ref="C9:F9"/>
    <mergeCell ref="G9:O9"/>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Y221"/>
  <sheetViews>
    <sheetView showGridLines="0" zoomScale="90" zoomScaleNormal="90" workbookViewId="0">
      <pane xSplit="2" ySplit="7" topLeftCell="C8" activePane="bottomRight" state="frozen"/>
      <selection pane="topRight"/>
      <selection pane="bottomLeft"/>
      <selection pane="bottomRight"/>
    </sheetView>
  </sheetViews>
  <sheetFormatPr baseColWidth="10" defaultColWidth="0" defaultRowHeight="12.75" zeroHeight="1" x14ac:dyDescent="0.2"/>
  <cols>
    <col min="1" max="1" width="47.7109375" style="185" customWidth="1"/>
    <col min="2" max="2" width="2.7109375" style="165" customWidth="1"/>
    <col min="3" max="22" width="11.7109375" style="165" customWidth="1"/>
    <col min="23" max="23" width="0.85546875" style="165" customWidth="1"/>
    <col min="24" max="28" width="11.42578125" style="165" hidden="1" customWidth="1"/>
    <col min="29" max="259" width="11.42578125" style="184" hidden="1" customWidth="1"/>
    <col min="260" max="16384" width="0" style="184" hidden="1"/>
  </cols>
  <sheetData>
    <row r="1" spans="1:28" x14ac:dyDescent="0.2">
      <c r="A1" s="253" t="s">
        <v>286</v>
      </c>
    </row>
    <row r="2" spans="1:28" s="209" customFormat="1" ht="20.25" customHeight="1" x14ac:dyDescent="0.25">
      <c r="A2" s="280" t="s">
        <v>424</v>
      </c>
      <c r="B2" s="280"/>
      <c r="C2" s="280"/>
      <c r="D2" s="280"/>
      <c r="E2" s="280"/>
      <c r="F2" s="510"/>
      <c r="G2" s="510"/>
      <c r="H2" s="510"/>
      <c r="I2" s="510"/>
      <c r="J2" s="510"/>
      <c r="K2" s="510"/>
      <c r="L2" s="510"/>
      <c r="M2" s="280"/>
      <c r="N2" s="280"/>
      <c r="O2" s="280"/>
      <c r="P2" s="280"/>
      <c r="Q2" s="280"/>
      <c r="R2" s="280"/>
      <c r="S2" s="280"/>
      <c r="T2" s="280"/>
      <c r="U2" s="213"/>
      <c r="V2" s="213"/>
      <c r="W2" s="213"/>
      <c r="X2" s="213"/>
      <c r="Y2" s="213"/>
      <c r="Z2" s="213"/>
      <c r="AA2" s="213"/>
      <c r="AB2" s="213"/>
    </row>
    <row r="3" spans="1:28" s="209" customFormat="1" ht="20.25" customHeight="1" x14ac:dyDescent="0.25">
      <c r="A3" s="280"/>
      <c r="B3" s="280"/>
      <c r="C3" s="280"/>
      <c r="D3" s="280"/>
      <c r="E3" s="280"/>
      <c r="F3" s="510"/>
      <c r="G3" s="510"/>
      <c r="H3" s="510"/>
      <c r="I3" s="510"/>
      <c r="J3" s="510"/>
      <c r="K3" s="510"/>
      <c r="L3" s="510"/>
      <c r="M3" s="280"/>
      <c r="N3" s="280"/>
      <c r="O3" s="280"/>
      <c r="P3" s="280"/>
      <c r="Q3" s="280"/>
      <c r="R3" s="280"/>
      <c r="S3" s="280"/>
      <c r="T3" s="280"/>
      <c r="U3" s="213"/>
      <c r="V3" s="213"/>
      <c r="W3" s="213"/>
      <c r="X3" s="213"/>
      <c r="Y3" s="213"/>
      <c r="Z3" s="213"/>
      <c r="AA3" s="213"/>
      <c r="AB3" s="213"/>
    </row>
    <row r="4" spans="1:28" s="140" customFormat="1" x14ac:dyDescent="0.2">
      <c r="A4" s="511"/>
      <c r="B4" s="511"/>
      <c r="C4" s="511"/>
      <c r="D4" s="511"/>
      <c r="E4" s="511"/>
      <c r="F4" s="511"/>
      <c r="G4" s="138"/>
      <c r="H4" s="138"/>
      <c r="I4" s="138"/>
      <c r="J4" s="138"/>
      <c r="K4" s="138"/>
      <c r="L4" s="139"/>
      <c r="M4" s="139"/>
      <c r="N4" s="139"/>
      <c r="O4" s="139"/>
      <c r="P4" s="138"/>
      <c r="Q4" s="139"/>
      <c r="R4" s="139"/>
      <c r="S4" s="139"/>
      <c r="T4" s="139"/>
      <c r="U4" s="138"/>
      <c r="V4" s="138"/>
      <c r="W4" s="138"/>
      <c r="X4" s="138"/>
      <c r="Y4" s="138"/>
      <c r="Z4" s="138"/>
      <c r="AA4" s="138"/>
      <c r="AB4" s="138"/>
    </row>
    <row r="5" spans="1:28" s="140" customFormat="1" x14ac:dyDescent="0.2">
      <c r="A5" s="503" t="s">
        <v>323</v>
      </c>
      <c r="B5" s="504"/>
      <c r="C5" s="405"/>
      <c r="D5" s="405"/>
      <c r="E5" s="405"/>
      <c r="F5" s="405"/>
      <c r="G5" s="405"/>
      <c r="H5" s="405"/>
      <c r="I5" s="405"/>
      <c r="J5" s="405"/>
      <c r="K5" s="405"/>
      <c r="L5" s="142"/>
      <c r="M5" s="142"/>
      <c r="N5" s="142"/>
      <c r="O5" s="142"/>
      <c r="P5" s="142"/>
      <c r="Q5" s="142"/>
      <c r="R5" s="142"/>
      <c r="S5" s="142"/>
      <c r="T5" s="142"/>
      <c r="U5" s="142"/>
      <c r="V5" s="142"/>
      <c r="W5" s="138"/>
      <c r="X5" s="138"/>
      <c r="Y5" s="138"/>
      <c r="Z5" s="138"/>
      <c r="AA5" s="138"/>
      <c r="AB5" s="138"/>
    </row>
    <row r="6" spans="1:28" s="140" customFormat="1" ht="14.25" x14ac:dyDescent="0.2">
      <c r="A6" s="505"/>
      <c r="B6" s="506"/>
      <c r="C6" s="407">
        <v>1996</v>
      </c>
      <c r="D6" s="407">
        <v>1997</v>
      </c>
      <c r="E6" s="407">
        <v>1998</v>
      </c>
      <c r="F6" s="407">
        <v>1999</v>
      </c>
      <c r="G6" s="407">
        <v>2000</v>
      </c>
      <c r="H6" s="407">
        <v>2001</v>
      </c>
      <c r="I6" s="407">
        <v>2002</v>
      </c>
      <c r="J6" s="407">
        <v>2003</v>
      </c>
      <c r="K6" s="407">
        <v>2004</v>
      </c>
      <c r="L6" s="145">
        <v>2005</v>
      </c>
      <c r="M6" s="145">
        <v>2006</v>
      </c>
      <c r="N6" s="145">
        <v>2007</v>
      </c>
      <c r="O6" s="145">
        <v>2008</v>
      </c>
      <c r="P6" s="145">
        <v>2009</v>
      </c>
      <c r="Q6" s="145">
        <v>2010</v>
      </c>
      <c r="R6" s="145">
        <v>2011</v>
      </c>
      <c r="S6" s="145">
        <v>2012</v>
      </c>
      <c r="T6" s="145">
        <v>2013</v>
      </c>
      <c r="U6" s="145">
        <v>2014</v>
      </c>
      <c r="V6" s="145" t="s">
        <v>375</v>
      </c>
      <c r="W6" s="138"/>
      <c r="X6" s="138"/>
      <c r="Y6" s="138"/>
      <c r="Z6" s="138"/>
      <c r="AA6" s="138"/>
      <c r="AB6" s="138"/>
    </row>
    <row r="7" spans="1:28" s="140" customFormat="1" x14ac:dyDescent="0.2">
      <c r="A7" s="507"/>
      <c r="B7" s="508"/>
      <c r="C7" s="408"/>
      <c r="D7" s="408"/>
      <c r="E7" s="408"/>
      <c r="F7" s="408"/>
      <c r="G7" s="408"/>
      <c r="H7" s="408"/>
      <c r="I7" s="408"/>
      <c r="J7" s="408"/>
      <c r="K7" s="408"/>
      <c r="L7" s="147"/>
      <c r="M7" s="147"/>
      <c r="N7" s="147"/>
      <c r="O7" s="147"/>
      <c r="P7" s="147"/>
      <c r="Q7" s="147"/>
      <c r="R7" s="147"/>
      <c r="S7" s="147"/>
      <c r="T7" s="147"/>
      <c r="U7" s="147"/>
      <c r="V7" s="147"/>
      <c r="W7" s="138"/>
      <c r="X7" s="138"/>
      <c r="Y7" s="138"/>
      <c r="Z7" s="138"/>
      <c r="AA7" s="138"/>
      <c r="AB7" s="138"/>
    </row>
    <row r="8" spans="1:28" s="140" customFormat="1" x14ac:dyDescent="0.2">
      <c r="A8" s="138"/>
      <c r="B8" s="138"/>
      <c r="C8" s="138"/>
      <c r="D8" s="138"/>
      <c r="E8" s="138"/>
      <c r="F8" s="138"/>
      <c r="G8" s="138"/>
      <c r="H8" s="138"/>
      <c r="I8" s="138"/>
      <c r="J8" s="138"/>
      <c r="K8" s="138"/>
      <c r="L8" s="148"/>
      <c r="M8" s="148"/>
      <c r="N8" s="148"/>
      <c r="O8" s="138"/>
      <c r="P8" s="138"/>
      <c r="Q8" s="139"/>
      <c r="R8" s="139"/>
      <c r="S8" s="139"/>
      <c r="T8" s="139"/>
      <c r="U8" s="138"/>
      <c r="V8" s="138"/>
      <c r="W8" s="138"/>
      <c r="X8" s="138"/>
      <c r="Y8" s="138"/>
      <c r="Z8" s="138"/>
      <c r="AA8" s="138"/>
      <c r="AB8" s="138"/>
    </row>
    <row r="9" spans="1:28" s="212" customFormat="1" ht="15" x14ac:dyDescent="0.25">
      <c r="A9" s="210"/>
      <c r="B9" s="409"/>
      <c r="C9" s="509"/>
      <c r="D9" s="509"/>
      <c r="E9" s="509"/>
      <c r="F9" s="509"/>
      <c r="G9" s="509" t="s">
        <v>250</v>
      </c>
      <c r="H9" s="509"/>
      <c r="I9" s="509"/>
      <c r="J9" s="509"/>
      <c r="K9" s="509"/>
      <c r="L9" s="509"/>
      <c r="M9" s="509"/>
      <c r="N9" s="509"/>
      <c r="O9" s="509"/>
      <c r="P9" s="214"/>
      <c r="Q9" s="214"/>
      <c r="R9" s="214"/>
      <c r="S9" s="214"/>
      <c r="T9" s="214"/>
      <c r="U9" s="214"/>
      <c r="V9" s="214"/>
      <c r="W9" s="214"/>
      <c r="X9" s="214"/>
      <c r="Y9" s="214"/>
      <c r="Z9" s="214"/>
      <c r="AA9" s="214"/>
      <c r="AB9" s="214"/>
    </row>
    <row r="10" spans="1:28" s="140" customFormat="1" x14ac:dyDescent="0.2">
      <c r="A10" s="138"/>
      <c r="B10" s="138"/>
      <c r="C10" s="149"/>
      <c r="D10" s="149"/>
      <c r="E10" s="149"/>
      <c r="F10" s="149"/>
      <c r="G10" s="149"/>
      <c r="H10" s="149"/>
      <c r="I10" s="149"/>
      <c r="J10" s="149"/>
      <c r="K10" s="149"/>
      <c r="L10" s="149"/>
      <c r="M10" s="180"/>
      <c r="N10" s="180"/>
      <c r="O10" s="180"/>
      <c r="P10" s="149"/>
      <c r="Q10" s="149"/>
      <c r="R10" s="149"/>
      <c r="S10" s="149"/>
      <c r="T10" s="149"/>
      <c r="U10" s="149"/>
      <c r="V10" s="149"/>
      <c r="W10" s="149"/>
      <c r="X10" s="149"/>
      <c r="Y10" s="149"/>
      <c r="Z10" s="149"/>
      <c r="AA10" s="149"/>
      <c r="AB10" s="149"/>
    </row>
    <row r="11" spans="1:28" s="155" customFormat="1" ht="14.25" x14ac:dyDescent="0.2">
      <c r="A11" s="150" t="s">
        <v>114</v>
      </c>
      <c r="B11" s="151"/>
      <c r="C11" s="167">
        <v>566975</v>
      </c>
      <c r="D11" s="167">
        <v>628139</v>
      </c>
      <c r="E11" s="167">
        <v>627697</v>
      </c>
      <c r="F11" s="167">
        <v>551995</v>
      </c>
      <c r="G11" s="167">
        <v>556960</v>
      </c>
      <c r="H11" s="167">
        <v>490645</v>
      </c>
      <c r="I11" s="167">
        <v>505658</v>
      </c>
      <c r="J11" s="167">
        <v>502513</v>
      </c>
      <c r="K11" s="167">
        <v>564171</v>
      </c>
      <c r="L11" s="167">
        <v>509160</v>
      </c>
      <c r="M11" s="167">
        <v>518765</v>
      </c>
      <c r="N11" s="167">
        <v>522681</v>
      </c>
      <c r="O11" s="167">
        <v>599492</v>
      </c>
      <c r="P11" s="167">
        <v>589702</v>
      </c>
      <c r="Q11" s="167">
        <v>539574</v>
      </c>
      <c r="R11" s="167">
        <v>559345</v>
      </c>
      <c r="S11" s="388">
        <v>589870</v>
      </c>
      <c r="T11" s="388">
        <v>663311</v>
      </c>
      <c r="U11" s="167">
        <v>768474</v>
      </c>
      <c r="V11" s="167">
        <v>811199</v>
      </c>
      <c r="W11" s="167"/>
      <c r="X11" s="167"/>
      <c r="Y11" s="167"/>
      <c r="Z11" s="167"/>
      <c r="AA11" s="167"/>
      <c r="AB11" s="167"/>
    </row>
    <row r="12" spans="1:28" s="155" customFormat="1" ht="14.25" x14ac:dyDescent="0.2">
      <c r="A12" s="150"/>
      <c r="B12" s="151"/>
      <c r="C12" s="167"/>
      <c r="D12" s="167"/>
      <c r="E12" s="167"/>
      <c r="F12" s="167"/>
      <c r="G12" s="167"/>
      <c r="H12" s="167"/>
      <c r="I12" s="167"/>
      <c r="J12" s="167"/>
      <c r="K12" s="167"/>
      <c r="L12" s="167"/>
      <c r="M12" s="167"/>
      <c r="N12" s="167"/>
      <c r="O12" s="167"/>
      <c r="P12" s="167"/>
      <c r="Q12" s="167"/>
      <c r="R12" s="167"/>
      <c r="S12" s="167"/>
      <c r="T12" s="167"/>
      <c r="U12" s="162"/>
      <c r="V12" s="162"/>
      <c r="W12" s="162"/>
      <c r="X12" s="162"/>
      <c r="Y12" s="162"/>
      <c r="Z12" s="162"/>
      <c r="AA12" s="162"/>
      <c r="AB12" s="162"/>
    </row>
    <row r="13" spans="1:28" s="155" customFormat="1" ht="14.25" x14ac:dyDescent="0.2">
      <c r="A13" s="157" t="s">
        <v>243</v>
      </c>
      <c r="B13" s="158"/>
      <c r="C13" s="167">
        <f t="shared" ref="C13:T13" si="0">SUM(C23:C50)</f>
        <v>421819</v>
      </c>
      <c r="D13" s="167">
        <f t="shared" si="0"/>
        <v>412118</v>
      </c>
      <c r="E13" s="167">
        <f t="shared" si="0"/>
        <v>388729</v>
      </c>
      <c r="F13" s="167">
        <f t="shared" si="0"/>
        <v>381537</v>
      </c>
      <c r="G13" s="167">
        <f t="shared" si="0"/>
        <v>368113</v>
      </c>
      <c r="H13" s="167">
        <f t="shared" si="0"/>
        <v>370014</v>
      </c>
      <c r="I13" s="167">
        <f t="shared" si="0"/>
        <v>389625</v>
      </c>
      <c r="J13" s="167">
        <f t="shared" si="0"/>
        <v>396390</v>
      </c>
      <c r="K13" s="167">
        <f t="shared" si="0"/>
        <v>459158</v>
      </c>
      <c r="L13" s="167">
        <f t="shared" si="0"/>
        <v>420302</v>
      </c>
      <c r="M13" s="167">
        <f t="shared" si="0"/>
        <v>437727</v>
      </c>
      <c r="N13" s="167">
        <f t="shared" si="0"/>
        <v>450086</v>
      </c>
      <c r="O13" s="167">
        <f t="shared" si="0"/>
        <v>512974</v>
      </c>
      <c r="P13" s="167">
        <f t="shared" si="0"/>
        <v>501503</v>
      </c>
      <c r="Q13" s="167">
        <f t="shared" si="0"/>
        <v>456009</v>
      </c>
      <c r="R13" s="167">
        <f t="shared" si="0"/>
        <v>476790</v>
      </c>
      <c r="S13" s="167">
        <f t="shared" si="0"/>
        <v>504799</v>
      </c>
      <c r="T13" s="167">
        <f t="shared" si="0"/>
        <v>562439</v>
      </c>
      <c r="U13" s="167">
        <f>SUM(U23:U50)</f>
        <v>660524</v>
      </c>
      <c r="V13" s="167">
        <f>SUM(V23:V50)</f>
        <v>656734</v>
      </c>
      <c r="W13" s="167"/>
      <c r="X13" s="167"/>
      <c r="Y13" s="167"/>
      <c r="Z13" s="167"/>
      <c r="AA13" s="167"/>
      <c r="AB13" s="167"/>
    </row>
    <row r="14" spans="1:28" s="155" customFormat="1" ht="14.25" x14ac:dyDescent="0.2">
      <c r="A14" s="150"/>
      <c r="B14" s="41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row>
    <row r="15" spans="1:28" s="155" customFormat="1" ht="14.25" x14ac:dyDescent="0.2">
      <c r="A15" s="157" t="s">
        <v>244</v>
      </c>
      <c r="B15" s="417">
        <v>1</v>
      </c>
      <c r="C15" s="167">
        <f>C23+C29+C32+C38+C36+C25+C31+C49+C30+C41+C46+C28+C39+C43+C26</f>
        <v>272463</v>
      </c>
      <c r="D15" s="167">
        <f t="shared" ref="D15:V15" si="1">D23+D29+D32+D38+D36+D25+D31+D49+D30+D41+D46+D28+D39+D43+D26</f>
        <v>269096</v>
      </c>
      <c r="E15" s="167">
        <f t="shared" si="1"/>
        <v>263034</v>
      </c>
      <c r="F15" s="167">
        <f t="shared" si="1"/>
        <v>257615</v>
      </c>
      <c r="G15" s="167">
        <f t="shared" si="1"/>
        <v>237604</v>
      </c>
      <c r="H15" s="167">
        <f t="shared" si="1"/>
        <v>229915</v>
      </c>
      <c r="I15" s="167">
        <f t="shared" si="1"/>
        <v>240665</v>
      </c>
      <c r="J15" s="167">
        <f t="shared" si="1"/>
        <v>241309</v>
      </c>
      <c r="K15" s="167">
        <f t="shared" si="1"/>
        <v>277415</v>
      </c>
      <c r="L15" s="167">
        <f t="shared" si="1"/>
        <v>243926</v>
      </c>
      <c r="M15" s="167">
        <f t="shared" si="1"/>
        <v>252561</v>
      </c>
      <c r="N15" s="167">
        <f t="shared" si="1"/>
        <v>254979</v>
      </c>
      <c r="O15" s="167">
        <f t="shared" si="1"/>
        <v>282588</v>
      </c>
      <c r="P15" s="167">
        <f t="shared" si="1"/>
        <v>268990</v>
      </c>
      <c r="Q15" s="167">
        <f t="shared" si="1"/>
        <v>234176</v>
      </c>
      <c r="R15" s="167">
        <f t="shared" si="1"/>
        <v>226404</v>
      </c>
      <c r="S15" s="167">
        <f t="shared" si="1"/>
        <v>222051</v>
      </c>
      <c r="T15" s="167">
        <f t="shared" si="1"/>
        <v>239566</v>
      </c>
      <c r="U15" s="167">
        <f t="shared" si="1"/>
        <v>270428</v>
      </c>
      <c r="V15" s="167">
        <f t="shared" si="1"/>
        <v>260886</v>
      </c>
      <c r="W15" s="167"/>
      <c r="X15" s="167"/>
      <c r="Y15" s="167"/>
      <c r="Z15" s="167"/>
      <c r="AA15" s="167"/>
      <c r="AB15" s="167"/>
    </row>
    <row r="16" spans="1:28" s="155" customFormat="1" ht="14.25" x14ac:dyDescent="0.2">
      <c r="A16" s="157"/>
      <c r="B16" s="418"/>
      <c r="C16" s="167"/>
      <c r="D16" s="167"/>
      <c r="E16" s="167"/>
      <c r="F16" s="167"/>
      <c r="G16" s="167"/>
      <c r="H16" s="167"/>
      <c r="I16" s="167"/>
      <c r="J16" s="167"/>
      <c r="K16" s="167"/>
      <c r="L16" s="167"/>
      <c r="M16" s="167"/>
      <c r="N16" s="167"/>
      <c r="O16" s="167"/>
      <c r="P16" s="167"/>
      <c r="Q16" s="167"/>
      <c r="R16" s="167"/>
      <c r="S16" s="167"/>
      <c r="T16" s="167"/>
      <c r="U16" s="167"/>
      <c r="V16" s="167"/>
      <c r="W16" s="167"/>
      <c r="X16" s="167"/>
      <c r="Y16" s="167"/>
      <c r="Z16" s="167"/>
      <c r="AA16" s="167"/>
      <c r="AB16" s="167"/>
    </row>
    <row r="17" spans="1:28" s="155" customFormat="1" ht="14.25" x14ac:dyDescent="0.2">
      <c r="A17" s="157" t="s">
        <v>245</v>
      </c>
      <c r="B17" s="417">
        <v>2</v>
      </c>
      <c r="C17" s="167">
        <f t="shared" ref="C17:T17" si="2">C15+C27+C34+C35+C37+C40+C44+C45+C47+C48+C50</f>
        <v>381950</v>
      </c>
      <c r="D17" s="167">
        <f t="shared" si="2"/>
        <v>374808</v>
      </c>
      <c r="E17" s="167">
        <f t="shared" si="2"/>
        <v>354617</v>
      </c>
      <c r="F17" s="167">
        <f t="shared" si="2"/>
        <v>348923</v>
      </c>
      <c r="G17" s="167">
        <f t="shared" si="2"/>
        <v>332067</v>
      </c>
      <c r="H17" s="167">
        <f t="shared" si="2"/>
        <v>329602</v>
      </c>
      <c r="I17" s="167">
        <f t="shared" si="2"/>
        <v>349673</v>
      </c>
      <c r="J17" s="167">
        <f t="shared" si="2"/>
        <v>354231</v>
      </c>
      <c r="K17" s="167">
        <f t="shared" si="2"/>
        <v>416205</v>
      </c>
      <c r="L17" s="167">
        <f t="shared" si="2"/>
        <v>379273</v>
      </c>
      <c r="M17" s="167">
        <f t="shared" si="2"/>
        <v>397789</v>
      </c>
      <c r="N17" s="167">
        <f t="shared" si="2"/>
        <v>406316</v>
      </c>
      <c r="O17" s="167">
        <f t="shared" si="2"/>
        <v>447390</v>
      </c>
      <c r="P17" s="167">
        <f t="shared" si="2"/>
        <v>425070</v>
      </c>
      <c r="Q17" s="167">
        <f t="shared" si="2"/>
        <v>371897</v>
      </c>
      <c r="R17" s="167">
        <f t="shared" si="2"/>
        <v>375354</v>
      </c>
      <c r="S17" s="167">
        <f t="shared" si="2"/>
        <v>386961</v>
      </c>
      <c r="T17" s="167">
        <f t="shared" si="2"/>
        <v>423890</v>
      </c>
      <c r="U17" s="167">
        <f>U15+U27+U34+U35+U37+U40+U44+U45+U47+U48+U50</f>
        <v>479427</v>
      </c>
      <c r="V17" s="167">
        <f>V15+V27+V34+V35+V37+V40+V44+V45+V47+V48+V50</f>
        <v>459600</v>
      </c>
      <c r="W17" s="160"/>
      <c r="X17" s="160"/>
      <c r="Y17" s="160"/>
      <c r="Z17" s="160"/>
      <c r="AA17" s="160"/>
      <c r="AB17" s="160"/>
    </row>
    <row r="18" spans="1:28" s="155" customFormat="1" ht="14.25" x14ac:dyDescent="0.2">
      <c r="A18" s="157"/>
      <c r="B18" s="418"/>
      <c r="C18" s="167"/>
      <c r="D18" s="167"/>
      <c r="E18" s="167"/>
      <c r="F18" s="167"/>
      <c r="G18" s="167"/>
      <c r="H18" s="167"/>
      <c r="I18" s="167"/>
      <c r="J18" s="167"/>
      <c r="K18" s="167"/>
      <c r="L18" s="167"/>
      <c r="M18" s="167"/>
      <c r="N18" s="167"/>
      <c r="O18" s="167"/>
      <c r="P18" s="167"/>
      <c r="Q18" s="167"/>
      <c r="R18" s="167"/>
      <c r="S18" s="167"/>
      <c r="T18" s="167"/>
      <c r="U18" s="167"/>
      <c r="V18" s="167"/>
      <c r="W18" s="160"/>
      <c r="X18" s="160"/>
      <c r="Y18" s="160"/>
      <c r="Z18" s="160"/>
      <c r="AA18" s="160"/>
      <c r="AB18" s="160"/>
    </row>
    <row r="19" spans="1:28" s="155" customFormat="1" ht="14.25" x14ac:dyDescent="0.2">
      <c r="A19" s="157" t="s">
        <v>246</v>
      </c>
      <c r="B19" s="417">
        <v>3</v>
      </c>
      <c r="C19" s="167">
        <f t="shared" ref="C19:T19" si="3">C17+C24+C42</f>
        <v>405650</v>
      </c>
      <c r="D19" s="167">
        <f t="shared" si="3"/>
        <v>394666</v>
      </c>
      <c r="E19" s="167">
        <f t="shared" si="3"/>
        <v>373007</v>
      </c>
      <c r="F19" s="167">
        <f t="shared" si="3"/>
        <v>369200</v>
      </c>
      <c r="G19" s="167">
        <f t="shared" si="3"/>
        <v>355606</v>
      </c>
      <c r="H19" s="167">
        <f t="shared" si="3"/>
        <v>355945</v>
      </c>
      <c r="I19" s="167">
        <f t="shared" si="3"/>
        <v>376011</v>
      </c>
      <c r="J19" s="167">
        <f t="shared" si="3"/>
        <v>384270</v>
      </c>
      <c r="K19" s="167">
        <f t="shared" si="3"/>
        <v>446779</v>
      </c>
      <c r="L19" s="167">
        <f t="shared" si="3"/>
        <v>409008</v>
      </c>
      <c r="M19" s="167">
        <f t="shared" si="3"/>
        <v>427023</v>
      </c>
      <c r="N19" s="167">
        <f t="shared" si="3"/>
        <v>439551</v>
      </c>
      <c r="O19" s="167">
        <f t="shared" si="3"/>
        <v>501158</v>
      </c>
      <c r="P19" s="167">
        <f t="shared" si="3"/>
        <v>489440</v>
      </c>
      <c r="Q19" s="167">
        <f t="shared" si="3"/>
        <v>444825</v>
      </c>
      <c r="R19" s="167">
        <f t="shared" si="3"/>
        <v>464931</v>
      </c>
      <c r="S19" s="167">
        <f t="shared" si="3"/>
        <v>492952</v>
      </c>
      <c r="T19" s="167">
        <f t="shared" si="3"/>
        <v>549804</v>
      </c>
      <c r="U19" s="167">
        <f>U17+U24+U42</f>
        <v>642989</v>
      </c>
      <c r="V19" s="167">
        <f>V17+V24+V42</f>
        <v>635413</v>
      </c>
      <c r="W19" s="162"/>
      <c r="X19" s="162"/>
      <c r="Y19" s="162"/>
      <c r="Z19" s="162"/>
      <c r="AA19" s="162"/>
      <c r="AB19" s="162"/>
    </row>
    <row r="20" spans="1:28" s="155" customFormat="1" ht="14.25" x14ac:dyDescent="0.2">
      <c r="A20" s="157"/>
      <c r="B20" s="417"/>
      <c r="C20" s="167"/>
      <c r="D20" s="167"/>
      <c r="E20" s="167"/>
      <c r="F20" s="167"/>
      <c r="G20" s="167"/>
      <c r="H20" s="167"/>
      <c r="I20" s="167"/>
      <c r="J20" s="167"/>
      <c r="K20" s="167"/>
      <c r="L20" s="167"/>
      <c r="M20" s="167"/>
      <c r="N20" s="167"/>
      <c r="O20" s="167"/>
      <c r="P20" s="167"/>
      <c r="Q20" s="167"/>
      <c r="R20" s="167"/>
      <c r="S20" s="167"/>
      <c r="T20" s="167"/>
      <c r="U20" s="167"/>
      <c r="W20" s="162"/>
      <c r="X20" s="162"/>
      <c r="Y20" s="162"/>
      <c r="Z20" s="162"/>
      <c r="AA20" s="162"/>
      <c r="AB20" s="162"/>
    </row>
    <row r="21" spans="1:28" s="155" customFormat="1" ht="14.25" x14ac:dyDescent="0.2">
      <c r="A21" s="157" t="s">
        <v>325</v>
      </c>
      <c r="B21" s="417">
        <v>4</v>
      </c>
      <c r="C21" s="167">
        <f t="shared" ref="C21:T21" si="4">SUM(C23:C50)</f>
        <v>421819</v>
      </c>
      <c r="D21" s="167">
        <f t="shared" si="4"/>
        <v>412118</v>
      </c>
      <c r="E21" s="167">
        <f t="shared" si="4"/>
        <v>388729</v>
      </c>
      <c r="F21" s="167">
        <f t="shared" si="4"/>
        <v>381537</v>
      </c>
      <c r="G21" s="167">
        <f t="shared" si="4"/>
        <v>368113</v>
      </c>
      <c r="H21" s="167">
        <f t="shared" si="4"/>
        <v>370014</v>
      </c>
      <c r="I21" s="167">
        <f t="shared" si="4"/>
        <v>389625</v>
      </c>
      <c r="J21" s="167">
        <f t="shared" si="4"/>
        <v>396390</v>
      </c>
      <c r="K21" s="167">
        <f t="shared" si="4"/>
        <v>459158</v>
      </c>
      <c r="L21" s="167">
        <f t="shared" si="4"/>
        <v>420302</v>
      </c>
      <c r="M21" s="167">
        <f t="shared" si="4"/>
        <v>437727</v>
      </c>
      <c r="N21" s="167">
        <f t="shared" si="4"/>
        <v>450086</v>
      </c>
      <c r="O21" s="167">
        <f t="shared" si="4"/>
        <v>512974</v>
      </c>
      <c r="P21" s="167">
        <f t="shared" si="4"/>
        <v>501503</v>
      </c>
      <c r="Q21" s="167">
        <f t="shared" si="4"/>
        <v>456009</v>
      </c>
      <c r="R21" s="167">
        <f t="shared" si="4"/>
        <v>476790</v>
      </c>
      <c r="S21" s="167">
        <f t="shared" si="4"/>
        <v>504799</v>
      </c>
      <c r="T21" s="167">
        <f t="shared" si="4"/>
        <v>562439</v>
      </c>
      <c r="U21" s="167">
        <f>SUM(U23:U50)</f>
        <v>660524</v>
      </c>
      <c r="V21" s="167">
        <f>SUM(V23:V50)</f>
        <v>656734</v>
      </c>
      <c r="W21" s="162"/>
      <c r="X21" s="162"/>
      <c r="Y21" s="162"/>
      <c r="Z21" s="162"/>
      <c r="AA21" s="162"/>
      <c r="AB21" s="162"/>
    </row>
    <row r="22" spans="1:28" s="155" customFormat="1" ht="14.25" x14ac:dyDescent="0.2">
      <c r="A22" s="181"/>
      <c r="B22" s="151"/>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row>
    <row r="23" spans="1:28" s="140" customFormat="1" ht="14.25" x14ac:dyDescent="0.2">
      <c r="A23" s="163" t="s">
        <v>95</v>
      </c>
      <c r="B23" s="158"/>
      <c r="C23" s="149">
        <v>1742</v>
      </c>
      <c r="D23" s="149">
        <v>1840</v>
      </c>
      <c r="E23" s="149">
        <v>1788</v>
      </c>
      <c r="F23" s="149">
        <v>1930</v>
      </c>
      <c r="G23" s="149">
        <v>1732</v>
      </c>
      <c r="H23" s="149">
        <v>1623</v>
      </c>
      <c r="I23" s="149">
        <v>1728</v>
      </c>
      <c r="J23" s="149">
        <v>1688</v>
      </c>
      <c r="K23" s="149">
        <v>1897</v>
      </c>
      <c r="L23" s="149">
        <v>1517</v>
      </c>
      <c r="M23" s="162">
        <v>1620</v>
      </c>
      <c r="N23" s="139">
        <v>1658</v>
      </c>
      <c r="O23" s="139">
        <v>1894</v>
      </c>
      <c r="P23" s="139">
        <v>2166</v>
      </c>
      <c r="Q23" s="139">
        <v>1738</v>
      </c>
      <c r="R23" s="139">
        <v>1776</v>
      </c>
      <c r="S23" s="383">
        <v>1593</v>
      </c>
      <c r="T23" s="383">
        <v>1765</v>
      </c>
      <c r="U23" s="162">
        <v>2069</v>
      </c>
      <c r="V23" s="162">
        <v>1994</v>
      </c>
      <c r="W23" s="162"/>
      <c r="X23" s="162"/>
      <c r="Y23" s="162"/>
      <c r="Z23" s="162"/>
      <c r="AA23" s="162"/>
      <c r="AB23" s="162"/>
    </row>
    <row r="24" spans="1:28" s="140" customFormat="1" ht="14.25" x14ac:dyDescent="0.2">
      <c r="A24" s="163" t="s">
        <v>132</v>
      </c>
      <c r="B24" s="158"/>
      <c r="C24" s="149">
        <v>7012</v>
      </c>
      <c r="D24" s="149">
        <v>6362</v>
      </c>
      <c r="E24" s="149">
        <v>4904</v>
      </c>
      <c r="F24" s="149">
        <v>5547</v>
      </c>
      <c r="G24" s="149">
        <v>6783</v>
      </c>
      <c r="H24" s="149">
        <v>7974</v>
      </c>
      <c r="I24" s="149">
        <v>8783</v>
      </c>
      <c r="J24" s="149">
        <v>10280</v>
      </c>
      <c r="K24" s="149">
        <v>10299</v>
      </c>
      <c r="L24" s="149">
        <v>9129</v>
      </c>
      <c r="M24" s="162">
        <v>7521</v>
      </c>
      <c r="N24" s="139">
        <v>8693</v>
      </c>
      <c r="O24" s="139">
        <v>15990</v>
      </c>
      <c r="P24" s="139">
        <v>20065</v>
      </c>
      <c r="Q24" s="139">
        <v>23985</v>
      </c>
      <c r="R24" s="139">
        <v>29756</v>
      </c>
      <c r="S24" s="383">
        <v>34276</v>
      </c>
      <c r="T24" s="383">
        <v>39172</v>
      </c>
      <c r="U24" s="162">
        <v>45216</v>
      </c>
      <c r="V24" s="162">
        <v>46754</v>
      </c>
      <c r="W24" s="162"/>
      <c r="X24" s="162"/>
      <c r="Y24" s="162"/>
      <c r="Z24" s="162"/>
      <c r="AA24" s="162"/>
      <c r="AB24" s="162"/>
    </row>
    <row r="25" spans="1:28" s="140" customFormat="1" ht="14.25" x14ac:dyDescent="0.2">
      <c r="A25" s="163" t="s">
        <v>116</v>
      </c>
      <c r="B25" s="158"/>
      <c r="C25" s="149">
        <v>3170</v>
      </c>
      <c r="D25" s="149">
        <v>2926</v>
      </c>
      <c r="E25" s="149">
        <v>2790</v>
      </c>
      <c r="F25" s="149">
        <v>2681</v>
      </c>
      <c r="G25" s="149">
        <v>2175</v>
      </c>
      <c r="H25" s="149">
        <v>2160</v>
      </c>
      <c r="I25" s="149">
        <v>2272</v>
      </c>
      <c r="J25" s="149">
        <v>2064</v>
      </c>
      <c r="K25" s="149">
        <v>2364</v>
      </c>
      <c r="L25" s="149">
        <v>1846</v>
      </c>
      <c r="M25" s="162">
        <v>1940</v>
      </c>
      <c r="N25" s="139">
        <v>1934</v>
      </c>
      <c r="O25" s="139">
        <v>2132</v>
      </c>
      <c r="P25" s="139">
        <v>2499</v>
      </c>
      <c r="Q25" s="139">
        <v>2002</v>
      </c>
      <c r="R25" s="139">
        <v>1803</v>
      </c>
      <c r="S25" s="383">
        <v>1681</v>
      </c>
      <c r="T25" s="383">
        <v>1873</v>
      </c>
      <c r="U25" s="162">
        <v>2190</v>
      </c>
      <c r="V25" s="162">
        <v>2180</v>
      </c>
      <c r="W25" s="162"/>
      <c r="X25" s="162"/>
      <c r="Y25" s="162"/>
      <c r="Z25" s="162"/>
      <c r="AA25" s="162"/>
      <c r="AB25" s="162"/>
    </row>
    <row r="26" spans="1:28" s="140" customFormat="1" ht="14.25" x14ac:dyDescent="0.2">
      <c r="A26" s="163" t="s">
        <v>210</v>
      </c>
      <c r="B26" s="158"/>
      <c r="C26" s="149">
        <v>118430</v>
      </c>
      <c r="D26" s="149">
        <v>109903</v>
      </c>
      <c r="E26" s="149">
        <v>116403</v>
      </c>
      <c r="F26" s="149">
        <v>116410</v>
      </c>
      <c r="G26" s="149">
        <v>111244</v>
      </c>
      <c r="H26" s="149">
        <v>109507</v>
      </c>
      <c r="I26" s="149">
        <v>117683</v>
      </c>
      <c r="J26" s="149">
        <v>127267</v>
      </c>
      <c r="K26" s="149">
        <v>150667</v>
      </c>
      <c r="L26" s="149">
        <v>144815</v>
      </c>
      <c r="M26" s="162">
        <v>155290</v>
      </c>
      <c r="N26" s="139">
        <v>161105</v>
      </c>
      <c r="O26" s="139">
        <v>174759</v>
      </c>
      <c r="P26" s="139">
        <v>154988</v>
      </c>
      <c r="Q26" s="139">
        <v>141000</v>
      </c>
      <c r="R26" s="139">
        <v>140132</v>
      </c>
      <c r="S26" s="383">
        <v>133232</v>
      </c>
      <c r="T26" s="383">
        <v>140282</v>
      </c>
      <c r="U26" s="162">
        <v>148636</v>
      </c>
      <c r="V26" s="162">
        <v>138273</v>
      </c>
      <c r="W26" s="162"/>
      <c r="X26" s="162"/>
      <c r="Y26" s="162"/>
      <c r="Z26" s="162"/>
      <c r="AA26" s="162"/>
      <c r="AB26" s="162"/>
    </row>
    <row r="27" spans="1:28" s="140" customFormat="1" ht="14.25" x14ac:dyDescent="0.2">
      <c r="A27" s="163" t="s">
        <v>117</v>
      </c>
      <c r="B27" s="158"/>
      <c r="C27" s="149">
        <v>854</v>
      </c>
      <c r="D27" s="149">
        <v>881</v>
      </c>
      <c r="E27" s="149">
        <v>763</v>
      </c>
      <c r="F27" s="149">
        <v>641</v>
      </c>
      <c r="G27" s="149">
        <v>0</v>
      </c>
      <c r="H27" s="149">
        <v>0</v>
      </c>
      <c r="I27" s="149">
        <v>532</v>
      </c>
      <c r="J27" s="149">
        <v>506</v>
      </c>
      <c r="K27" s="149">
        <v>764</v>
      </c>
      <c r="L27" s="149">
        <v>461</v>
      </c>
      <c r="M27" s="162">
        <v>496</v>
      </c>
      <c r="N27" s="139">
        <v>473</v>
      </c>
      <c r="O27" s="139">
        <v>690</v>
      </c>
      <c r="P27" s="139">
        <v>628</v>
      </c>
      <c r="Q27" s="139">
        <v>722</v>
      </c>
      <c r="R27" s="139">
        <v>748</v>
      </c>
      <c r="S27" s="383">
        <v>769</v>
      </c>
      <c r="T27" s="383">
        <v>788</v>
      </c>
      <c r="U27" s="162">
        <v>876</v>
      </c>
      <c r="V27" s="162">
        <v>769</v>
      </c>
      <c r="W27" s="162"/>
      <c r="X27" s="162"/>
      <c r="Y27" s="162"/>
      <c r="Z27" s="162"/>
      <c r="AA27" s="162"/>
      <c r="AB27" s="162"/>
    </row>
    <row r="28" spans="1:28" s="140" customFormat="1" ht="14.25" x14ac:dyDescent="0.2">
      <c r="A28" s="163" t="s">
        <v>118</v>
      </c>
      <c r="B28" s="158"/>
      <c r="C28" s="149">
        <v>3579</v>
      </c>
      <c r="D28" s="149">
        <v>3223</v>
      </c>
      <c r="E28" s="149">
        <v>2900</v>
      </c>
      <c r="F28" s="149">
        <v>2743</v>
      </c>
      <c r="G28" s="149">
        <v>2692</v>
      </c>
      <c r="H28" s="149">
        <v>2478</v>
      </c>
      <c r="I28" s="149">
        <v>2514</v>
      </c>
      <c r="J28" s="149">
        <v>2194</v>
      </c>
      <c r="K28" s="149">
        <v>2499</v>
      </c>
      <c r="L28" s="149">
        <v>1927</v>
      </c>
      <c r="M28" s="162">
        <v>1938</v>
      </c>
      <c r="N28" s="139">
        <v>1844</v>
      </c>
      <c r="O28" s="139">
        <v>2076</v>
      </c>
      <c r="P28" s="139">
        <v>2263</v>
      </c>
      <c r="Q28" s="139">
        <v>1772</v>
      </c>
      <c r="R28" s="139">
        <v>1713</v>
      </c>
      <c r="S28" s="383">
        <v>1799</v>
      </c>
      <c r="T28" s="383">
        <v>1744</v>
      </c>
      <c r="U28" s="162">
        <v>2039</v>
      </c>
      <c r="V28" s="162">
        <v>1920</v>
      </c>
      <c r="W28" s="162"/>
      <c r="X28" s="162"/>
      <c r="Y28" s="162"/>
      <c r="Z28" s="162"/>
      <c r="AA28" s="162"/>
      <c r="AB28" s="162"/>
    </row>
    <row r="29" spans="1:28" s="140" customFormat="1" ht="14.25" x14ac:dyDescent="0.2">
      <c r="A29" s="163" t="s">
        <v>108</v>
      </c>
      <c r="B29" s="158"/>
      <c r="C29" s="149">
        <v>11999</v>
      </c>
      <c r="D29" s="149">
        <v>13320</v>
      </c>
      <c r="E29" s="149">
        <v>12931</v>
      </c>
      <c r="F29" s="149">
        <v>14364</v>
      </c>
      <c r="G29" s="149">
        <v>12817</v>
      </c>
      <c r="H29" s="149">
        <v>12162</v>
      </c>
      <c r="I29" s="149">
        <v>12567</v>
      </c>
      <c r="J29" s="149">
        <v>12045</v>
      </c>
      <c r="K29" s="149">
        <v>13646</v>
      </c>
      <c r="L29" s="149">
        <v>10354</v>
      </c>
      <c r="M29" s="162">
        <v>10387</v>
      </c>
      <c r="N29" s="139">
        <v>10451</v>
      </c>
      <c r="O29" s="139">
        <v>12938</v>
      </c>
      <c r="P29" s="139">
        <v>14172</v>
      </c>
      <c r="Q29" s="139">
        <v>11590</v>
      </c>
      <c r="R29" s="139">
        <v>10160</v>
      </c>
      <c r="S29" s="383">
        <v>9789</v>
      </c>
      <c r="T29" s="383">
        <v>10085</v>
      </c>
      <c r="U29" s="162">
        <v>12271</v>
      </c>
      <c r="V29" s="162">
        <v>12920</v>
      </c>
      <c r="W29" s="162"/>
      <c r="X29" s="162"/>
      <c r="Y29" s="162"/>
      <c r="Z29" s="162"/>
      <c r="AA29" s="162"/>
      <c r="AB29" s="162"/>
    </row>
    <row r="30" spans="1:28" s="140" customFormat="1" ht="14.25" x14ac:dyDescent="0.2">
      <c r="A30" s="163" t="s">
        <v>101</v>
      </c>
      <c r="B30" s="158"/>
      <c r="C30" s="149">
        <v>20315</v>
      </c>
      <c r="D30" s="149">
        <v>22010</v>
      </c>
      <c r="E30" s="149">
        <v>20250</v>
      </c>
      <c r="F30" s="149">
        <v>19983</v>
      </c>
      <c r="G30" s="149">
        <v>18866</v>
      </c>
      <c r="H30" s="149">
        <v>18709</v>
      </c>
      <c r="I30" s="149">
        <v>19152</v>
      </c>
      <c r="J30" s="149">
        <v>17769</v>
      </c>
      <c r="K30" s="149">
        <v>20340</v>
      </c>
      <c r="L30" s="149">
        <v>16391</v>
      </c>
      <c r="M30" s="162">
        <v>15318</v>
      </c>
      <c r="N30" s="139">
        <v>14500</v>
      </c>
      <c r="O30" s="139">
        <v>16079</v>
      </c>
      <c r="P30" s="139">
        <v>16449</v>
      </c>
      <c r="Q30" s="139">
        <v>11569</v>
      </c>
      <c r="R30" s="139">
        <v>10371</v>
      </c>
      <c r="S30" s="383">
        <v>12165</v>
      </c>
      <c r="T30" s="383">
        <v>13576</v>
      </c>
      <c r="U30" s="162">
        <v>16380</v>
      </c>
      <c r="V30" s="162">
        <v>15918</v>
      </c>
      <c r="W30" s="162"/>
      <c r="X30" s="162"/>
      <c r="Y30" s="162"/>
      <c r="Z30" s="162"/>
      <c r="AA30" s="162"/>
      <c r="AB30" s="162"/>
    </row>
    <row r="31" spans="1:28" s="140" customFormat="1" ht="14.25" x14ac:dyDescent="0.2">
      <c r="A31" s="163" t="s">
        <v>107</v>
      </c>
      <c r="B31" s="158"/>
      <c r="C31" s="149">
        <v>6066</v>
      </c>
      <c r="D31" s="149">
        <v>5001</v>
      </c>
      <c r="E31" s="149">
        <v>3794</v>
      </c>
      <c r="F31" s="149">
        <v>3006</v>
      </c>
      <c r="G31" s="149">
        <v>2385</v>
      </c>
      <c r="H31" s="149">
        <v>2092</v>
      </c>
      <c r="I31" s="149">
        <v>1984</v>
      </c>
      <c r="J31" s="149">
        <v>1743</v>
      </c>
      <c r="K31" s="149">
        <v>1823</v>
      </c>
      <c r="L31" s="149">
        <v>1146</v>
      </c>
      <c r="M31" s="162">
        <v>1134</v>
      </c>
      <c r="N31" s="139">
        <v>1142</v>
      </c>
      <c r="O31" s="139">
        <v>1280</v>
      </c>
      <c r="P31" s="139">
        <v>1632</v>
      </c>
      <c r="Q31" s="139">
        <v>1230</v>
      </c>
      <c r="R31" s="139">
        <v>1121</v>
      </c>
      <c r="S31" s="383">
        <v>1138</v>
      </c>
      <c r="T31" s="383">
        <v>1205</v>
      </c>
      <c r="U31" s="162">
        <v>1395</v>
      </c>
      <c r="V31" s="162">
        <v>1483</v>
      </c>
      <c r="W31" s="162"/>
      <c r="X31" s="162"/>
      <c r="Y31" s="162"/>
      <c r="Z31" s="162"/>
      <c r="AA31" s="162"/>
      <c r="AB31" s="162"/>
    </row>
    <row r="32" spans="1:28" s="140" customFormat="1" ht="14.25" x14ac:dyDescent="0.2">
      <c r="A32" s="163" t="s">
        <v>94</v>
      </c>
      <c r="B32" s="158"/>
      <c r="C32" s="149">
        <v>37535</v>
      </c>
      <c r="D32" s="149">
        <v>38590</v>
      </c>
      <c r="E32" s="149">
        <v>37851</v>
      </c>
      <c r="F32" s="149">
        <v>37205</v>
      </c>
      <c r="G32" s="149">
        <v>34260</v>
      </c>
      <c r="H32" s="149">
        <v>33164</v>
      </c>
      <c r="I32" s="149">
        <v>34179</v>
      </c>
      <c r="J32" s="149">
        <v>32485</v>
      </c>
      <c r="K32" s="149">
        <v>35056</v>
      </c>
      <c r="L32" s="149">
        <v>27118</v>
      </c>
      <c r="M32" s="162">
        <v>25720</v>
      </c>
      <c r="N32" s="139">
        <v>23591</v>
      </c>
      <c r="O32" s="139">
        <v>25846</v>
      </c>
      <c r="P32" s="139">
        <v>26146</v>
      </c>
      <c r="Q32" s="139">
        <v>22099</v>
      </c>
      <c r="R32" s="139">
        <v>20816</v>
      </c>
      <c r="S32" s="383">
        <v>20553</v>
      </c>
      <c r="T32" s="383">
        <v>24180</v>
      </c>
      <c r="U32" s="162">
        <v>31644</v>
      </c>
      <c r="V32" s="162">
        <v>33633</v>
      </c>
      <c r="W32" s="162"/>
      <c r="X32" s="162"/>
      <c r="Y32" s="162"/>
      <c r="Z32" s="162"/>
      <c r="AA32" s="162"/>
      <c r="AB32" s="162"/>
    </row>
    <row r="33" spans="1:28" s="140" customFormat="1" ht="14.25" x14ac:dyDescent="0.2">
      <c r="A33" s="163" t="s">
        <v>133</v>
      </c>
      <c r="B33" s="158"/>
      <c r="C33" s="149">
        <v>16169</v>
      </c>
      <c r="D33" s="149">
        <v>17452</v>
      </c>
      <c r="E33" s="149">
        <v>15722</v>
      </c>
      <c r="F33" s="149">
        <v>12337</v>
      </c>
      <c r="G33" s="149">
        <v>12507</v>
      </c>
      <c r="H33" s="149">
        <v>14069</v>
      </c>
      <c r="I33" s="149">
        <v>13614</v>
      </c>
      <c r="J33" s="149">
        <v>12120</v>
      </c>
      <c r="K33" s="149">
        <v>12379</v>
      </c>
      <c r="L33" s="149">
        <v>11294</v>
      </c>
      <c r="M33" s="162">
        <v>10704</v>
      </c>
      <c r="N33" s="139">
        <v>10535</v>
      </c>
      <c r="O33" s="139">
        <v>11816</v>
      </c>
      <c r="P33" s="139">
        <v>12063</v>
      </c>
      <c r="Q33" s="139">
        <v>11184</v>
      </c>
      <c r="R33" s="139">
        <v>11859</v>
      </c>
      <c r="S33" s="383">
        <v>11847</v>
      </c>
      <c r="T33" s="383">
        <v>12635</v>
      </c>
      <c r="U33" s="162">
        <v>17535</v>
      </c>
      <c r="V33" s="162">
        <v>21321</v>
      </c>
      <c r="W33" s="162"/>
      <c r="X33" s="162"/>
      <c r="Y33" s="162"/>
      <c r="Z33" s="162"/>
      <c r="AA33" s="162"/>
      <c r="AB33" s="162"/>
    </row>
    <row r="34" spans="1:28" s="140" customFormat="1" ht="14.25" x14ac:dyDescent="0.2">
      <c r="A34" s="163" t="s">
        <v>119</v>
      </c>
      <c r="B34" s="158"/>
      <c r="C34" s="149">
        <v>1183</v>
      </c>
      <c r="D34" s="149">
        <v>1385</v>
      </c>
      <c r="E34" s="149">
        <v>1356</v>
      </c>
      <c r="F34" s="149">
        <v>1326</v>
      </c>
      <c r="G34" s="149">
        <v>0</v>
      </c>
      <c r="H34" s="149">
        <v>0</v>
      </c>
      <c r="I34" s="149">
        <v>1300</v>
      </c>
      <c r="J34" s="149">
        <v>1424</v>
      </c>
      <c r="K34" s="149">
        <v>1650</v>
      </c>
      <c r="L34" s="149">
        <v>1430</v>
      </c>
      <c r="M34" s="162">
        <v>1558</v>
      </c>
      <c r="N34" s="139">
        <v>1400</v>
      </c>
      <c r="O34" s="139">
        <v>1727</v>
      </c>
      <c r="P34" s="139">
        <v>2254</v>
      </c>
      <c r="Q34" s="139">
        <v>4067</v>
      </c>
      <c r="R34" s="139">
        <v>5032</v>
      </c>
      <c r="S34" s="383">
        <v>5505</v>
      </c>
      <c r="T34" s="383">
        <v>5429</v>
      </c>
      <c r="U34" s="162">
        <v>5799</v>
      </c>
      <c r="V34" s="162">
        <v>4870</v>
      </c>
      <c r="W34" s="162"/>
      <c r="X34" s="162"/>
      <c r="Y34" s="162"/>
      <c r="Z34" s="162"/>
      <c r="AA34" s="162"/>
      <c r="AB34" s="162"/>
    </row>
    <row r="35" spans="1:28" s="140" customFormat="1" ht="14.25" x14ac:dyDescent="0.2">
      <c r="A35" s="163" t="s">
        <v>120</v>
      </c>
      <c r="B35" s="158"/>
      <c r="C35" s="149">
        <v>1990</v>
      </c>
      <c r="D35" s="149">
        <v>1857</v>
      </c>
      <c r="E35" s="149">
        <v>1631</v>
      </c>
      <c r="F35" s="149">
        <v>1547</v>
      </c>
      <c r="G35" s="149">
        <v>0</v>
      </c>
      <c r="H35" s="149">
        <v>0</v>
      </c>
      <c r="I35" s="149">
        <v>2313</v>
      </c>
      <c r="J35" s="149">
        <v>2083</v>
      </c>
      <c r="K35" s="149">
        <v>2407</v>
      </c>
      <c r="L35" s="149">
        <v>2538</v>
      </c>
      <c r="M35" s="162">
        <v>3189</v>
      </c>
      <c r="N35" s="139">
        <v>3123</v>
      </c>
      <c r="O35" s="139">
        <v>3152</v>
      </c>
      <c r="P35" s="139">
        <v>3282</v>
      </c>
      <c r="Q35" s="139">
        <v>3797</v>
      </c>
      <c r="R35" s="139">
        <v>4862</v>
      </c>
      <c r="S35" s="383">
        <v>5340</v>
      </c>
      <c r="T35" s="383">
        <v>5988</v>
      </c>
      <c r="U35" s="162">
        <v>6311</v>
      </c>
      <c r="V35" s="162">
        <v>5822</v>
      </c>
      <c r="W35" s="162"/>
      <c r="X35" s="162"/>
      <c r="Y35" s="162"/>
      <c r="Z35" s="162"/>
      <c r="AA35" s="162"/>
      <c r="AB35" s="162"/>
    </row>
    <row r="36" spans="1:28" s="140" customFormat="1" ht="14.25" x14ac:dyDescent="0.2">
      <c r="A36" s="163" t="s">
        <v>121</v>
      </c>
      <c r="B36" s="158"/>
      <c r="C36" s="149">
        <v>401</v>
      </c>
      <c r="D36" s="149">
        <v>406</v>
      </c>
      <c r="E36" s="149">
        <v>435</v>
      </c>
      <c r="F36" s="149">
        <v>480</v>
      </c>
      <c r="G36" s="149">
        <v>522</v>
      </c>
      <c r="H36" s="149">
        <v>423</v>
      </c>
      <c r="I36" s="149">
        <v>481</v>
      </c>
      <c r="J36" s="149">
        <v>617</v>
      </c>
      <c r="K36" s="149">
        <v>746</v>
      </c>
      <c r="L36" s="149">
        <v>711</v>
      </c>
      <c r="M36" s="162">
        <v>718</v>
      </c>
      <c r="N36" s="139">
        <v>832</v>
      </c>
      <c r="O36" s="139">
        <v>1108</v>
      </c>
      <c r="P36" s="139">
        <v>1330</v>
      </c>
      <c r="Q36" s="139">
        <v>1119</v>
      </c>
      <c r="R36" s="139">
        <v>1208</v>
      </c>
      <c r="S36" s="383">
        <v>1180</v>
      </c>
      <c r="T36" s="383">
        <v>1357</v>
      </c>
      <c r="U36" s="162">
        <v>1525</v>
      </c>
      <c r="V36" s="162">
        <v>1489</v>
      </c>
      <c r="W36" s="162"/>
      <c r="X36" s="162"/>
      <c r="Y36" s="162"/>
      <c r="Z36" s="162"/>
      <c r="AA36" s="162"/>
      <c r="AB36" s="162"/>
    </row>
    <row r="37" spans="1:28" s="140" customFormat="1" ht="14.25" x14ac:dyDescent="0.2">
      <c r="A37" s="163" t="s">
        <v>122</v>
      </c>
      <c r="B37" s="158"/>
      <c r="C37" s="149">
        <v>28</v>
      </c>
      <c r="D37" s="149">
        <v>28</v>
      </c>
      <c r="E37" s="149">
        <v>23</v>
      </c>
      <c r="F37" s="149">
        <v>31</v>
      </c>
      <c r="G37" s="149">
        <v>0</v>
      </c>
      <c r="H37" s="149">
        <v>0</v>
      </c>
      <c r="I37" s="149">
        <v>42</v>
      </c>
      <c r="J37" s="149">
        <v>46</v>
      </c>
      <c r="K37" s="149">
        <v>48</v>
      </c>
      <c r="L37" s="149">
        <v>35</v>
      </c>
      <c r="M37" s="162">
        <v>31</v>
      </c>
      <c r="N37" s="139">
        <v>36</v>
      </c>
      <c r="O37" s="139">
        <v>57</v>
      </c>
      <c r="P37" s="139">
        <v>55</v>
      </c>
      <c r="Q37" s="139">
        <v>48</v>
      </c>
      <c r="R37" s="139">
        <v>57</v>
      </c>
      <c r="S37" s="383">
        <v>66</v>
      </c>
      <c r="T37" s="383">
        <v>72</v>
      </c>
      <c r="U37" s="162">
        <v>69</v>
      </c>
      <c r="V37" s="162">
        <v>75</v>
      </c>
      <c r="W37" s="162"/>
      <c r="X37" s="162"/>
      <c r="Y37" s="162"/>
      <c r="Z37" s="162"/>
      <c r="AA37" s="162"/>
      <c r="AB37" s="162"/>
    </row>
    <row r="38" spans="1:28" s="140" customFormat="1" ht="14.25" x14ac:dyDescent="0.2">
      <c r="A38" s="163" t="s">
        <v>93</v>
      </c>
      <c r="B38" s="158"/>
      <c r="C38" s="149">
        <v>6519</v>
      </c>
      <c r="D38" s="149">
        <v>6834</v>
      </c>
      <c r="E38" s="149">
        <v>6577</v>
      </c>
      <c r="F38" s="149">
        <v>6542</v>
      </c>
      <c r="G38" s="149">
        <v>5653</v>
      </c>
      <c r="H38" s="149">
        <v>5224</v>
      </c>
      <c r="I38" s="149">
        <v>5493</v>
      </c>
      <c r="J38" s="149">
        <v>5264</v>
      </c>
      <c r="K38" s="149">
        <v>6230</v>
      </c>
      <c r="L38" s="149">
        <v>5479</v>
      </c>
      <c r="M38" s="162">
        <v>5854</v>
      </c>
      <c r="N38" s="139">
        <v>6340</v>
      </c>
      <c r="O38" s="139">
        <v>7309</v>
      </c>
      <c r="P38" s="139">
        <v>7674</v>
      </c>
      <c r="Q38" s="139">
        <v>6818</v>
      </c>
      <c r="R38" s="139">
        <v>6723</v>
      </c>
      <c r="S38" s="383">
        <v>6803</v>
      </c>
      <c r="T38" s="383">
        <v>6855</v>
      </c>
      <c r="U38" s="162">
        <v>7697</v>
      </c>
      <c r="V38" s="162">
        <v>7967</v>
      </c>
      <c r="W38" s="162"/>
      <c r="X38" s="162"/>
      <c r="Y38" s="162"/>
      <c r="Z38" s="162"/>
      <c r="AA38" s="162"/>
      <c r="AB38" s="162"/>
    </row>
    <row r="39" spans="1:28" s="140" customFormat="1" ht="14.25" x14ac:dyDescent="0.2">
      <c r="A39" s="163" t="s">
        <v>90</v>
      </c>
      <c r="B39" s="158"/>
      <c r="C39" s="149">
        <v>10079</v>
      </c>
      <c r="D39" s="149">
        <v>10568</v>
      </c>
      <c r="E39" s="149">
        <v>9657</v>
      </c>
      <c r="F39" s="149">
        <v>9678</v>
      </c>
      <c r="G39" s="149">
        <v>9691</v>
      </c>
      <c r="H39" s="149">
        <v>9076</v>
      </c>
      <c r="I39" s="149">
        <v>9261</v>
      </c>
      <c r="J39" s="149">
        <v>8663</v>
      </c>
      <c r="K39" s="149">
        <v>9458</v>
      </c>
      <c r="L39" s="149">
        <v>7639</v>
      </c>
      <c r="M39" s="162">
        <v>7870</v>
      </c>
      <c r="N39" s="139">
        <v>8188</v>
      </c>
      <c r="O39" s="139">
        <v>9776</v>
      </c>
      <c r="P39" s="139">
        <v>9877</v>
      </c>
      <c r="Q39" s="139">
        <v>8140</v>
      </c>
      <c r="R39" s="139">
        <v>7568</v>
      </c>
      <c r="S39" s="383">
        <v>7665</v>
      </c>
      <c r="T39" s="383">
        <v>7653</v>
      </c>
      <c r="U39" s="162">
        <v>8895</v>
      </c>
      <c r="V39" s="162">
        <v>7661</v>
      </c>
      <c r="W39" s="162"/>
      <c r="X39" s="162"/>
      <c r="Y39" s="162"/>
      <c r="Z39" s="162"/>
      <c r="AA39" s="162"/>
      <c r="AB39" s="162"/>
    </row>
    <row r="40" spans="1:28" s="140" customFormat="1" ht="14.25" x14ac:dyDescent="0.2">
      <c r="A40" s="163" t="s">
        <v>89</v>
      </c>
      <c r="B40" s="158"/>
      <c r="C40" s="149">
        <v>71824</v>
      </c>
      <c r="D40" s="149">
        <v>70180</v>
      </c>
      <c r="E40" s="149">
        <v>60778</v>
      </c>
      <c r="F40" s="149">
        <v>59352</v>
      </c>
      <c r="G40" s="149">
        <v>60727</v>
      </c>
      <c r="H40" s="149">
        <v>64262</v>
      </c>
      <c r="I40" s="149">
        <v>67907</v>
      </c>
      <c r="J40" s="149">
        <v>73666</v>
      </c>
      <c r="K40" s="149">
        <v>96345</v>
      </c>
      <c r="L40" s="149">
        <v>98190</v>
      </c>
      <c r="M40" s="162">
        <v>107569</v>
      </c>
      <c r="N40" s="139">
        <v>113791</v>
      </c>
      <c r="O40" s="139">
        <v>119649</v>
      </c>
      <c r="P40" s="139">
        <v>111376</v>
      </c>
      <c r="Q40" s="139">
        <v>94616</v>
      </c>
      <c r="R40" s="139">
        <v>99602</v>
      </c>
      <c r="S40" s="383">
        <v>108985</v>
      </c>
      <c r="T40" s="383">
        <v>118742</v>
      </c>
      <c r="U40" s="162">
        <v>132872</v>
      </c>
      <c r="V40" s="162">
        <v>127789</v>
      </c>
      <c r="W40" s="162"/>
      <c r="X40" s="162"/>
      <c r="Y40" s="162"/>
      <c r="Z40" s="162"/>
      <c r="AA40" s="162"/>
      <c r="AB40" s="162"/>
    </row>
    <row r="41" spans="1:28" s="140" customFormat="1" ht="14.25" x14ac:dyDescent="0.2">
      <c r="A41" s="163" t="s">
        <v>123</v>
      </c>
      <c r="B41" s="158"/>
      <c r="C41" s="149">
        <v>25726</v>
      </c>
      <c r="D41" s="149">
        <v>26716</v>
      </c>
      <c r="E41" s="149">
        <v>22116</v>
      </c>
      <c r="F41" s="149">
        <v>16376</v>
      </c>
      <c r="G41" s="149">
        <v>12861</v>
      </c>
      <c r="H41" s="149">
        <v>10968</v>
      </c>
      <c r="I41" s="149">
        <v>10771</v>
      </c>
      <c r="J41" s="149">
        <v>8508</v>
      </c>
      <c r="K41" s="149">
        <v>8772</v>
      </c>
      <c r="L41" s="149">
        <v>6912</v>
      </c>
      <c r="M41" s="162">
        <v>6729</v>
      </c>
      <c r="N41" s="139">
        <v>6452</v>
      </c>
      <c r="O41" s="139">
        <v>7009</v>
      </c>
      <c r="P41" s="139">
        <v>8032</v>
      </c>
      <c r="Q41" s="139">
        <v>6709</v>
      </c>
      <c r="R41" s="139">
        <v>5702</v>
      </c>
      <c r="S41" s="383">
        <v>5844</v>
      </c>
      <c r="T41" s="383">
        <v>7162</v>
      </c>
      <c r="U41" s="162">
        <v>8320</v>
      </c>
      <c r="V41" s="162">
        <v>7736</v>
      </c>
      <c r="W41" s="162"/>
      <c r="X41" s="162"/>
      <c r="Y41" s="162"/>
      <c r="Z41" s="162"/>
      <c r="AA41" s="162"/>
      <c r="AB41" s="162"/>
    </row>
    <row r="42" spans="1:28" s="140" customFormat="1" ht="14.25" x14ac:dyDescent="0.2">
      <c r="A42" s="163" t="s">
        <v>135</v>
      </c>
      <c r="B42" s="158"/>
      <c r="C42" s="149">
        <v>16688</v>
      </c>
      <c r="D42" s="149">
        <v>13496</v>
      </c>
      <c r="E42" s="149">
        <v>13486</v>
      </c>
      <c r="F42" s="149">
        <v>14730</v>
      </c>
      <c r="G42" s="149">
        <v>16756</v>
      </c>
      <c r="H42" s="149">
        <v>18369</v>
      </c>
      <c r="I42" s="149">
        <v>17555</v>
      </c>
      <c r="J42" s="149">
        <v>19759</v>
      </c>
      <c r="K42" s="149">
        <v>20275</v>
      </c>
      <c r="L42" s="149">
        <v>20606</v>
      </c>
      <c r="M42" s="162">
        <v>21713</v>
      </c>
      <c r="N42" s="139">
        <v>24542</v>
      </c>
      <c r="O42" s="139">
        <v>37778</v>
      </c>
      <c r="P42" s="139">
        <v>44305</v>
      </c>
      <c r="Q42" s="139">
        <v>48943</v>
      </c>
      <c r="R42" s="139">
        <v>59821</v>
      </c>
      <c r="S42" s="383">
        <v>71715</v>
      </c>
      <c r="T42" s="383">
        <v>86742</v>
      </c>
      <c r="U42" s="162">
        <v>118346</v>
      </c>
      <c r="V42" s="162">
        <v>129059</v>
      </c>
      <c r="W42" s="162"/>
      <c r="X42" s="162"/>
      <c r="Y42" s="162"/>
      <c r="Z42" s="162"/>
      <c r="AA42" s="162"/>
      <c r="AB42" s="162"/>
    </row>
    <row r="43" spans="1:28" s="140" customFormat="1" ht="14.25" x14ac:dyDescent="0.2">
      <c r="A43" s="163" t="s">
        <v>100</v>
      </c>
      <c r="B43" s="158"/>
      <c r="C43" s="149">
        <v>3179</v>
      </c>
      <c r="D43" s="149">
        <v>3528</v>
      </c>
      <c r="E43" s="149">
        <v>3291</v>
      </c>
      <c r="F43" s="149">
        <v>3295</v>
      </c>
      <c r="G43" s="149">
        <v>2844</v>
      </c>
      <c r="H43" s="149">
        <v>2686</v>
      </c>
      <c r="I43" s="149">
        <v>2630</v>
      </c>
      <c r="J43" s="149">
        <v>2434</v>
      </c>
      <c r="K43" s="149">
        <v>2687</v>
      </c>
      <c r="L43" s="149">
        <v>2022</v>
      </c>
      <c r="M43" s="162">
        <v>2132</v>
      </c>
      <c r="N43" s="139">
        <v>2200</v>
      </c>
      <c r="O43" s="139">
        <v>2345</v>
      </c>
      <c r="P43" s="139">
        <v>2564</v>
      </c>
      <c r="Q43" s="139">
        <v>2154</v>
      </c>
      <c r="R43" s="139">
        <v>1941</v>
      </c>
      <c r="S43" s="383">
        <v>1980</v>
      </c>
      <c r="T43" s="383">
        <v>1980</v>
      </c>
      <c r="U43" s="162">
        <v>2306</v>
      </c>
      <c r="V43" s="162">
        <v>2437</v>
      </c>
      <c r="W43" s="162"/>
      <c r="X43" s="162"/>
      <c r="Y43" s="162"/>
      <c r="Z43" s="162"/>
      <c r="AA43" s="162"/>
      <c r="AB43" s="162"/>
    </row>
    <row r="44" spans="1:28" s="140" customFormat="1" ht="14.25" x14ac:dyDescent="0.2">
      <c r="A44" s="163" t="s">
        <v>124</v>
      </c>
      <c r="B44" s="158"/>
      <c r="C44" s="149">
        <v>6230</v>
      </c>
      <c r="D44" s="149">
        <v>6185</v>
      </c>
      <c r="E44" s="149">
        <v>5985</v>
      </c>
      <c r="F44" s="149">
        <v>6825</v>
      </c>
      <c r="G44" s="149">
        <v>8708</v>
      </c>
      <c r="H44" s="149">
        <v>9703</v>
      </c>
      <c r="I44" s="149">
        <v>9883</v>
      </c>
      <c r="J44" s="149">
        <v>9669</v>
      </c>
      <c r="K44" s="149">
        <v>10284</v>
      </c>
      <c r="L44" s="149">
        <v>9088</v>
      </c>
      <c r="M44" s="162">
        <v>9542</v>
      </c>
      <c r="N44" s="139">
        <v>8479</v>
      </c>
      <c r="O44" s="139">
        <v>9406</v>
      </c>
      <c r="P44" s="139">
        <v>8087</v>
      </c>
      <c r="Q44" s="139">
        <v>7419</v>
      </c>
      <c r="R44" s="139">
        <v>7854</v>
      </c>
      <c r="S44" s="383">
        <v>8717</v>
      </c>
      <c r="T44" s="383">
        <v>10136</v>
      </c>
      <c r="U44" s="162">
        <v>11547</v>
      </c>
      <c r="V44" s="162">
        <v>10600</v>
      </c>
      <c r="W44" s="162"/>
      <c r="X44" s="162"/>
      <c r="Y44" s="162"/>
      <c r="Z44" s="162"/>
      <c r="AA44" s="162"/>
      <c r="AB44" s="162"/>
    </row>
    <row r="45" spans="1:28" s="140" customFormat="1" ht="14.25" x14ac:dyDescent="0.2">
      <c r="A45" s="163" t="s">
        <v>125</v>
      </c>
      <c r="B45" s="158"/>
      <c r="C45" s="149">
        <v>2258</v>
      </c>
      <c r="D45" s="149">
        <v>2135</v>
      </c>
      <c r="E45" s="149">
        <v>2094</v>
      </c>
      <c r="F45" s="149">
        <v>1866</v>
      </c>
      <c r="G45" s="149">
        <v>1886</v>
      </c>
      <c r="H45" s="149">
        <v>2368</v>
      </c>
      <c r="I45" s="149">
        <v>2314</v>
      </c>
      <c r="J45" s="149">
        <v>2223</v>
      </c>
      <c r="K45" s="149">
        <v>2370</v>
      </c>
      <c r="L45" s="149">
        <v>1607</v>
      </c>
      <c r="M45" s="162">
        <v>1265</v>
      </c>
      <c r="N45" s="139">
        <v>1241</v>
      </c>
      <c r="O45" s="139">
        <v>1611</v>
      </c>
      <c r="P45" s="139">
        <v>1686</v>
      </c>
      <c r="Q45" s="139">
        <v>1438</v>
      </c>
      <c r="R45" s="139">
        <v>1629</v>
      </c>
      <c r="S45" s="383">
        <v>2025</v>
      </c>
      <c r="T45" s="383">
        <v>2493</v>
      </c>
      <c r="U45" s="162">
        <v>2718</v>
      </c>
      <c r="V45" s="162">
        <v>2892</v>
      </c>
      <c r="W45" s="162"/>
      <c r="X45" s="162"/>
      <c r="Y45" s="162"/>
      <c r="Z45" s="162"/>
      <c r="AA45" s="162"/>
      <c r="AB45" s="162"/>
    </row>
    <row r="46" spans="1:28" s="140" customFormat="1" ht="14.25" x14ac:dyDescent="0.2">
      <c r="A46" s="163" t="s">
        <v>92</v>
      </c>
      <c r="B46" s="158"/>
      <c r="C46" s="149">
        <v>7850</v>
      </c>
      <c r="D46" s="149">
        <v>8866</v>
      </c>
      <c r="E46" s="149">
        <v>8413</v>
      </c>
      <c r="F46" s="149">
        <v>9541</v>
      </c>
      <c r="G46" s="149">
        <v>8959</v>
      </c>
      <c r="H46" s="149">
        <v>9004</v>
      </c>
      <c r="I46" s="149">
        <v>9194</v>
      </c>
      <c r="J46" s="149">
        <v>8992</v>
      </c>
      <c r="K46" s="149">
        <v>10345</v>
      </c>
      <c r="L46" s="149">
        <v>8185</v>
      </c>
      <c r="M46" s="162">
        <v>8140</v>
      </c>
      <c r="N46" s="139">
        <v>7442</v>
      </c>
      <c r="O46" s="139">
        <v>9139</v>
      </c>
      <c r="P46" s="139">
        <v>9731</v>
      </c>
      <c r="Q46" s="139">
        <v>8236</v>
      </c>
      <c r="R46" s="139">
        <v>8018</v>
      </c>
      <c r="S46" s="383">
        <v>9601</v>
      </c>
      <c r="T46" s="383">
        <v>12473</v>
      </c>
      <c r="U46" s="162">
        <v>16052</v>
      </c>
      <c r="V46" s="162">
        <v>16435</v>
      </c>
      <c r="W46" s="162"/>
      <c r="X46" s="162"/>
      <c r="Y46" s="162"/>
      <c r="Z46" s="162"/>
      <c r="AA46" s="162"/>
      <c r="AB46" s="162"/>
    </row>
    <row r="47" spans="1:28" s="140" customFormat="1" ht="14.25" x14ac:dyDescent="0.2">
      <c r="A47" s="163" t="s">
        <v>104</v>
      </c>
      <c r="B47" s="158"/>
      <c r="C47" s="149">
        <v>8073</v>
      </c>
      <c r="D47" s="149">
        <v>7886</v>
      </c>
      <c r="E47" s="149">
        <v>6680</v>
      </c>
      <c r="F47" s="149">
        <v>7076</v>
      </c>
      <c r="G47" s="149">
        <v>8735</v>
      </c>
      <c r="H47" s="149">
        <v>8526</v>
      </c>
      <c r="I47" s="149">
        <v>8942</v>
      </c>
      <c r="J47" s="149">
        <v>8232</v>
      </c>
      <c r="K47" s="149">
        <v>8302</v>
      </c>
      <c r="L47" s="149">
        <v>6254</v>
      </c>
      <c r="M47" s="162">
        <v>6450</v>
      </c>
      <c r="N47" s="139">
        <v>5741</v>
      </c>
      <c r="O47" s="139">
        <v>6929</v>
      </c>
      <c r="P47" s="139">
        <v>6452</v>
      </c>
      <c r="Q47" s="139">
        <v>5010</v>
      </c>
      <c r="R47" s="139">
        <v>4830</v>
      </c>
      <c r="S47" s="383">
        <v>5284</v>
      </c>
      <c r="T47" s="383">
        <v>6171</v>
      </c>
      <c r="U47" s="162">
        <v>7509</v>
      </c>
      <c r="V47" s="162">
        <v>7274</v>
      </c>
      <c r="W47" s="162"/>
      <c r="X47" s="162"/>
      <c r="Y47" s="162"/>
      <c r="Z47" s="162"/>
      <c r="AA47" s="162"/>
      <c r="AB47" s="162"/>
    </row>
    <row r="48" spans="1:28" s="140" customFormat="1" ht="14.25" x14ac:dyDescent="0.2">
      <c r="A48" s="163" t="s">
        <v>126</v>
      </c>
      <c r="B48" s="158"/>
      <c r="C48" s="149">
        <v>16946</v>
      </c>
      <c r="D48" s="149">
        <v>15065</v>
      </c>
      <c r="E48" s="149">
        <v>12175</v>
      </c>
      <c r="F48" s="149">
        <v>12560</v>
      </c>
      <c r="G48" s="149">
        <v>14407</v>
      </c>
      <c r="H48" s="149">
        <v>14828</v>
      </c>
      <c r="I48" s="149">
        <v>15688</v>
      </c>
      <c r="J48" s="149">
        <v>14972</v>
      </c>
      <c r="K48" s="149">
        <v>16490</v>
      </c>
      <c r="L48" s="149">
        <v>15669</v>
      </c>
      <c r="M48" s="162">
        <v>15036</v>
      </c>
      <c r="N48" s="139">
        <v>16950</v>
      </c>
      <c r="O48" s="139">
        <v>21454</v>
      </c>
      <c r="P48" s="139">
        <v>22125</v>
      </c>
      <c r="Q48" s="139">
        <v>20485</v>
      </c>
      <c r="R48" s="139">
        <v>24227</v>
      </c>
      <c r="S48" s="383">
        <v>28099</v>
      </c>
      <c r="T48" s="383">
        <v>34319</v>
      </c>
      <c r="U48" s="162">
        <v>41006</v>
      </c>
      <c r="V48" s="162">
        <v>38346</v>
      </c>
      <c r="W48" s="162"/>
      <c r="X48" s="162"/>
      <c r="Y48" s="162"/>
      <c r="Z48" s="162"/>
      <c r="AA48" s="162"/>
      <c r="AB48" s="162"/>
    </row>
    <row r="49" spans="1:258" s="140" customFormat="1" ht="14.25" x14ac:dyDescent="0.2">
      <c r="A49" s="163" t="s">
        <v>91</v>
      </c>
      <c r="B49" s="151"/>
      <c r="C49" s="149">
        <v>15873</v>
      </c>
      <c r="D49" s="149">
        <v>15365</v>
      </c>
      <c r="E49" s="149">
        <v>13838</v>
      </c>
      <c r="F49" s="149">
        <v>13381</v>
      </c>
      <c r="G49" s="149">
        <v>10903</v>
      </c>
      <c r="H49" s="149">
        <v>10639</v>
      </c>
      <c r="I49" s="149">
        <v>10756</v>
      </c>
      <c r="J49" s="149">
        <v>9576</v>
      </c>
      <c r="K49" s="149">
        <v>10885</v>
      </c>
      <c r="L49" s="149">
        <v>7864</v>
      </c>
      <c r="M49" s="162">
        <v>7771</v>
      </c>
      <c r="N49" s="139">
        <v>7300</v>
      </c>
      <c r="O49" s="139">
        <v>8898</v>
      </c>
      <c r="P49" s="139">
        <v>9467</v>
      </c>
      <c r="Q49" s="139">
        <v>8000</v>
      </c>
      <c r="R49" s="139">
        <v>7352</v>
      </c>
      <c r="S49" s="383">
        <v>7028</v>
      </c>
      <c r="T49" s="383">
        <v>7376</v>
      </c>
      <c r="U49" s="162">
        <v>9009</v>
      </c>
      <c r="V49" s="162">
        <v>8840</v>
      </c>
      <c r="W49" s="162"/>
      <c r="X49" s="162"/>
      <c r="Y49" s="162"/>
      <c r="Z49" s="162"/>
      <c r="AA49" s="162"/>
      <c r="AB49" s="162"/>
    </row>
    <row r="50" spans="1:258" s="140" customFormat="1" ht="14.25" x14ac:dyDescent="0.2">
      <c r="A50" s="163" t="s">
        <v>127</v>
      </c>
      <c r="B50" s="158"/>
      <c r="C50" s="149">
        <v>101</v>
      </c>
      <c r="D50" s="149">
        <v>110</v>
      </c>
      <c r="E50" s="149">
        <v>98</v>
      </c>
      <c r="F50" s="149">
        <v>84</v>
      </c>
      <c r="G50" s="149">
        <v>0</v>
      </c>
      <c r="H50" s="149">
        <v>0</v>
      </c>
      <c r="I50" s="149">
        <v>87</v>
      </c>
      <c r="J50" s="149">
        <v>101</v>
      </c>
      <c r="K50" s="149">
        <v>130</v>
      </c>
      <c r="L50" s="149">
        <v>75</v>
      </c>
      <c r="M50" s="162">
        <v>92</v>
      </c>
      <c r="N50" s="139">
        <v>103</v>
      </c>
      <c r="O50" s="139">
        <v>127</v>
      </c>
      <c r="P50" s="139">
        <v>135</v>
      </c>
      <c r="Q50" s="139">
        <v>119</v>
      </c>
      <c r="R50" s="139">
        <v>109</v>
      </c>
      <c r="S50" s="383">
        <v>120</v>
      </c>
      <c r="T50" s="383">
        <v>186</v>
      </c>
      <c r="U50" s="162">
        <v>292</v>
      </c>
      <c r="V50" s="162">
        <v>277</v>
      </c>
      <c r="W50" s="162"/>
      <c r="X50" s="162"/>
      <c r="Y50" s="162"/>
      <c r="Z50" s="162"/>
      <c r="AA50" s="162"/>
      <c r="AB50" s="162"/>
    </row>
    <row r="51" spans="1:258" s="140" customFormat="1" ht="14.25" x14ac:dyDescent="0.2">
      <c r="A51" s="164"/>
      <c r="B51" s="158"/>
      <c r="C51" s="149"/>
      <c r="D51" s="149"/>
      <c r="E51" s="149"/>
      <c r="F51" s="149"/>
      <c r="G51" s="149"/>
      <c r="H51" s="149"/>
      <c r="I51" s="149"/>
      <c r="J51" s="149"/>
      <c r="K51" s="149"/>
      <c r="L51" s="149"/>
      <c r="M51" s="149"/>
      <c r="N51" s="149"/>
      <c r="O51" s="149"/>
      <c r="P51" s="149"/>
      <c r="Q51" s="167"/>
      <c r="R51" s="162"/>
      <c r="S51" s="162"/>
      <c r="T51" s="162"/>
      <c r="U51" s="162"/>
      <c r="V51" s="162"/>
      <c r="W51" s="162"/>
      <c r="X51" s="162"/>
      <c r="Y51" s="162"/>
      <c r="Z51" s="162"/>
      <c r="AA51" s="162"/>
      <c r="AB51" s="162"/>
    </row>
    <row r="52" spans="1:258" s="140" customFormat="1" ht="14.25" x14ac:dyDescent="0.2">
      <c r="A52" s="163" t="s">
        <v>247</v>
      </c>
      <c r="B52" s="158"/>
      <c r="C52" s="162">
        <f t="shared" ref="C52:T52" si="5">C11-SUM(C23:C50)</f>
        <v>145156</v>
      </c>
      <c r="D52" s="162">
        <f t="shared" si="5"/>
        <v>216021</v>
      </c>
      <c r="E52" s="162">
        <f t="shared" si="5"/>
        <v>238968</v>
      </c>
      <c r="F52" s="162">
        <f t="shared" si="5"/>
        <v>170458</v>
      </c>
      <c r="G52" s="162">
        <f t="shared" si="5"/>
        <v>188847</v>
      </c>
      <c r="H52" s="162">
        <f t="shared" si="5"/>
        <v>120631</v>
      </c>
      <c r="I52" s="162">
        <f t="shared" si="5"/>
        <v>116033</v>
      </c>
      <c r="J52" s="162">
        <f t="shared" si="5"/>
        <v>106123</v>
      </c>
      <c r="K52" s="162">
        <f t="shared" si="5"/>
        <v>105013</v>
      </c>
      <c r="L52" s="162">
        <f t="shared" si="5"/>
        <v>88858</v>
      </c>
      <c r="M52" s="162">
        <f t="shared" si="5"/>
        <v>81038</v>
      </c>
      <c r="N52" s="162">
        <f t="shared" si="5"/>
        <v>72595</v>
      </c>
      <c r="O52" s="162">
        <f t="shared" si="5"/>
        <v>86518</v>
      </c>
      <c r="P52" s="162">
        <f t="shared" si="5"/>
        <v>88199</v>
      </c>
      <c r="Q52" s="162">
        <f t="shared" si="5"/>
        <v>83565</v>
      </c>
      <c r="R52" s="162">
        <f t="shared" si="5"/>
        <v>82555</v>
      </c>
      <c r="S52" s="162">
        <f t="shared" si="5"/>
        <v>85071</v>
      </c>
      <c r="T52" s="162">
        <f t="shared" si="5"/>
        <v>100872</v>
      </c>
      <c r="U52" s="162">
        <f>U11-SUM(U23:U50)</f>
        <v>107950</v>
      </c>
      <c r="V52" s="162">
        <f>V11-SUM(V23:V50)</f>
        <v>154465</v>
      </c>
      <c r="W52" s="162"/>
      <c r="X52" s="162"/>
      <c r="Y52" s="162"/>
      <c r="Z52" s="162"/>
      <c r="AA52" s="162"/>
      <c r="AB52" s="162"/>
    </row>
    <row r="53" spans="1:258" s="140" customFormat="1" ht="14.25" x14ac:dyDescent="0.2">
      <c r="A53" s="163"/>
      <c r="B53" s="158"/>
      <c r="C53" s="149"/>
      <c r="D53" s="149"/>
      <c r="E53" s="149"/>
      <c r="F53" s="149"/>
      <c r="G53" s="149"/>
      <c r="H53" s="149"/>
      <c r="I53" s="149"/>
      <c r="J53" s="149"/>
      <c r="K53" s="149"/>
      <c r="L53" s="149"/>
      <c r="M53" s="162"/>
      <c r="N53" s="139"/>
      <c r="O53" s="139"/>
      <c r="P53" s="149"/>
      <c r="Q53" s="167"/>
      <c r="R53" s="162"/>
      <c r="S53" s="162"/>
      <c r="T53" s="162"/>
      <c r="U53" s="162"/>
      <c r="V53" s="162"/>
      <c r="W53" s="162"/>
      <c r="X53" s="162"/>
      <c r="Y53" s="162"/>
      <c r="Z53" s="162"/>
      <c r="AA53" s="162"/>
      <c r="AB53" s="162"/>
    </row>
    <row r="54" spans="1:258" s="155" customFormat="1" ht="15" customHeight="1" x14ac:dyDescent="0.2">
      <c r="A54" s="166" t="s">
        <v>141</v>
      </c>
      <c r="B54" s="151"/>
      <c r="C54" s="167">
        <v>22992</v>
      </c>
      <c r="D54" s="167">
        <v>24210</v>
      </c>
      <c r="E54" s="167">
        <v>28011</v>
      </c>
      <c r="F54" s="167">
        <v>24721</v>
      </c>
      <c r="G54" s="167">
        <v>23540</v>
      </c>
      <c r="H54" s="167">
        <v>21031</v>
      </c>
      <c r="I54" s="167">
        <v>21867</v>
      </c>
      <c r="J54" s="167">
        <v>22551</v>
      </c>
      <c r="K54" s="167">
        <v>24170</v>
      </c>
      <c r="L54" s="167">
        <v>21175</v>
      </c>
      <c r="M54" s="167">
        <v>19348</v>
      </c>
      <c r="N54" s="167">
        <v>17099</v>
      </c>
      <c r="O54" s="167">
        <v>19764</v>
      </c>
      <c r="P54" s="167">
        <v>19738</v>
      </c>
      <c r="Q54" s="167">
        <v>17822</v>
      </c>
      <c r="R54" s="167">
        <v>16834</v>
      </c>
      <c r="S54" s="388">
        <v>17448</v>
      </c>
      <c r="T54" s="388">
        <v>20298</v>
      </c>
      <c r="U54" s="167">
        <v>25238</v>
      </c>
      <c r="V54" s="167">
        <v>32249</v>
      </c>
      <c r="W54" s="167"/>
      <c r="X54" s="167"/>
      <c r="Y54" s="167"/>
      <c r="Z54" s="167"/>
      <c r="AA54" s="167"/>
      <c r="AB54" s="167"/>
      <c r="AC54" s="167"/>
      <c r="AD54" s="167"/>
      <c r="AE54" s="167"/>
      <c r="AF54" s="167"/>
      <c r="AG54" s="167"/>
      <c r="AH54" s="167"/>
      <c r="AI54" s="167"/>
      <c r="AJ54" s="167"/>
      <c r="AK54" s="167"/>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c r="BV54" s="167"/>
      <c r="BW54" s="167"/>
      <c r="BX54" s="167"/>
      <c r="BY54" s="167"/>
      <c r="BZ54" s="167"/>
      <c r="CA54" s="167"/>
      <c r="CB54" s="167"/>
      <c r="CC54" s="167"/>
      <c r="CD54" s="167"/>
      <c r="CE54" s="167"/>
      <c r="CF54" s="167"/>
      <c r="CG54" s="167"/>
      <c r="CH54" s="167"/>
      <c r="CI54" s="167"/>
      <c r="CJ54" s="167"/>
      <c r="CK54" s="167"/>
      <c r="CL54" s="167"/>
      <c r="CM54" s="167"/>
      <c r="CN54" s="167"/>
      <c r="CO54" s="167"/>
      <c r="CP54" s="167"/>
      <c r="CQ54" s="167"/>
      <c r="CR54" s="167"/>
      <c r="CS54" s="167"/>
      <c r="CT54" s="167"/>
      <c r="CU54" s="167"/>
      <c r="CV54" s="167"/>
      <c r="CW54" s="167"/>
      <c r="CX54" s="167"/>
      <c r="CY54" s="167"/>
      <c r="CZ54" s="167"/>
      <c r="DA54" s="167"/>
      <c r="DB54" s="167"/>
      <c r="DC54" s="167"/>
      <c r="DD54" s="167"/>
      <c r="DE54" s="167"/>
      <c r="DF54" s="167"/>
      <c r="DG54" s="167"/>
      <c r="DH54" s="167"/>
      <c r="DI54" s="167"/>
      <c r="DJ54" s="167"/>
      <c r="DK54" s="167"/>
      <c r="DL54" s="167"/>
      <c r="DM54" s="167"/>
      <c r="DN54" s="167"/>
      <c r="DO54" s="167"/>
      <c r="DP54" s="167"/>
      <c r="DQ54" s="167"/>
      <c r="DR54" s="167"/>
      <c r="DS54" s="167"/>
      <c r="DT54" s="167"/>
      <c r="DU54" s="167"/>
      <c r="DV54" s="167"/>
      <c r="DW54" s="167"/>
      <c r="DX54" s="167"/>
      <c r="DY54" s="167"/>
      <c r="DZ54" s="167"/>
      <c r="EA54" s="167"/>
      <c r="EB54" s="167"/>
      <c r="EC54" s="167"/>
      <c r="ED54" s="167"/>
      <c r="EE54" s="167"/>
      <c r="EF54" s="167"/>
      <c r="EG54" s="167"/>
      <c r="EH54" s="167"/>
      <c r="EI54" s="167"/>
      <c r="EJ54" s="167"/>
      <c r="EK54" s="167"/>
      <c r="EL54" s="167"/>
      <c r="EM54" s="167"/>
      <c r="EN54" s="167"/>
      <c r="EO54" s="167"/>
      <c r="EP54" s="167"/>
      <c r="EQ54" s="167"/>
      <c r="ER54" s="167"/>
      <c r="ES54" s="167"/>
      <c r="ET54" s="167"/>
      <c r="EU54" s="167"/>
      <c r="EV54" s="167"/>
      <c r="EW54" s="167"/>
      <c r="EX54" s="167"/>
      <c r="EY54" s="167"/>
      <c r="EZ54" s="167"/>
      <c r="FA54" s="167"/>
      <c r="FB54" s="167"/>
      <c r="FC54" s="167"/>
      <c r="FD54" s="167"/>
      <c r="FE54" s="167"/>
      <c r="FF54" s="167"/>
      <c r="FG54" s="167"/>
      <c r="FH54" s="167"/>
      <c r="FI54" s="167"/>
      <c r="FJ54" s="167"/>
      <c r="FK54" s="167"/>
      <c r="FL54" s="167"/>
      <c r="FM54" s="167"/>
      <c r="FN54" s="167"/>
      <c r="FO54" s="167"/>
      <c r="FP54" s="167"/>
      <c r="FQ54" s="167"/>
      <c r="FR54" s="167"/>
      <c r="FS54" s="167"/>
      <c r="FT54" s="167"/>
      <c r="FU54" s="167"/>
      <c r="FV54" s="167"/>
      <c r="FW54" s="167"/>
      <c r="FX54" s="167"/>
      <c r="FY54" s="167"/>
      <c r="FZ54" s="167"/>
      <c r="GA54" s="167"/>
      <c r="GB54" s="167"/>
      <c r="GC54" s="167"/>
      <c r="GD54" s="167"/>
      <c r="GE54" s="167"/>
      <c r="GF54" s="167"/>
      <c r="GG54" s="167"/>
      <c r="GH54" s="167"/>
      <c r="GI54" s="167"/>
      <c r="GJ54" s="167"/>
      <c r="GK54" s="167"/>
      <c r="GL54" s="167"/>
      <c r="GM54" s="167"/>
      <c r="GN54" s="167"/>
      <c r="GO54" s="167"/>
      <c r="GP54" s="167"/>
      <c r="GQ54" s="167"/>
      <c r="GR54" s="167"/>
      <c r="GS54" s="167"/>
      <c r="GT54" s="167"/>
      <c r="GU54" s="167"/>
      <c r="GV54" s="167"/>
      <c r="GW54" s="167"/>
      <c r="GX54" s="167"/>
      <c r="GY54" s="167"/>
      <c r="GZ54" s="167"/>
      <c r="HA54" s="167"/>
      <c r="HB54" s="167"/>
      <c r="HC54" s="167"/>
      <c r="HD54" s="167"/>
      <c r="HE54" s="167"/>
      <c r="HF54" s="167"/>
      <c r="HG54" s="167"/>
      <c r="HH54" s="167"/>
      <c r="HI54" s="167"/>
      <c r="HJ54" s="167"/>
      <c r="HK54" s="167"/>
      <c r="HL54" s="167"/>
      <c r="HM54" s="167"/>
      <c r="HN54" s="167"/>
      <c r="HO54" s="167"/>
      <c r="HP54" s="167"/>
      <c r="HQ54" s="167"/>
      <c r="HR54" s="167"/>
      <c r="HS54" s="167"/>
      <c r="HT54" s="167"/>
      <c r="HU54" s="167"/>
      <c r="HV54" s="167"/>
      <c r="HW54" s="167"/>
      <c r="HX54" s="167"/>
      <c r="HY54" s="167"/>
      <c r="HZ54" s="167"/>
      <c r="IA54" s="167"/>
      <c r="IB54" s="167"/>
      <c r="IC54" s="167"/>
      <c r="ID54" s="167"/>
      <c r="IE54" s="167"/>
      <c r="IF54" s="167"/>
      <c r="IG54" s="167"/>
      <c r="IH54" s="167"/>
      <c r="II54" s="167"/>
      <c r="IJ54" s="167"/>
      <c r="IK54" s="167"/>
      <c r="IL54" s="167"/>
      <c r="IM54" s="167"/>
      <c r="IN54" s="167"/>
      <c r="IO54" s="167"/>
      <c r="IP54" s="167"/>
      <c r="IQ54" s="167"/>
      <c r="IR54" s="167"/>
      <c r="IS54" s="167"/>
      <c r="IT54" s="167"/>
      <c r="IU54" s="167"/>
      <c r="IV54" s="167"/>
      <c r="IW54" s="167"/>
      <c r="IX54" s="167"/>
    </row>
    <row r="55" spans="1:258" s="155" customFormat="1" ht="15" customHeight="1" x14ac:dyDescent="0.2">
      <c r="A55" s="166"/>
      <c r="B55" s="158"/>
      <c r="C55" s="167"/>
      <c r="D55" s="167"/>
      <c r="E55" s="167"/>
      <c r="F55" s="167"/>
      <c r="G55" s="167"/>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c r="AI55" s="167"/>
      <c r="AJ55" s="167"/>
      <c r="AK55" s="167"/>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c r="BV55" s="167"/>
      <c r="BW55" s="167"/>
      <c r="BX55" s="167"/>
      <c r="BY55" s="167"/>
      <c r="BZ55" s="167"/>
      <c r="CA55" s="167"/>
      <c r="CB55" s="167"/>
      <c r="CC55" s="167"/>
      <c r="CD55" s="167"/>
      <c r="CE55" s="167"/>
      <c r="CF55" s="167"/>
      <c r="CG55" s="167"/>
      <c r="CH55" s="167"/>
      <c r="CI55" s="167"/>
      <c r="CJ55" s="167"/>
      <c r="CK55" s="167"/>
      <c r="CL55" s="167"/>
      <c r="CM55" s="167"/>
      <c r="CN55" s="167"/>
      <c r="CO55" s="167"/>
      <c r="CP55" s="167"/>
      <c r="CQ55" s="167"/>
      <c r="CR55" s="167"/>
      <c r="CS55" s="167"/>
      <c r="CT55" s="167"/>
      <c r="CU55" s="167"/>
      <c r="CV55" s="167"/>
      <c r="CW55" s="167"/>
      <c r="CX55" s="167"/>
      <c r="CY55" s="167"/>
      <c r="CZ55" s="167"/>
      <c r="DA55" s="167"/>
      <c r="DB55" s="167"/>
      <c r="DC55" s="167"/>
      <c r="DD55" s="167"/>
      <c r="DE55" s="167"/>
      <c r="DF55" s="167"/>
      <c r="DG55" s="167"/>
      <c r="DH55" s="167"/>
      <c r="DI55" s="167"/>
      <c r="DJ55" s="167"/>
      <c r="DK55" s="167"/>
      <c r="DL55" s="167"/>
      <c r="DM55" s="167"/>
      <c r="DN55" s="167"/>
      <c r="DO55" s="167"/>
      <c r="DP55" s="167"/>
      <c r="DQ55" s="167"/>
      <c r="DR55" s="167"/>
      <c r="DS55" s="167"/>
      <c r="DT55" s="167"/>
      <c r="DU55" s="167"/>
      <c r="DV55" s="167"/>
      <c r="DW55" s="167"/>
      <c r="DX55" s="167"/>
      <c r="DY55" s="167"/>
      <c r="DZ55" s="167"/>
      <c r="EA55" s="167"/>
      <c r="EB55" s="167"/>
      <c r="EC55" s="167"/>
      <c r="ED55" s="167"/>
      <c r="EE55" s="167"/>
      <c r="EF55" s="167"/>
      <c r="EG55" s="167"/>
      <c r="EH55" s="167"/>
      <c r="EI55" s="167"/>
      <c r="EJ55" s="167"/>
      <c r="EK55" s="167"/>
      <c r="EL55" s="167"/>
      <c r="EM55" s="167"/>
      <c r="EN55" s="167"/>
      <c r="EO55" s="167"/>
      <c r="EP55" s="167"/>
      <c r="EQ55" s="167"/>
      <c r="ER55" s="167"/>
      <c r="ES55" s="167"/>
      <c r="ET55" s="167"/>
      <c r="EU55" s="167"/>
      <c r="EV55" s="167"/>
      <c r="EW55" s="167"/>
      <c r="EX55" s="167"/>
      <c r="EY55" s="167"/>
      <c r="EZ55" s="167"/>
      <c r="FA55" s="167"/>
      <c r="FB55" s="167"/>
      <c r="FC55" s="167"/>
      <c r="FD55" s="167"/>
      <c r="FE55" s="167"/>
      <c r="FF55" s="167"/>
      <c r="FG55" s="167"/>
      <c r="FH55" s="167"/>
      <c r="FI55" s="167"/>
      <c r="FJ55" s="167"/>
      <c r="FK55" s="167"/>
      <c r="FL55" s="167"/>
      <c r="FM55" s="167"/>
      <c r="FN55" s="167"/>
      <c r="FO55" s="167"/>
      <c r="FP55" s="167"/>
      <c r="FQ55" s="167"/>
      <c r="FR55" s="167"/>
      <c r="FS55" s="167"/>
      <c r="FT55" s="167"/>
      <c r="FU55" s="167"/>
      <c r="FV55" s="167"/>
      <c r="FW55" s="167"/>
      <c r="FX55" s="167"/>
      <c r="FY55" s="167"/>
      <c r="FZ55" s="167"/>
      <c r="GA55" s="167"/>
      <c r="GB55" s="167"/>
      <c r="GC55" s="167"/>
      <c r="GD55" s="167"/>
      <c r="GE55" s="167"/>
      <c r="GF55" s="167"/>
      <c r="GG55" s="167"/>
      <c r="GH55" s="167"/>
      <c r="GI55" s="167"/>
      <c r="GJ55" s="167"/>
      <c r="GK55" s="167"/>
      <c r="GL55" s="167"/>
      <c r="GM55" s="167"/>
      <c r="GN55" s="167"/>
      <c r="GO55" s="167"/>
      <c r="GP55" s="167"/>
      <c r="GQ55" s="167"/>
      <c r="GR55" s="167"/>
      <c r="GS55" s="167"/>
      <c r="GT55" s="167"/>
      <c r="GU55" s="167"/>
      <c r="GV55" s="167"/>
      <c r="GW55" s="167"/>
      <c r="GX55" s="167"/>
      <c r="GY55" s="167"/>
      <c r="GZ55" s="167"/>
      <c r="HA55" s="167"/>
      <c r="HB55" s="167"/>
      <c r="HC55" s="167"/>
      <c r="HD55" s="167"/>
      <c r="HE55" s="167"/>
      <c r="HF55" s="167"/>
      <c r="HG55" s="167"/>
      <c r="HH55" s="167"/>
      <c r="HI55" s="167"/>
      <c r="HJ55" s="167"/>
      <c r="HK55" s="167"/>
      <c r="HL55" s="167"/>
      <c r="HM55" s="167"/>
      <c r="HN55" s="167"/>
      <c r="HO55" s="167"/>
      <c r="HP55" s="167"/>
      <c r="HQ55" s="167"/>
      <c r="HR55" s="167"/>
      <c r="HS55" s="167"/>
      <c r="HT55" s="167"/>
      <c r="HU55" s="167"/>
      <c r="HV55" s="167"/>
      <c r="HW55" s="167"/>
      <c r="HX55" s="167"/>
      <c r="HY55" s="167"/>
      <c r="HZ55" s="167"/>
      <c r="IA55" s="167"/>
      <c r="IB55" s="167"/>
      <c r="IC55" s="167"/>
      <c r="ID55" s="167"/>
      <c r="IE55" s="167"/>
      <c r="IF55" s="167"/>
      <c r="IG55" s="167"/>
      <c r="IH55" s="167"/>
      <c r="II55" s="167"/>
      <c r="IJ55" s="167"/>
      <c r="IK55" s="167"/>
      <c r="IL55" s="167"/>
      <c r="IM55" s="167"/>
      <c r="IN55" s="167"/>
      <c r="IO55" s="167"/>
      <c r="IP55" s="167"/>
      <c r="IQ55" s="167"/>
      <c r="IR55" s="167"/>
      <c r="IS55" s="167"/>
      <c r="IT55" s="167"/>
      <c r="IU55" s="167"/>
      <c r="IV55" s="167"/>
      <c r="IW55" s="167"/>
      <c r="IX55" s="167"/>
    </row>
    <row r="56" spans="1:258" s="155" customFormat="1" ht="14.25" x14ac:dyDescent="0.2">
      <c r="A56" s="166" t="s">
        <v>164</v>
      </c>
      <c r="B56" s="151"/>
      <c r="C56" s="167">
        <v>22885</v>
      </c>
      <c r="D56" s="167">
        <v>24479</v>
      </c>
      <c r="E56" s="167">
        <v>25967</v>
      </c>
      <c r="F56" s="167">
        <v>26006</v>
      </c>
      <c r="G56" s="167">
        <v>26335</v>
      </c>
      <c r="H56" s="167">
        <v>26710</v>
      </c>
      <c r="I56" s="167">
        <v>26159</v>
      </c>
      <c r="J56" s="167">
        <v>26510</v>
      </c>
      <c r="K56" s="167">
        <v>28258</v>
      </c>
      <c r="L56" s="167">
        <v>27399</v>
      </c>
      <c r="M56" s="167">
        <v>28506</v>
      </c>
      <c r="N56" s="167">
        <v>29105</v>
      </c>
      <c r="O56" s="167">
        <v>37240</v>
      </c>
      <c r="P56" s="167">
        <v>38905</v>
      </c>
      <c r="Q56" s="167">
        <v>35167</v>
      </c>
      <c r="R56" s="167">
        <v>31817</v>
      </c>
      <c r="S56" s="388">
        <v>31538</v>
      </c>
      <c r="T56" s="388">
        <v>34709</v>
      </c>
      <c r="U56" s="167">
        <v>35909</v>
      </c>
      <c r="V56" s="167">
        <v>37337</v>
      </c>
      <c r="W56" s="167"/>
      <c r="X56" s="167"/>
      <c r="Y56" s="167"/>
      <c r="Z56" s="167"/>
      <c r="AA56" s="167"/>
      <c r="AB56" s="167"/>
      <c r="AC56" s="167"/>
      <c r="AD56" s="167"/>
      <c r="AE56" s="167"/>
      <c r="AF56" s="167"/>
      <c r="AG56" s="167"/>
      <c r="AH56" s="167"/>
      <c r="AI56" s="167"/>
      <c r="AJ56" s="167"/>
      <c r="AK56" s="167"/>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c r="BV56" s="167"/>
      <c r="BW56" s="167"/>
      <c r="BX56" s="167"/>
      <c r="BY56" s="167"/>
      <c r="BZ56" s="167"/>
      <c r="CA56" s="167"/>
      <c r="CB56" s="167"/>
      <c r="CC56" s="167"/>
      <c r="CD56" s="167"/>
      <c r="CE56" s="167"/>
      <c r="CF56" s="167"/>
      <c r="CG56" s="167"/>
      <c r="CH56" s="167"/>
      <c r="CI56" s="167"/>
      <c r="CJ56" s="167"/>
      <c r="CK56" s="167"/>
      <c r="CL56" s="167"/>
      <c r="CM56" s="167"/>
      <c r="CN56" s="167"/>
      <c r="CO56" s="167"/>
      <c r="CP56" s="167"/>
      <c r="CQ56" s="167"/>
      <c r="CR56" s="167"/>
      <c r="CS56" s="167"/>
      <c r="CT56" s="167"/>
      <c r="CU56" s="167"/>
      <c r="CV56" s="167"/>
      <c r="CW56" s="167"/>
      <c r="CX56" s="167"/>
      <c r="CY56" s="167"/>
      <c r="CZ56" s="167"/>
      <c r="DA56" s="167"/>
      <c r="DB56" s="167"/>
      <c r="DC56" s="167"/>
      <c r="DD56" s="167"/>
      <c r="DE56" s="167"/>
      <c r="DF56" s="167"/>
      <c r="DG56" s="167"/>
      <c r="DH56" s="167"/>
      <c r="DI56" s="167"/>
      <c r="DJ56" s="167"/>
      <c r="DK56" s="167"/>
      <c r="DL56" s="167"/>
      <c r="DM56" s="167"/>
      <c r="DN56" s="167"/>
      <c r="DO56" s="167"/>
      <c r="DP56" s="167"/>
      <c r="DQ56" s="167"/>
      <c r="DR56" s="167"/>
      <c r="DS56" s="167"/>
      <c r="DT56" s="167"/>
      <c r="DU56" s="167"/>
      <c r="DV56" s="167"/>
      <c r="DW56" s="167"/>
      <c r="DX56" s="167"/>
      <c r="DY56" s="167"/>
      <c r="DZ56" s="167"/>
      <c r="EA56" s="167"/>
      <c r="EB56" s="167"/>
      <c r="EC56" s="167"/>
      <c r="ED56" s="167"/>
      <c r="EE56" s="167"/>
      <c r="EF56" s="167"/>
      <c r="EG56" s="167"/>
      <c r="EH56" s="167"/>
      <c r="EI56" s="167"/>
      <c r="EJ56" s="167"/>
      <c r="EK56" s="167"/>
      <c r="EL56" s="167"/>
      <c r="EM56" s="167"/>
      <c r="EN56" s="167"/>
      <c r="EO56" s="167"/>
      <c r="EP56" s="167"/>
      <c r="EQ56" s="167"/>
      <c r="ER56" s="167"/>
      <c r="ES56" s="167"/>
      <c r="ET56" s="167"/>
      <c r="EU56" s="167"/>
      <c r="EV56" s="167"/>
      <c r="EW56" s="167"/>
      <c r="EX56" s="167"/>
      <c r="EY56" s="167"/>
      <c r="EZ56" s="167"/>
      <c r="FA56" s="167"/>
      <c r="FB56" s="167"/>
      <c r="FC56" s="167"/>
      <c r="FD56" s="167"/>
      <c r="FE56" s="167"/>
      <c r="FF56" s="167"/>
      <c r="FG56" s="167"/>
      <c r="FH56" s="167"/>
      <c r="FI56" s="167"/>
      <c r="FJ56" s="167"/>
      <c r="FK56" s="167"/>
      <c r="FL56" s="167"/>
      <c r="FM56" s="167"/>
      <c r="FN56" s="167"/>
      <c r="FO56" s="167"/>
      <c r="FP56" s="167"/>
      <c r="FQ56" s="167"/>
      <c r="FR56" s="167"/>
      <c r="FS56" s="167"/>
      <c r="FT56" s="167"/>
      <c r="FU56" s="167"/>
      <c r="FV56" s="167"/>
      <c r="FW56" s="167"/>
      <c r="FX56" s="167"/>
      <c r="FY56" s="167"/>
      <c r="FZ56" s="167"/>
      <c r="GA56" s="167"/>
      <c r="GB56" s="167"/>
      <c r="GC56" s="167"/>
      <c r="GD56" s="167"/>
      <c r="GE56" s="167"/>
      <c r="GF56" s="167"/>
      <c r="GG56" s="167"/>
      <c r="GH56" s="167"/>
      <c r="GI56" s="167"/>
      <c r="GJ56" s="167"/>
      <c r="GK56" s="167"/>
      <c r="GL56" s="167"/>
      <c r="GM56" s="167"/>
      <c r="GN56" s="167"/>
      <c r="GO56" s="167"/>
      <c r="GP56" s="167"/>
      <c r="GQ56" s="167"/>
      <c r="GR56" s="167"/>
      <c r="GS56" s="167"/>
      <c r="GT56" s="167"/>
      <c r="GU56" s="167"/>
      <c r="GV56" s="167"/>
      <c r="GW56" s="167"/>
      <c r="GX56" s="167"/>
      <c r="GY56" s="167"/>
      <c r="GZ56" s="167"/>
      <c r="HA56" s="167"/>
      <c r="HB56" s="167"/>
      <c r="HC56" s="167"/>
      <c r="HD56" s="167"/>
      <c r="HE56" s="167"/>
      <c r="HF56" s="167"/>
      <c r="HG56" s="167"/>
      <c r="HH56" s="167"/>
      <c r="HI56" s="167"/>
      <c r="HJ56" s="167"/>
      <c r="HK56" s="167"/>
      <c r="HL56" s="167"/>
      <c r="HM56" s="167"/>
      <c r="HN56" s="167"/>
      <c r="HO56" s="167"/>
      <c r="HP56" s="167"/>
      <c r="HQ56" s="167"/>
      <c r="HR56" s="167"/>
      <c r="HS56" s="167"/>
      <c r="HT56" s="167"/>
      <c r="HU56" s="167"/>
      <c r="HV56" s="167"/>
      <c r="HW56" s="167"/>
      <c r="HX56" s="167"/>
      <c r="HY56" s="167"/>
      <c r="HZ56" s="167"/>
      <c r="IA56" s="167"/>
      <c r="IB56" s="167"/>
      <c r="IC56" s="167"/>
      <c r="ID56" s="167"/>
      <c r="IE56" s="167"/>
      <c r="IF56" s="167"/>
      <c r="IG56" s="167"/>
      <c r="IH56" s="167"/>
      <c r="II56" s="167"/>
      <c r="IJ56" s="167"/>
      <c r="IK56" s="167"/>
      <c r="IL56" s="167"/>
      <c r="IM56" s="167"/>
      <c r="IN56" s="167"/>
      <c r="IO56" s="167"/>
      <c r="IP56" s="167"/>
      <c r="IQ56" s="167"/>
      <c r="IR56" s="167"/>
      <c r="IS56" s="167"/>
      <c r="IT56" s="167"/>
      <c r="IU56" s="167"/>
      <c r="IV56" s="167"/>
      <c r="IW56" s="167"/>
      <c r="IX56" s="167"/>
    </row>
    <row r="57" spans="1:258" s="155" customFormat="1" ht="14.25" x14ac:dyDescent="0.2">
      <c r="A57" s="166"/>
      <c r="B57" s="158"/>
      <c r="C57" s="167"/>
      <c r="D57" s="167"/>
      <c r="E57" s="167"/>
      <c r="F57" s="167"/>
      <c r="G57" s="167"/>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c r="AI57" s="167"/>
      <c r="AJ57" s="167"/>
      <c r="AK57" s="167"/>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c r="BV57" s="167"/>
      <c r="BW57" s="167"/>
      <c r="BX57" s="167"/>
      <c r="BY57" s="167"/>
      <c r="BZ57" s="167"/>
      <c r="CA57" s="167"/>
      <c r="CB57" s="167"/>
      <c r="CC57" s="167"/>
      <c r="CD57" s="167"/>
      <c r="CE57" s="167"/>
      <c r="CF57" s="167"/>
      <c r="CG57" s="167"/>
      <c r="CH57" s="167"/>
      <c r="CI57" s="167"/>
      <c r="CJ57" s="167"/>
      <c r="CK57" s="167"/>
      <c r="CL57" s="167"/>
      <c r="CM57" s="167"/>
      <c r="CN57" s="167"/>
      <c r="CO57" s="167"/>
      <c r="CP57" s="167"/>
      <c r="CQ57" s="167"/>
      <c r="CR57" s="167"/>
      <c r="CS57" s="167"/>
      <c r="CT57" s="167"/>
      <c r="CU57" s="167"/>
      <c r="CV57" s="167"/>
      <c r="CW57" s="167"/>
      <c r="CX57" s="167"/>
      <c r="CY57" s="167"/>
      <c r="CZ57" s="167"/>
      <c r="DA57" s="167"/>
      <c r="DB57" s="167"/>
      <c r="DC57" s="167"/>
      <c r="DD57" s="167"/>
      <c r="DE57" s="167"/>
      <c r="DF57" s="167"/>
      <c r="DG57" s="167"/>
      <c r="DH57" s="167"/>
      <c r="DI57" s="167"/>
      <c r="DJ57" s="167"/>
      <c r="DK57" s="167"/>
      <c r="DL57" s="167"/>
      <c r="DM57" s="167"/>
      <c r="DN57" s="167"/>
      <c r="DO57" s="167"/>
      <c r="DP57" s="167"/>
      <c r="DQ57" s="167"/>
      <c r="DR57" s="167"/>
      <c r="DS57" s="167"/>
      <c r="DT57" s="167"/>
      <c r="DU57" s="167"/>
      <c r="DV57" s="167"/>
      <c r="DW57" s="167"/>
      <c r="DX57" s="167"/>
      <c r="DY57" s="167"/>
      <c r="DZ57" s="167"/>
      <c r="EA57" s="167"/>
      <c r="EB57" s="167"/>
      <c r="EC57" s="167"/>
      <c r="ED57" s="167"/>
      <c r="EE57" s="167"/>
      <c r="EF57" s="167"/>
      <c r="EG57" s="167"/>
      <c r="EH57" s="167"/>
      <c r="EI57" s="167"/>
      <c r="EJ57" s="167"/>
      <c r="EK57" s="167"/>
      <c r="EL57" s="167"/>
      <c r="EM57" s="167"/>
      <c r="EN57" s="167"/>
      <c r="EO57" s="167"/>
      <c r="EP57" s="167"/>
      <c r="EQ57" s="167"/>
      <c r="ER57" s="167"/>
      <c r="ES57" s="167"/>
      <c r="ET57" s="167"/>
      <c r="EU57" s="167"/>
      <c r="EV57" s="167"/>
      <c r="EW57" s="167"/>
      <c r="EX57" s="167"/>
      <c r="EY57" s="167"/>
      <c r="EZ57" s="167"/>
      <c r="FA57" s="167"/>
      <c r="FB57" s="167"/>
      <c r="FC57" s="167"/>
      <c r="FD57" s="167"/>
      <c r="FE57" s="167"/>
      <c r="FF57" s="167"/>
      <c r="FG57" s="167"/>
      <c r="FH57" s="167"/>
      <c r="FI57" s="167"/>
      <c r="FJ57" s="167"/>
      <c r="FK57" s="167"/>
      <c r="FL57" s="167"/>
      <c r="FM57" s="167"/>
      <c r="FN57" s="167"/>
      <c r="FO57" s="167"/>
      <c r="FP57" s="167"/>
      <c r="FQ57" s="167"/>
      <c r="FR57" s="167"/>
      <c r="FS57" s="167"/>
      <c r="FT57" s="167"/>
      <c r="FU57" s="167"/>
      <c r="FV57" s="167"/>
      <c r="FW57" s="167"/>
      <c r="FX57" s="167"/>
      <c r="FY57" s="167"/>
      <c r="FZ57" s="167"/>
      <c r="GA57" s="167"/>
      <c r="GB57" s="167"/>
      <c r="GC57" s="167"/>
      <c r="GD57" s="167"/>
      <c r="GE57" s="167"/>
      <c r="GF57" s="167"/>
      <c r="GG57" s="167"/>
      <c r="GH57" s="167"/>
      <c r="GI57" s="167"/>
      <c r="GJ57" s="167"/>
      <c r="GK57" s="167"/>
      <c r="GL57" s="167"/>
      <c r="GM57" s="167"/>
      <c r="GN57" s="167"/>
      <c r="GO57" s="167"/>
      <c r="GP57" s="167"/>
      <c r="GQ57" s="167"/>
      <c r="GR57" s="167"/>
      <c r="GS57" s="167"/>
      <c r="GT57" s="167"/>
      <c r="GU57" s="167"/>
      <c r="GV57" s="167"/>
      <c r="GW57" s="167"/>
      <c r="GX57" s="167"/>
      <c r="GY57" s="167"/>
      <c r="GZ57" s="167"/>
      <c r="HA57" s="167"/>
      <c r="HB57" s="167"/>
      <c r="HC57" s="167"/>
      <c r="HD57" s="167"/>
      <c r="HE57" s="167"/>
      <c r="HF57" s="167"/>
      <c r="HG57" s="167"/>
      <c r="HH57" s="167"/>
      <c r="HI57" s="167"/>
      <c r="HJ57" s="167"/>
      <c r="HK57" s="167"/>
      <c r="HL57" s="167"/>
      <c r="HM57" s="167"/>
      <c r="HN57" s="167"/>
      <c r="HO57" s="167"/>
      <c r="HP57" s="167"/>
      <c r="HQ57" s="167"/>
      <c r="HR57" s="167"/>
      <c r="HS57" s="167"/>
      <c r="HT57" s="167"/>
      <c r="HU57" s="167"/>
      <c r="HV57" s="167"/>
      <c r="HW57" s="167"/>
      <c r="HX57" s="167"/>
      <c r="HY57" s="167"/>
      <c r="HZ57" s="167"/>
      <c r="IA57" s="167"/>
      <c r="IB57" s="167"/>
      <c r="IC57" s="167"/>
      <c r="ID57" s="167"/>
      <c r="IE57" s="167"/>
      <c r="IF57" s="167"/>
      <c r="IG57" s="167"/>
      <c r="IH57" s="167"/>
      <c r="II57" s="167"/>
      <c r="IJ57" s="167"/>
      <c r="IK57" s="167"/>
      <c r="IL57" s="167"/>
      <c r="IM57" s="167"/>
      <c r="IN57" s="167"/>
      <c r="IO57" s="167"/>
      <c r="IP57" s="167"/>
      <c r="IQ57" s="167"/>
      <c r="IR57" s="167"/>
      <c r="IS57" s="167"/>
      <c r="IT57" s="167"/>
      <c r="IU57" s="167"/>
      <c r="IV57" s="167"/>
      <c r="IW57" s="167"/>
      <c r="IX57" s="167"/>
    </row>
    <row r="58" spans="1:258" s="155" customFormat="1" ht="14.25" x14ac:dyDescent="0.2">
      <c r="A58" s="166" t="s">
        <v>178</v>
      </c>
      <c r="B58" s="151"/>
      <c r="C58" s="167">
        <v>60226</v>
      </c>
      <c r="D58" s="167">
        <v>64873</v>
      </c>
      <c r="E58" s="167">
        <v>67929</v>
      </c>
      <c r="F58" s="167">
        <v>63549</v>
      </c>
      <c r="G58" s="167">
        <v>61404</v>
      </c>
      <c r="H58" s="167">
        <v>61019</v>
      </c>
      <c r="I58" s="167">
        <v>64802</v>
      </c>
      <c r="J58" s="167">
        <v>69237</v>
      </c>
      <c r="K58" s="167">
        <v>74808</v>
      </c>
      <c r="L58" s="167">
        <v>65978</v>
      </c>
      <c r="M58" s="167">
        <v>67605</v>
      </c>
      <c r="N58" s="167">
        <v>63776</v>
      </c>
      <c r="O58" s="167">
        <v>75736</v>
      </c>
      <c r="P58" s="167">
        <v>79149</v>
      </c>
      <c r="Q58" s="167">
        <v>72574</v>
      </c>
      <c r="R58" s="167">
        <v>66634</v>
      </c>
      <c r="S58" s="388">
        <v>68790</v>
      </c>
      <c r="T58" s="388">
        <v>75102</v>
      </c>
      <c r="U58" s="167">
        <v>80304</v>
      </c>
      <c r="V58" s="167">
        <v>103038</v>
      </c>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c r="BV58" s="167"/>
      <c r="BW58" s="167"/>
      <c r="BX58" s="167"/>
      <c r="BY58" s="167"/>
      <c r="BZ58" s="167"/>
      <c r="CA58" s="167"/>
      <c r="CB58" s="167"/>
      <c r="CC58" s="167"/>
      <c r="CD58" s="167"/>
      <c r="CE58" s="167"/>
      <c r="CF58" s="167"/>
      <c r="CG58" s="167"/>
      <c r="CH58" s="167"/>
      <c r="CI58" s="167"/>
      <c r="CJ58" s="167"/>
      <c r="CK58" s="167"/>
      <c r="CL58" s="167"/>
      <c r="CM58" s="167"/>
      <c r="CN58" s="167"/>
      <c r="CO58" s="167"/>
      <c r="CP58" s="167"/>
      <c r="CQ58" s="167"/>
      <c r="CR58" s="167"/>
      <c r="CS58" s="167"/>
      <c r="CT58" s="167"/>
      <c r="CU58" s="167"/>
      <c r="CV58" s="167"/>
      <c r="CW58" s="167"/>
      <c r="CX58" s="167"/>
      <c r="CY58" s="167"/>
      <c r="CZ58" s="167"/>
      <c r="DA58" s="167"/>
      <c r="DB58" s="167"/>
      <c r="DC58" s="167"/>
      <c r="DD58" s="167"/>
      <c r="DE58" s="167"/>
      <c r="DF58" s="167"/>
      <c r="DG58" s="167"/>
      <c r="DH58" s="167"/>
      <c r="DI58" s="167"/>
      <c r="DJ58" s="167"/>
      <c r="DK58" s="167"/>
      <c r="DL58" s="167"/>
      <c r="DM58" s="167"/>
      <c r="DN58" s="167"/>
      <c r="DO58" s="167"/>
      <c r="DP58" s="167"/>
      <c r="DQ58" s="167"/>
      <c r="DR58" s="167"/>
      <c r="DS58" s="167"/>
      <c r="DT58" s="167"/>
      <c r="DU58" s="167"/>
      <c r="DV58" s="167"/>
      <c r="DW58" s="167"/>
      <c r="DX58" s="167"/>
      <c r="DY58" s="167"/>
      <c r="DZ58" s="167"/>
      <c r="EA58" s="167"/>
      <c r="EB58" s="167"/>
      <c r="EC58" s="167"/>
      <c r="ED58" s="167"/>
      <c r="EE58" s="167"/>
      <c r="EF58" s="167"/>
      <c r="EG58" s="167"/>
      <c r="EH58" s="167"/>
      <c r="EI58" s="167"/>
      <c r="EJ58" s="167"/>
      <c r="EK58" s="167"/>
      <c r="EL58" s="167"/>
      <c r="EM58" s="167"/>
      <c r="EN58" s="167"/>
      <c r="EO58" s="167"/>
      <c r="EP58" s="167"/>
      <c r="EQ58" s="167"/>
      <c r="ER58" s="167"/>
      <c r="ES58" s="167"/>
      <c r="ET58" s="167"/>
      <c r="EU58" s="167"/>
      <c r="EV58" s="167"/>
      <c r="EW58" s="167"/>
      <c r="EX58" s="167"/>
      <c r="EY58" s="167"/>
      <c r="EZ58" s="167"/>
      <c r="FA58" s="167"/>
      <c r="FB58" s="167"/>
      <c r="FC58" s="167"/>
      <c r="FD58" s="167"/>
      <c r="FE58" s="167"/>
      <c r="FF58" s="167"/>
      <c r="FG58" s="167"/>
      <c r="FH58" s="167"/>
      <c r="FI58" s="167"/>
      <c r="FJ58" s="167"/>
      <c r="FK58" s="167"/>
      <c r="FL58" s="167"/>
      <c r="FM58" s="167"/>
      <c r="FN58" s="167"/>
      <c r="FO58" s="167"/>
      <c r="FP58" s="167"/>
      <c r="FQ58" s="167"/>
      <c r="FR58" s="167"/>
      <c r="FS58" s="167"/>
      <c r="FT58" s="167"/>
      <c r="FU58" s="167"/>
      <c r="FV58" s="167"/>
      <c r="FW58" s="167"/>
      <c r="FX58" s="167"/>
      <c r="FY58" s="167"/>
      <c r="FZ58" s="167"/>
      <c r="GA58" s="167"/>
      <c r="GB58" s="167"/>
      <c r="GC58" s="167"/>
      <c r="GD58" s="167"/>
      <c r="GE58" s="167"/>
      <c r="GF58" s="167"/>
      <c r="GG58" s="167"/>
      <c r="GH58" s="167"/>
      <c r="GI58" s="167"/>
      <c r="GJ58" s="167"/>
      <c r="GK58" s="167"/>
      <c r="GL58" s="167"/>
      <c r="GM58" s="167"/>
      <c r="GN58" s="167"/>
      <c r="GO58" s="167"/>
      <c r="GP58" s="167"/>
      <c r="GQ58" s="167"/>
      <c r="GR58" s="167"/>
      <c r="GS58" s="167"/>
      <c r="GT58" s="167"/>
      <c r="GU58" s="167"/>
      <c r="GV58" s="167"/>
      <c r="GW58" s="167"/>
      <c r="GX58" s="167"/>
      <c r="GY58" s="167"/>
      <c r="GZ58" s="167"/>
      <c r="HA58" s="167"/>
      <c r="HB58" s="167"/>
      <c r="HC58" s="167"/>
      <c r="HD58" s="167"/>
      <c r="HE58" s="167"/>
      <c r="HF58" s="167"/>
      <c r="HG58" s="167"/>
      <c r="HH58" s="167"/>
      <c r="HI58" s="167"/>
      <c r="HJ58" s="167"/>
      <c r="HK58" s="167"/>
      <c r="HL58" s="167"/>
      <c r="HM58" s="167"/>
      <c r="HN58" s="167"/>
      <c r="HO58" s="167"/>
      <c r="HP58" s="167"/>
      <c r="HQ58" s="167"/>
      <c r="HR58" s="167"/>
      <c r="HS58" s="167"/>
      <c r="HT58" s="167"/>
      <c r="HU58" s="167"/>
      <c r="HV58" s="167"/>
      <c r="HW58" s="167"/>
      <c r="HX58" s="167"/>
      <c r="HY58" s="167"/>
      <c r="HZ58" s="167"/>
      <c r="IA58" s="167"/>
      <c r="IB58" s="167"/>
      <c r="IC58" s="167"/>
      <c r="ID58" s="167"/>
      <c r="IE58" s="167"/>
      <c r="IF58" s="167"/>
      <c r="IG58" s="167"/>
      <c r="IH58" s="167"/>
      <c r="II58" s="167"/>
      <c r="IJ58" s="167"/>
      <c r="IK58" s="167"/>
      <c r="IL58" s="167"/>
      <c r="IM58" s="167"/>
      <c r="IN58" s="167"/>
      <c r="IO58" s="167"/>
      <c r="IP58" s="167"/>
      <c r="IQ58" s="167"/>
      <c r="IR58" s="167"/>
      <c r="IS58" s="167"/>
      <c r="IT58" s="167"/>
      <c r="IU58" s="167"/>
      <c r="IV58" s="167"/>
      <c r="IW58" s="167"/>
      <c r="IX58" s="167"/>
    </row>
    <row r="59" spans="1:258" s="155" customFormat="1" ht="14.25" x14ac:dyDescent="0.2">
      <c r="A59" s="166"/>
      <c r="B59" s="158"/>
      <c r="C59" s="167"/>
      <c r="D59" s="167"/>
      <c r="E59" s="167"/>
      <c r="F59" s="167"/>
      <c r="G59" s="167"/>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c r="AI59" s="167"/>
      <c r="AJ59" s="167"/>
      <c r="AK59" s="167"/>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c r="BV59" s="167"/>
      <c r="BW59" s="167"/>
      <c r="BX59" s="167"/>
      <c r="BY59" s="167"/>
      <c r="BZ59" s="167"/>
      <c r="CA59" s="167"/>
      <c r="CB59" s="167"/>
      <c r="CC59" s="167"/>
      <c r="CD59" s="167"/>
      <c r="CE59" s="167"/>
      <c r="CF59" s="167"/>
      <c r="CG59" s="167"/>
      <c r="CH59" s="167"/>
      <c r="CI59" s="167"/>
      <c r="CJ59" s="167"/>
      <c r="CK59" s="167"/>
      <c r="CL59" s="167"/>
      <c r="CM59" s="167"/>
      <c r="CN59" s="167"/>
      <c r="CO59" s="167"/>
      <c r="CP59" s="167"/>
      <c r="CQ59" s="167"/>
      <c r="CR59" s="167"/>
      <c r="CS59" s="167"/>
      <c r="CT59" s="167"/>
      <c r="CU59" s="167"/>
      <c r="CV59" s="167"/>
      <c r="CW59" s="167"/>
      <c r="CX59" s="167"/>
      <c r="CY59" s="167"/>
      <c r="CZ59" s="167"/>
      <c r="DA59" s="167"/>
      <c r="DB59" s="167"/>
      <c r="DC59" s="167"/>
      <c r="DD59" s="167"/>
      <c r="DE59" s="167"/>
      <c r="DF59" s="167"/>
      <c r="DG59" s="167"/>
      <c r="DH59" s="167"/>
      <c r="DI59" s="167"/>
      <c r="DJ59" s="167"/>
      <c r="DK59" s="167"/>
      <c r="DL59" s="167"/>
      <c r="DM59" s="167"/>
      <c r="DN59" s="167"/>
      <c r="DO59" s="167"/>
      <c r="DP59" s="167"/>
      <c r="DQ59" s="167"/>
      <c r="DR59" s="167"/>
      <c r="DS59" s="167"/>
      <c r="DT59" s="167"/>
      <c r="DU59" s="167"/>
      <c r="DV59" s="167"/>
      <c r="DW59" s="167"/>
      <c r="DX59" s="167"/>
      <c r="DY59" s="167"/>
      <c r="DZ59" s="167"/>
      <c r="EA59" s="167"/>
      <c r="EB59" s="167"/>
      <c r="EC59" s="167"/>
      <c r="ED59" s="167"/>
      <c r="EE59" s="167"/>
      <c r="EF59" s="167"/>
      <c r="EG59" s="167"/>
      <c r="EH59" s="167"/>
      <c r="EI59" s="167"/>
      <c r="EJ59" s="167"/>
      <c r="EK59" s="167"/>
      <c r="EL59" s="167"/>
      <c r="EM59" s="167"/>
      <c r="EN59" s="167"/>
      <c r="EO59" s="167"/>
      <c r="EP59" s="167"/>
      <c r="EQ59" s="167"/>
      <c r="ER59" s="167"/>
      <c r="ES59" s="167"/>
      <c r="ET59" s="167"/>
      <c r="EU59" s="167"/>
      <c r="EV59" s="167"/>
      <c r="EW59" s="167"/>
      <c r="EX59" s="167"/>
      <c r="EY59" s="167"/>
      <c r="EZ59" s="167"/>
      <c r="FA59" s="167"/>
      <c r="FB59" s="167"/>
      <c r="FC59" s="167"/>
      <c r="FD59" s="167"/>
      <c r="FE59" s="167"/>
      <c r="FF59" s="167"/>
      <c r="FG59" s="167"/>
      <c r="FH59" s="167"/>
      <c r="FI59" s="167"/>
      <c r="FJ59" s="167"/>
      <c r="FK59" s="167"/>
      <c r="FL59" s="167"/>
      <c r="FM59" s="167"/>
      <c r="FN59" s="167"/>
      <c r="FO59" s="167"/>
      <c r="FP59" s="167"/>
      <c r="FQ59" s="167"/>
      <c r="FR59" s="167"/>
      <c r="FS59" s="167"/>
      <c r="FT59" s="167"/>
      <c r="FU59" s="167"/>
      <c r="FV59" s="167"/>
      <c r="FW59" s="167"/>
      <c r="FX59" s="167"/>
      <c r="FY59" s="167"/>
      <c r="FZ59" s="167"/>
      <c r="GA59" s="167"/>
      <c r="GB59" s="167"/>
      <c r="GC59" s="167"/>
      <c r="GD59" s="167"/>
      <c r="GE59" s="167"/>
      <c r="GF59" s="167"/>
      <c r="GG59" s="167"/>
      <c r="GH59" s="167"/>
      <c r="GI59" s="167"/>
      <c r="GJ59" s="167"/>
      <c r="GK59" s="167"/>
      <c r="GL59" s="167"/>
      <c r="GM59" s="167"/>
      <c r="GN59" s="167"/>
      <c r="GO59" s="167"/>
      <c r="GP59" s="167"/>
      <c r="GQ59" s="167"/>
      <c r="GR59" s="167"/>
      <c r="GS59" s="167"/>
      <c r="GT59" s="167"/>
      <c r="GU59" s="167"/>
      <c r="GV59" s="167"/>
      <c r="GW59" s="167"/>
      <c r="GX59" s="167"/>
      <c r="GY59" s="167"/>
      <c r="GZ59" s="167"/>
      <c r="HA59" s="167"/>
      <c r="HB59" s="167"/>
      <c r="HC59" s="167"/>
      <c r="HD59" s="167"/>
      <c r="HE59" s="167"/>
      <c r="HF59" s="167"/>
      <c r="HG59" s="167"/>
      <c r="HH59" s="167"/>
      <c r="HI59" s="167"/>
      <c r="HJ59" s="167"/>
      <c r="HK59" s="167"/>
      <c r="HL59" s="167"/>
      <c r="HM59" s="167"/>
      <c r="HN59" s="167"/>
      <c r="HO59" s="167"/>
      <c r="HP59" s="167"/>
      <c r="HQ59" s="167"/>
      <c r="HR59" s="167"/>
      <c r="HS59" s="167"/>
      <c r="HT59" s="167"/>
      <c r="HU59" s="167"/>
      <c r="HV59" s="167"/>
      <c r="HW59" s="167"/>
      <c r="HX59" s="167"/>
      <c r="HY59" s="167"/>
      <c r="HZ59" s="167"/>
      <c r="IA59" s="167"/>
      <c r="IB59" s="167"/>
      <c r="IC59" s="167"/>
      <c r="ID59" s="167"/>
      <c r="IE59" s="167"/>
      <c r="IF59" s="167"/>
      <c r="IG59" s="167"/>
      <c r="IH59" s="167"/>
      <c r="II59" s="167"/>
      <c r="IJ59" s="167"/>
      <c r="IK59" s="167"/>
      <c r="IL59" s="167"/>
      <c r="IM59" s="167"/>
      <c r="IN59" s="167"/>
      <c r="IO59" s="167"/>
      <c r="IP59" s="167"/>
      <c r="IQ59" s="167"/>
      <c r="IR59" s="167"/>
      <c r="IS59" s="167"/>
      <c r="IT59" s="167"/>
      <c r="IU59" s="167"/>
      <c r="IV59" s="167"/>
      <c r="IW59" s="167"/>
      <c r="IX59" s="167"/>
    </row>
    <row r="60" spans="1:258" s="155" customFormat="1" ht="14.25" x14ac:dyDescent="0.2">
      <c r="A60" s="166" t="s">
        <v>203</v>
      </c>
      <c r="B60" s="151"/>
      <c r="C60" s="167">
        <v>1721</v>
      </c>
      <c r="D60" s="167">
        <v>2143</v>
      </c>
      <c r="E60" s="167">
        <v>1932</v>
      </c>
      <c r="F60" s="167">
        <v>2099</v>
      </c>
      <c r="G60" s="167">
        <v>2055</v>
      </c>
      <c r="H60" s="167">
        <v>1862</v>
      </c>
      <c r="I60" s="167">
        <v>2008</v>
      </c>
      <c r="J60" s="167">
        <v>2199</v>
      </c>
      <c r="K60" s="167">
        <v>2596</v>
      </c>
      <c r="L60" s="167">
        <v>2175</v>
      </c>
      <c r="M60" s="167">
        <v>2305</v>
      </c>
      <c r="N60" s="167">
        <v>2366</v>
      </c>
      <c r="O60" s="167">
        <v>2987</v>
      </c>
      <c r="P60" s="167">
        <v>3249</v>
      </c>
      <c r="Q60" s="167">
        <v>2751</v>
      </c>
      <c r="R60" s="167">
        <v>2319</v>
      </c>
      <c r="S60" s="388">
        <v>2458</v>
      </c>
      <c r="T60" s="388">
        <v>2700</v>
      </c>
      <c r="U60" s="167">
        <v>2650</v>
      </c>
      <c r="V60" s="167">
        <v>2475</v>
      </c>
      <c r="W60" s="167"/>
      <c r="X60" s="167"/>
      <c r="Y60" s="167"/>
      <c r="Z60" s="167"/>
      <c r="AA60" s="167"/>
      <c r="AB60" s="167"/>
      <c r="AC60" s="167"/>
      <c r="AD60" s="167"/>
      <c r="AE60" s="167"/>
      <c r="AF60" s="167"/>
      <c r="AG60" s="167"/>
      <c r="AH60" s="167"/>
      <c r="AI60" s="167"/>
      <c r="AJ60" s="167"/>
      <c r="AK60" s="167"/>
      <c r="AL60" s="167"/>
      <c r="AM60" s="167"/>
      <c r="AN60" s="167"/>
      <c r="AO60" s="167"/>
      <c r="AP60" s="167"/>
      <c r="AQ60" s="167"/>
      <c r="AR60" s="167"/>
      <c r="AS60" s="167"/>
      <c r="AT60" s="167"/>
      <c r="AU60" s="167"/>
      <c r="AV60" s="167"/>
      <c r="AW60" s="167"/>
      <c r="AX60" s="167"/>
      <c r="AY60" s="167"/>
      <c r="AZ60" s="167"/>
      <c r="BA60" s="167"/>
      <c r="BB60" s="167"/>
      <c r="BC60" s="167"/>
      <c r="BD60" s="167"/>
      <c r="BE60" s="167"/>
      <c r="BF60" s="167"/>
      <c r="BG60" s="167"/>
      <c r="BH60" s="167"/>
      <c r="BI60" s="167"/>
      <c r="BJ60" s="167"/>
      <c r="BK60" s="167"/>
      <c r="BL60" s="167"/>
      <c r="BM60" s="167"/>
      <c r="BN60" s="167"/>
      <c r="BO60" s="167"/>
      <c r="BP60" s="167"/>
      <c r="BQ60" s="167"/>
      <c r="BR60" s="167"/>
      <c r="BS60" s="167"/>
      <c r="BT60" s="167"/>
      <c r="BU60" s="167"/>
      <c r="BV60" s="167"/>
      <c r="BW60" s="167"/>
      <c r="BX60" s="167"/>
      <c r="BY60" s="167"/>
      <c r="BZ60" s="167"/>
      <c r="CA60" s="167"/>
      <c r="CB60" s="167"/>
      <c r="CC60" s="167"/>
      <c r="CD60" s="167"/>
      <c r="CE60" s="167"/>
      <c r="CF60" s="167"/>
      <c r="CG60" s="167"/>
      <c r="CH60" s="167"/>
      <c r="CI60" s="167"/>
      <c r="CJ60" s="167"/>
      <c r="CK60" s="167"/>
      <c r="CL60" s="167"/>
      <c r="CM60" s="167"/>
      <c r="CN60" s="167"/>
      <c r="CO60" s="167"/>
      <c r="CP60" s="167"/>
      <c r="CQ60" s="167"/>
      <c r="CR60" s="167"/>
      <c r="CS60" s="167"/>
      <c r="CT60" s="167"/>
      <c r="CU60" s="167"/>
      <c r="CV60" s="167"/>
      <c r="CW60" s="167"/>
      <c r="CX60" s="167"/>
      <c r="CY60" s="167"/>
      <c r="CZ60" s="167"/>
      <c r="DA60" s="167"/>
      <c r="DB60" s="167"/>
      <c r="DC60" s="167"/>
      <c r="DD60" s="167"/>
      <c r="DE60" s="167"/>
      <c r="DF60" s="167"/>
      <c r="DG60" s="167"/>
      <c r="DH60" s="167"/>
      <c r="DI60" s="167"/>
      <c r="DJ60" s="167"/>
      <c r="DK60" s="167"/>
      <c r="DL60" s="167"/>
      <c r="DM60" s="167"/>
      <c r="DN60" s="167"/>
      <c r="DO60" s="167"/>
      <c r="DP60" s="167"/>
      <c r="DQ60" s="167"/>
      <c r="DR60" s="167"/>
      <c r="DS60" s="167"/>
      <c r="DT60" s="167"/>
      <c r="DU60" s="167"/>
      <c r="DV60" s="167"/>
      <c r="DW60" s="167"/>
      <c r="DX60" s="167"/>
      <c r="DY60" s="167"/>
      <c r="DZ60" s="167"/>
      <c r="EA60" s="167"/>
      <c r="EB60" s="167"/>
      <c r="EC60" s="167"/>
      <c r="ED60" s="167"/>
      <c r="EE60" s="167"/>
      <c r="EF60" s="167"/>
      <c r="EG60" s="167"/>
      <c r="EH60" s="167"/>
      <c r="EI60" s="167"/>
      <c r="EJ60" s="167"/>
      <c r="EK60" s="167"/>
      <c r="EL60" s="167"/>
      <c r="EM60" s="167"/>
      <c r="EN60" s="167"/>
      <c r="EO60" s="167"/>
      <c r="EP60" s="167"/>
      <c r="EQ60" s="167"/>
      <c r="ER60" s="167"/>
      <c r="ES60" s="167"/>
      <c r="ET60" s="167"/>
      <c r="EU60" s="167"/>
      <c r="EV60" s="167"/>
      <c r="EW60" s="167"/>
      <c r="EX60" s="167"/>
      <c r="EY60" s="167"/>
      <c r="EZ60" s="167"/>
      <c r="FA60" s="167"/>
      <c r="FB60" s="167"/>
      <c r="FC60" s="167"/>
      <c r="FD60" s="167"/>
      <c r="FE60" s="167"/>
      <c r="FF60" s="167"/>
      <c r="FG60" s="167"/>
      <c r="FH60" s="167"/>
      <c r="FI60" s="167"/>
      <c r="FJ60" s="167"/>
      <c r="FK60" s="167"/>
      <c r="FL60" s="167"/>
      <c r="FM60" s="167"/>
      <c r="FN60" s="167"/>
      <c r="FO60" s="167"/>
      <c r="FP60" s="167"/>
      <c r="FQ60" s="167"/>
      <c r="FR60" s="167"/>
      <c r="FS60" s="167"/>
      <c r="FT60" s="167"/>
      <c r="FU60" s="167"/>
      <c r="FV60" s="167"/>
      <c r="FW60" s="167"/>
      <c r="FX60" s="167"/>
      <c r="FY60" s="167"/>
      <c r="FZ60" s="167"/>
      <c r="GA60" s="167"/>
      <c r="GB60" s="167"/>
      <c r="GC60" s="167"/>
      <c r="GD60" s="167"/>
      <c r="GE60" s="167"/>
      <c r="GF60" s="167"/>
      <c r="GG60" s="167"/>
      <c r="GH60" s="167"/>
      <c r="GI60" s="167"/>
      <c r="GJ60" s="167"/>
      <c r="GK60" s="167"/>
      <c r="GL60" s="167"/>
      <c r="GM60" s="167"/>
      <c r="GN60" s="167"/>
      <c r="GO60" s="167"/>
      <c r="GP60" s="167"/>
      <c r="GQ60" s="167"/>
      <c r="GR60" s="167"/>
      <c r="GS60" s="167"/>
      <c r="GT60" s="167"/>
      <c r="GU60" s="167"/>
      <c r="GV60" s="167"/>
      <c r="GW60" s="167"/>
      <c r="GX60" s="167"/>
      <c r="GY60" s="167"/>
      <c r="GZ60" s="167"/>
      <c r="HA60" s="167"/>
      <c r="HB60" s="167"/>
      <c r="HC60" s="167"/>
      <c r="HD60" s="167"/>
      <c r="HE60" s="167"/>
      <c r="HF60" s="167"/>
      <c r="HG60" s="167"/>
      <c r="HH60" s="167"/>
      <c r="HI60" s="167"/>
      <c r="HJ60" s="167"/>
      <c r="HK60" s="167"/>
      <c r="HL60" s="167"/>
      <c r="HM60" s="167"/>
      <c r="HN60" s="167"/>
      <c r="HO60" s="167"/>
      <c r="HP60" s="167"/>
      <c r="HQ60" s="167"/>
      <c r="HR60" s="167"/>
      <c r="HS60" s="167"/>
      <c r="HT60" s="167"/>
      <c r="HU60" s="167"/>
      <c r="HV60" s="167"/>
      <c r="HW60" s="167"/>
      <c r="HX60" s="167"/>
      <c r="HY60" s="167"/>
      <c r="HZ60" s="167"/>
      <c r="IA60" s="167"/>
      <c r="IB60" s="167"/>
      <c r="IC60" s="167"/>
      <c r="ID60" s="167"/>
      <c r="IE60" s="167"/>
      <c r="IF60" s="167"/>
      <c r="IG60" s="167"/>
      <c r="IH60" s="167"/>
      <c r="II60" s="167"/>
      <c r="IJ60" s="167"/>
      <c r="IK60" s="167"/>
      <c r="IL60" s="167"/>
      <c r="IM60" s="167"/>
      <c r="IN60" s="167"/>
      <c r="IO60" s="167"/>
      <c r="IP60" s="167"/>
      <c r="IQ60" s="167"/>
      <c r="IR60" s="167"/>
      <c r="IS60" s="167"/>
      <c r="IT60" s="167"/>
      <c r="IU60" s="167"/>
      <c r="IV60" s="167"/>
      <c r="IW60" s="167"/>
      <c r="IX60" s="167"/>
    </row>
    <row r="61" spans="1:258" s="155" customFormat="1" ht="14.25" x14ac:dyDescent="0.2">
      <c r="A61" s="157"/>
      <c r="B61" s="158"/>
      <c r="C61" s="167"/>
      <c r="D61" s="167"/>
      <c r="E61" s="167"/>
      <c r="F61" s="167"/>
      <c r="G61" s="167"/>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c r="AI61" s="167"/>
      <c r="AJ61" s="167"/>
      <c r="AK61" s="167"/>
      <c r="AL61" s="167"/>
      <c r="AM61" s="167"/>
      <c r="AN61" s="167"/>
      <c r="AO61" s="167"/>
      <c r="AP61" s="167"/>
      <c r="AQ61" s="167"/>
      <c r="AR61" s="167"/>
      <c r="AS61" s="167"/>
      <c r="AT61" s="167"/>
      <c r="AU61" s="167"/>
      <c r="AV61" s="167"/>
      <c r="AW61" s="167"/>
      <c r="AX61" s="167"/>
      <c r="AY61" s="167"/>
      <c r="AZ61" s="167"/>
      <c r="BA61" s="167"/>
      <c r="BB61" s="167"/>
      <c r="BC61" s="167"/>
      <c r="BD61" s="167"/>
      <c r="BE61" s="167"/>
      <c r="BF61" s="167"/>
      <c r="BG61" s="167"/>
      <c r="BH61" s="167"/>
      <c r="BI61" s="167"/>
      <c r="BJ61" s="167"/>
      <c r="BK61" s="167"/>
      <c r="BL61" s="167"/>
      <c r="BM61" s="167"/>
      <c r="BN61" s="167"/>
      <c r="BO61" s="167"/>
      <c r="BP61" s="167"/>
      <c r="BQ61" s="167"/>
      <c r="BR61" s="167"/>
      <c r="BS61" s="167"/>
      <c r="BT61" s="167"/>
      <c r="BU61" s="167"/>
      <c r="BV61" s="167"/>
      <c r="BW61" s="167"/>
      <c r="BX61" s="167"/>
      <c r="BY61" s="167"/>
      <c r="BZ61" s="167"/>
      <c r="CA61" s="167"/>
      <c r="CB61" s="167"/>
      <c r="CC61" s="167"/>
      <c r="CD61" s="167"/>
      <c r="CE61" s="167"/>
      <c r="CF61" s="167"/>
      <c r="CG61" s="167"/>
      <c r="CH61" s="167"/>
      <c r="CI61" s="167"/>
      <c r="CJ61" s="167"/>
      <c r="CK61" s="167"/>
      <c r="CL61" s="167"/>
      <c r="CM61" s="167"/>
      <c r="CN61" s="167"/>
      <c r="CO61" s="167"/>
      <c r="CP61" s="167"/>
      <c r="CQ61" s="167"/>
      <c r="CR61" s="167"/>
      <c r="CS61" s="167"/>
      <c r="CT61" s="167"/>
      <c r="CU61" s="167"/>
      <c r="CV61" s="167"/>
      <c r="CW61" s="167"/>
      <c r="CX61" s="167"/>
      <c r="CY61" s="167"/>
      <c r="CZ61" s="167"/>
      <c r="DA61" s="167"/>
      <c r="DB61" s="167"/>
      <c r="DC61" s="167"/>
      <c r="DD61" s="167"/>
      <c r="DE61" s="167"/>
      <c r="DF61" s="167"/>
      <c r="DG61" s="167"/>
      <c r="DH61" s="167"/>
      <c r="DI61" s="167"/>
      <c r="DJ61" s="167"/>
      <c r="DK61" s="167"/>
      <c r="DL61" s="167"/>
      <c r="DM61" s="167"/>
      <c r="DN61" s="167"/>
      <c r="DO61" s="167"/>
      <c r="DP61" s="167"/>
      <c r="DQ61" s="167"/>
      <c r="DR61" s="167"/>
      <c r="DS61" s="167"/>
      <c r="DT61" s="167"/>
      <c r="DU61" s="167"/>
      <c r="DV61" s="167"/>
      <c r="DW61" s="167"/>
      <c r="DX61" s="167"/>
      <c r="DY61" s="167"/>
      <c r="DZ61" s="167"/>
      <c r="EA61" s="167"/>
      <c r="EB61" s="167"/>
      <c r="EC61" s="167"/>
      <c r="ED61" s="167"/>
      <c r="EE61" s="167"/>
      <c r="EF61" s="167"/>
      <c r="EG61" s="167"/>
      <c r="EH61" s="167"/>
      <c r="EI61" s="167"/>
      <c r="EJ61" s="167"/>
      <c r="EK61" s="167"/>
      <c r="EL61" s="167"/>
      <c r="EM61" s="167"/>
      <c r="EN61" s="167"/>
      <c r="EO61" s="167"/>
      <c r="EP61" s="167"/>
      <c r="EQ61" s="167"/>
      <c r="ER61" s="167"/>
      <c r="ES61" s="167"/>
      <c r="ET61" s="167"/>
      <c r="EU61" s="167"/>
      <c r="EV61" s="167"/>
      <c r="EW61" s="167"/>
      <c r="EX61" s="167"/>
      <c r="EY61" s="167"/>
      <c r="EZ61" s="167"/>
      <c r="FA61" s="167"/>
      <c r="FB61" s="167"/>
      <c r="FC61" s="167"/>
      <c r="FD61" s="167"/>
      <c r="FE61" s="167"/>
      <c r="FF61" s="167"/>
      <c r="FG61" s="167"/>
      <c r="FH61" s="167"/>
      <c r="FI61" s="167"/>
      <c r="FJ61" s="167"/>
      <c r="FK61" s="167"/>
      <c r="FL61" s="167"/>
      <c r="FM61" s="167"/>
      <c r="FN61" s="167"/>
      <c r="FO61" s="167"/>
      <c r="FP61" s="167"/>
      <c r="FQ61" s="167"/>
      <c r="FR61" s="167"/>
      <c r="FS61" s="167"/>
      <c r="FT61" s="167"/>
      <c r="FU61" s="167"/>
      <c r="FV61" s="167"/>
      <c r="FW61" s="167"/>
      <c r="FX61" s="167"/>
      <c r="FY61" s="167"/>
      <c r="FZ61" s="167"/>
      <c r="GA61" s="167"/>
      <c r="GB61" s="167"/>
      <c r="GC61" s="167"/>
      <c r="GD61" s="167"/>
      <c r="GE61" s="167"/>
      <c r="GF61" s="167"/>
      <c r="GG61" s="167"/>
      <c r="GH61" s="167"/>
      <c r="GI61" s="167"/>
      <c r="GJ61" s="167"/>
      <c r="GK61" s="167"/>
      <c r="GL61" s="167"/>
      <c r="GM61" s="167"/>
      <c r="GN61" s="167"/>
      <c r="GO61" s="167"/>
      <c r="GP61" s="167"/>
      <c r="GQ61" s="167"/>
      <c r="GR61" s="167"/>
      <c r="GS61" s="167"/>
      <c r="GT61" s="167"/>
      <c r="GU61" s="167"/>
      <c r="GV61" s="167"/>
      <c r="GW61" s="167"/>
      <c r="GX61" s="167"/>
      <c r="GY61" s="167"/>
      <c r="GZ61" s="167"/>
      <c r="HA61" s="167"/>
      <c r="HB61" s="167"/>
      <c r="HC61" s="167"/>
      <c r="HD61" s="167"/>
      <c r="HE61" s="167"/>
      <c r="HF61" s="167"/>
      <c r="HG61" s="167"/>
      <c r="HH61" s="167"/>
      <c r="HI61" s="167"/>
      <c r="HJ61" s="167"/>
      <c r="HK61" s="167"/>
      <c r="HL61" s="167"/>
      <c r="HM61" s="167"/>
      <c r="HN61" s="167"/>
      <c r="HO61" s="167"/>
      <c r="HP61" s="167"/>
      <c r="HQ61" s="167"/>
      <c r="HR61" s="167"/>
      <c r="HS61" s="167"/>
      <c r="HT61" s="167"/>
      <c r="HU61" s="167"/>
      <c r="HV61" s="167"/>
      <c r="HW61" s="167"/>
      <c r="HX61" s="167"/>
      <c r="HY61" s="167"/>
      <c r="HZ61" s="167"/>
      <c r="IA61" s="167"/>
      <c r="IB61" s="167"/>
      <c r="IC61" s="167"/>
      <c r="ID61" s="167"/>
      <c r="IE61" s="167"/>
      <c r="IF61" s="167"/>
      <c r="IG61" s="167"/>
      <c r="IH61" s="167"/>
      <c r="II61" s="167"/>
      <c r="IJ61" s="167"/>
      <c r="IK61" s="167"/>
      <c r="IL61" s="167"/>
      <c r="IM61" s="167"/>
      <c r="IN61" s="167"/>
      <c r="IO61" s="167"/>
      <c r="IP61" s="167"/>
      <c r="IQ61" s="167"/>
      <c r="IR61" s="167"/>
      <c r="IS61" s="167"/>
      <c r="IT61" s="167"/>
      <c r="IU61" s="167"/>
      <c r="IV61" s="167"/>
      <c r="IW61" s="167"/>
      <c r="IX61" s="167"/>
    </row>
    <row r="62" spans="1:258" s="155" customFormat="1" ht="14.25" x14ac:dyDescent="0.2">
      <c r="A62" s="116" t="s">
        <v>433</v>
      </c>
      <c r="B62" s="158"/>
      <c r="C62" s="167">
        <v>693</v>
      </c>
      <c r="D62" s="167">
        <v>698</v>
      </c>
      <c r="E62" s="167">
        <v>735</v>
      </c>
      <c r="F62" s="167">
        <v>615</v>
      </c>
      <c r="G62" s="167">
        <v>0</v>
      </c>
      <c r="H62" s="167">
        <v>2405</v>
      </c>
      <c r="I62" s="167">
        <v>607</v>
      </c>
      <c r="J62" s="167">
        <v>634</v>
      </c>
      <c r="K62" s="167">
        <v>793</v>
      </c>
      <c r="L62" s="167">
        <v>600</v>
      </c>
      <c r="M62" s="167">
        <v>554</v>
      </c>
      <c r="N62" s="167">
        <v>449</v>
      </c>
      <c r="O62" s="167">
        <v>448</v>
      </c>
      <c r="P62" s="167">
        <v>449</v>
      </c>
      <c r="Q62" s="167">
        <v>490</v>
      </c>
      <c r="R62" s="167">
        <v>473</v>
      </c>
      <c r="S62" s="167">
        <v>404</v>
      </c>
      <c r="T62" s="167">
        <v>333</v>
      </c>
      <c r="U62" s="167">
        <v>355</v>
      </c>
      <c r="V62" s="167">
        <v>377</v>
      </c>
      <c r="W62" s="167"/>
      <c r="X62" s="167"/>
      <c r="Y62" s="167"/>
      <c r="Z62" s="167"/>
      <c r="AA62" s="167"/>
      <c r="AB62" s="167"/>
      <c r="AC62" s="167"/>
      <c r="AD62" s="167"/>
      <c r="AE62" s="167"/>
      <c r="AF62" s="167"/>
      <c r="AG62" s="167"/>
      <c r="AH62" s="167"/>
      <c r="AI62" s="167"/>
      <c r="AJ62" s="167"/>
      <c r="AK62" s="167"/>
      <c r="AL62" s="167"/>
      <c r="AM62" s="167"/>
      <c r="AN62" s="167"/>
      <c r="AO62" s="167"/>
      <c r="AP62" s="167"/>
      <c r="AQ62" s="167"/>
      <c r="AR62" s="167"/>
      <c r="AS62" s="167"/>
      <c r="AT62" s="167"/>
      <c r="AU62" s="167"/>
      <c r="AV62" s="167"/>
      <c r="AW62" s="167"/>
      <c r="AX62" s="167"/>
      <c r="AY62" s="167"/>
      <c r="AZ62" s="167"/>
      <c r="BA62" s="167"/>
      <c r="BB62" s="167"/>
      <c r="BC62" s="167"/>
      <c r="BD62" s="167"/>
      <c r="BE62" s="167"/>
      <c r="BF62" s="167"/>
      <c r="BG62" s="167"/>
      <c r="BH62" s="167"/>
      <c r="BI62" s="167"/>
      <c r="BJ62" s="167"/>
      <c r="BK62" s="167"/>
      <c r="BL62" s="167"/>
      <c r="BM62" s="167"/>
      <c r="BN62" s="167"/>
      <c r="BO62" s="167"/>
      <c r="BP62" s="167"/>
      <c r="BQ62" s="167"/>
      <c r="BR62" s="167"/>
      <c r="BS62" s="167"/>
      <c r="BT62" s="167"/>
      <c r="BU62" s="167"/>
      <c r="BV62" s="167"/>
      <c r="BW62" s="167"/>
      <c r="BX62" s="167"/>
      <c r="BY62" s="167"/>
      <c r="BZ62" s="167"/>
      <c r="CA62" s="167"/>
      <c r="CB62" s="167"/>
      <c r="CC62" s="167"/>
      <c r="CD62" s="167"/>
      <c r="CE62" s="167"/>
      <c r="CF62" s="167"/>
      <c r="CG62" s="167"/>
      <c r="CH62" s="167"/>
      <c r="CI62" s="167"/>
      <c r="CJ62" s="167"/>
      <c r="CK62" s="167"/>
      <c r="CL62" s="167"/>
      <c r="CM62" s="167"/>
      <c r="CN62" s="167"/>
      <c r="CO62" s="167"/>
      <c r="CP62" s="167"/>
      <c r="CQ62" s="167"/>
      <c r="CR62" s="167"/>
      <c r="CS62" s="167"/>
      <c r="CT62" s="167"/>
      <c r="CU62" s="167"/>
      <c r="CV62" s="167"/>
      <c r="CW62" s="167"/>
      <c r="CX62" s="167"/>
      <c r="CY62" s="167"/>
      <c r="CZ62" s="167"/>
      <c r="DA62" s="167"/>
      <c r="DB62" s="167"/>
      <c r="DC62" s="167"/>
      <c r="DD62" s="167"/>
      <c r="DE62" s="167"/>
      <c r="DF62" s="167"/>
      <c r="DG62" s="167"/>
      <c r="DH62" s="167"/>
      <c r="DI62" s="167"/>
      <c r="DJ62" s="167"/>
      <c r="DK62" s="167"/>
      <c r="DL62" s="167"/>
      <c r="DM62" s="167"/>
      <c r="DN62" s="167"/>
      <c r="DO62" s="167"/>
      <c r="DP62" s="167"/>
      <c r="DQ62" s="167"/>
      <c r="DR62" s="167"/>
      <c r="DS62" s="167"/>
      <c r="DT62" s="167"/>
      <c r="DU62" s="167"/>
      <c r="DV62" s="167"/>
      <c r="DW62" s="167"/>
      <c r="DX62" s="167"/>
      <c r="DY62" s="167"/>
      <c r="DZ62" s="167"/>
      <c r="EA62" s="167"/>
      <c r="EB62" s="167"/>
      <c r="EC62" s="167"/>
      <c r="ED62" s="167"/>
      <c r="EE62" s="167"/>
      <c r="EF62" s="167"/>
      <c r="EG62" s="167"/>
      <c r="EH62" s="167"/>
      <c r="EI62" s="167"/>
      <c r="EJ62" s="167"/>
      <c r="EK62" s="167"/>
      <c r="EL62" s="167"/>
      <c r="EM62" s="167"/>
      <c r="EN62" s="167"/>
      <c r="EO62" s="167"/>
      <c r="EP62" s="167"/>
      <c r="EQ62" s="167"/>
      <c r="ER62" s="167"/>
      <c r="ES62" s="167"/>
      <c r="ET62" s="167"/>
      <c r="EU62" s="167"/>
      <c r="EV62" s="167"/>
      <c r="EW62" s="167"/>
      <c r="EX62" s="167"/>
      <c r="EY62" s="167"/>
      <c r="EZ62" s="167"/>
      <c r="FA62" s="167"/>
      <c r="FB62" s="167"/>
      <c r="FC62" s="167"/>
      <c r="FD62" s="167"/>
      <c r="FE62" s="167"/>
      <c r="FF62" s="167"/>
      <c r="FG62" s="167"/>
      <c r="FH62" s="167"/>
      <c r="FI62" s="167"/>
      <c r="FJ62" s="167"/>
      <c r="FK62" s="167"/>
      <c r="FL62" s="167"/>
      <c r="FM62" s="167"/>
      <c r="FN62" s="167"/>
      <c r="FO62" s="167"/>
      <c r="FP62" s="167"/>
      <c r="FQ62" s="167"/>
      <c r="FR62" s="167"/>
      <c r="FS62" s="167"/>
      <c r="FT62" s="167"/>
      <c r="FU62" s="167"/>
      <c r="FV62" s="167"/>
      <c r="FW62" s="167"/>
      <c r="FX62" s="167"/>
      <c r="FY62" s="167"/>
      <c r="FZ62" s="167"/>
      <c r="GA62" s="167"/>
      <c r="GB62" s="167"/>
      <c r="GC62" s="167"/>
      <c r="GD62" s="167"/>
      <c r="GE62" s="167"/>
      <c r="GF62" s="167"/>
      <c r="GG62" s="167"/>
      <c r="GH62" s="167"/>
      <c r="GI62" s="167"/>
      <c r="GJ62" s="167"/>
      <c r="GK62" s="167"/>
      <c r="GL62" s="167"/>
      <c r="GM62" s="167"/>
      <c r="GN62" s="167"/>
      <c r="GO62" s="167"/>
      <c r="GP62" s="167"/>
      <c r="GQ62" s="167"/>
      <c r="GR62" s="167"/>
      <c r="GS62" s="167"/>
      <c r="GT62" s="167"/>
      <c r="GU62" s="167"/>
      <c r="GV62" s="167"/>
      <c r="GW62" s="167"/>
      <c r="GX62" s="167"/>
      <c r="GY62" s="167"/>
      <c r="GZ62" s="167"/>
      <c r="HA62" s="167"/>
      <c r="HB62" s="167"/>
      <c r="HC62" s="167"/>
      <c r="HD62" s="167"/>
      <c r="HE62" s="167"/>
      <c r="HF62" s="167"/>
      <c r="HG62" s="167"/>
      <c r="HH62" s="167"/>
      <c r="HI62" s="167"/>
      <c r="HJ62" s="167"/>
      <c r="HK62" s="167"/>
      <c r="HL62" s="167"/>
      <c r="HM62" s="167"/>
      <c r="HN62" s="167"/>
      <c r="HO62" s="167"/>
      <c r="HP62" s="167"/>
      <c r="HQ62" s="167"/>
      <c r="HR62" s="167"/>
      <c r="HS62" s="167"/>
      <c r="HT62" s="167"/>
      <c r="HU62" s="167"/>
      <c r="HV62" s="167"/>
      <c r="HW62" s="167"/>
      <c r="HX62" s="167"/>
      <c r="HY62" s="167"/>
      <c r="HZ62" s="167"/>
      <c r="IA62" s="167"/>
      <c r="IB62" s="167"/>
      <c r="IC62" s="167"/>
      <c r="ID62" s="167"/>
      <c r="IE62" s="167"/>
      <c r="IF62" s="167"/>
      <c r="IG62" s="167"/>
      <c r="IH62" s="167"/>
      <c r="II62" s="167"/>
      <c r="IJ62" s="167"/>
      <c r="IK62" s="167"/>
      <c r="IL62" s="167"/>
      <c r="IM62" s="167"/>
      <c r="IN62" s="167"/>
      <c r="IO62" s="167"/>
      <c r="IP62" s="167"/>
      <c r="IQ62" s="167"/>
      <c r="IR62" s="167"/>
      <c r="IS62" s="167"/>
      <c r="IT62" s="167"/>
      <c r="IU62" s="167"/>
      <c r="IV62" s="167"/>
      <c r="IW62" s="167"/>
      <c r="IX62" s="167"/>
    </row>
    <row r="63" spans="1:258" s="155" customFormat="1" ht="14.25" x14ac:dyDescent="0.2">
      <c r="A63" s="157"/>
      <c r="B63" s="158"/>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c r="AA63" s="167"/>
      <c r="AB63" s="167"/>
      <c r="AC63" s="167"/>
      <c r="AD63" s="167"/>
      <c r="AE63" s="167"/>
      <c r="AF63" s="167"/>
      <c r="AG63" s="167"/>
      <c r="AH63" s="167"/>
      <c r="AI63" s="167"/>
      <c r="AJ63" s="167"/>
      <c r="AK63" s="167"/>
      <c r="AL63" s="167"/>
      <c r="AM63" s="167"/>
      <c r="AN63" s="167"/>
      <c r="AO63" s="167"/>
      <c r="AP63" s="167"/>
      <c r="AQ63" s="167"/>
      <c r="AR63" s="167"/>
      <c r="AS63" s="167"/>
      <c r="AT63" s="167"/>
      <c r="AU63" s="167"/>
      <c r="AV63" s="167"/>
      <c r="AW63" s="167"/>
      <c r="AX63" s="167"/>
      <c r="AY63" s="167"/>
      <c r="AZ63" s="167"/>
      <c r="BA63" s="167"/>
      <c r="BB63" s="167"/>
      <c r="BC63" s="167"/>
      <c r="BD63" s="167"/>
      <c r="BE63" s="167"/>
      <c r="BF63" s="167"/>
      <c r="BG63" s="167"/>
      <c r="BH63" s="167"/>
      <c r="BI63" s="167"/>
      <c r="BJ63" s="167"/>
      <c r="BK63" s="167"/>
      <c r="BL63" s="167"/>
      <c r="BM63" s="167"/>
      <c r="BN63" s="167"/>
      <c r="BO63" s="167"/>
      <c r="BP63" s="167"/>
      <c r="BQ63" s="167"/>
      <c r="BR63" s="167"/>
      <c r="BS63" s="167"/>
      <c r="BT63" s="167"/>
      <c r="BU63" s="167"/>
      <c r="BV63" s="167"/>
      <c r="BW63" s="167"/>
      <c r="BX63" s="167"/>
      <c r="BY63" s="167"/>
      <c r="BZ63" s="167"/>
      <c r="CA63" s="167"/>
      <c r="CB63" s="167"/>
      <c r="CC63" s="167"/>
      <c r="CD63" s="167"/>
      <c r="CE63" s="167"/>
      <c r="CF63" s="167"/>
      <c r="CG63" s="167"/>
      <c r="CH63" s="167"/>
      <c r="CI63" s="167"/>
      <c r="CJ63" s="167"/>
      <c r="CK63" s="167"/>
      <c r="CL63" s="167"/>
      <c r="CM63" s="167"/>
      <c r="CN63" s="167"/>
      <c r="CO63" s="167"/>
      <c r="CP63" s="167"/>
      <c r="CQ63" s="167"/>
      <c r="CR63" s="167"/>
      <c r="CS63" s="167"/>
      <c r="CT63" s="167"/>
      <c r="CU63" s="167"/>
      <c r="CV63" s="167"/>
      <c r="CW63" s="167"/>
      <c r="CX63" s="167"/>
      <c r="CY63" s="167"/>
      <c r="CZ63" s="167"/>
      <c r="DA63" s="167"/>
      <c r="DB63" s="167"/>
      <c r="DC63" s="167"/>
      <c r="DD63" s="167"/>
      <c r="DE63" s="167"/>
      <c r="DF63" s="167"/>
      <c r="DG63" s="167"/>
      <c r="DH63" s="167"/>
      <c r="DI63" s="167"/>
      <c r="DJ63" s="167"/>
      <c r="DK63" s="167"/>
      <c r="DL63" s="167"/>
      <c r="DM63" s="167"/>
      <c r="DN63" s="167"/>
      <c r="DO63" s="167"/>
      <c r="DP63" s="167"/>
      <c r="DQ63" s="167"/>
      <c r="DR63" s="167"/>
      <c r="DS63" s="167"/>
      <c r="DT63" s="167"/>
      <c r="DU63" s="167"/>
      <c r="DV63" s="167"/>
      <c r="DW63" s="167"/>
      <c r="DX63" s="167"/>
      <c r="DY63" s="167"/>
      <c r="DZ63" s="167"/>
      <c r="EA63" s="167"/>
      <c r="EB63" s="167"/>
      <c r="EC63" s="167"/>
      <c r="ED63" s="167"/>
      <c r="EE63" s="167"/>
      <c r="EF63" s="167"/>
      <c r="EG63" s="167"/>
      <c r="EH63" s="167"/>
      <c r="EI63" s="167"/>
      <c r="EJ63" s="167"/>
      <c r="EK63" s="167"/>
      <c r="EL63" s="167"/>
      <c r="EM63" s="167"/>
      <c r="EN63" s="167"/>
      <c r="EO63" s="167"/>
      <c r="EP63" s="167"/>
      <c r="EQ63" s="167"/>
      <c r="ER63" s="167"/>
      <c r="ES63" s="167"/>
      <c r="ET63" s="167"/>
      <c r="EU63" s="167"/>
      <c r="EV63" s="167"/>
      <c r="EW63" s="167"/>
      <c r="EX63" s="167"/>
      <c r="EY63" s="167"/>
      <c r="EZ63" s="167"/>
      <c r="FA63" s="167"/>
      <c r="FB63" s="167"/>
      <c r="FC63" s="167"/>
      <c r="FD63" s="167"/>
      <c r="FE63" s="167"/>
      <c r="FF63" s="167"/>
      <c r="FG63" s="167"/>
      <c r="FH63" s="167"/>
      <c r="FI63" s="167"/>
      <c r="FJ63" s="167"/>
      <c r="FK63" s="167"/>
      <c r="FL63" s="167"/>
      <c r="FM63" s="167"/>
      <c r="FN63" s="167"/>
      <c r="FO63" s="167"/>
      <c r="FP63" s="167"/>
      <c r="FQ63" s="167"/>
      <c r="FR63" s="167"/>
      <c r="FS63" s="167"/>
      <c r="FT63" s="167"/>
      <c r="FU63" s="167"/>
      <c r="FV63" s="167"/>
      <c r="FW63" s="167"/>
      <c r="FX63" s="167"/>
      <c r="FY63" s="167"/>
      <c r="FZ63" s="167"/>
      <c r="GA63" s="167"/>
      <c r="GB63" s="167"/>
      <c r="GC63" s="167"/>
      <c r="GD63" s="167"/>
      <c r="GE63" s="167"/>
      <c r="GF63" s="167"/>
      <c r="GG63" s="167"/>
      <c r="GH63" s="167"/>
      <c r="GI63" s="167"/>
      <c r="GJ63" s="167"/>
      <c r="GK63" s="167"/>
      <c r="GL63" s="167"/>
      <c r="GM63" s="167"/>
      <c r="GN63" s="167"/>
      <c r="GO63" s="167"/>
      <c r="GP63" s="167"/>
      <c r="GQ63" s="167"/>
      <c r="GR63" s="167"/>
      <c r="GS63" s="167"/>
      <c r="GT63" s="167"/>
      <c r="GU63" s="167"/>
      <c r="GV63" s="167"/>
      <c r="GW63" s="167"/>
      <c r="GX63" s="167"/>
      <c r="GY63" s="167"/>
      <c r="GZ63" s="167"/>
      <c r="HA63" s="167"/>
      <c r="HB63" s="167"/>
      <c r="HC63" s="167"/>
      <c r="HD63" s="167"/>
      <c r="HE63" s="167"/>
      <c r="HF63" s="167"/>
      <c r="HG63" s="167"/>
      <c r="HH63" s="167"/>
      <c r="HI63" s="167"/>
      <c r="HJ63" s="167"/>
      <c r="HK63" s="167"/>
      <c r="HL63" s="167"/>
      <c r="HM63" s="167"/>
      <c r="HN63" s="167"/>
      <c r="HO63" s="167"/>
      <c r="HP63" s="167"/>
      <c r="HQ63" s="167"/>
      <c r="HR63" s="167"/>
      <c r="HS63" s="167"/>
      <c r="HT63" s="167"/>
      <c r="HU63" s="167"/>
      <c r="HV63" s="167"/>
      <c r="HW63" s="167"/>
      <c r="HX63" s="167"/>
      <c r="HY63" s="167"/>
      <c r="HZ63" s="167"/>
      <c r="IA63" s="167"/>
      <c r="IB63" s="167"/>
      <c r="IC63" s="167"/>
      <c r="ID63" s="167"/>
      <c r="IE63" s="167"/>
      <c r="IF63" s="167"/>
      <c r="IG63" s="167"/>
      <c r="IH63" s="167"/>
      <c r="II63" s="167"/>
      <c r="IJ63" s="167"/>
      <c r="IK63" s="167"/>
      <c r="IL63" s="167"/>
      <c r="IM63" s="167"/>
      <c r="IN63" s="167"/>
      <c r="IO63" s="167"/>
      <c r="IP63" s="167"/>
      <c r="IQ63" s="167"/>
      <c r="IR63" s="167"/>
      <c r="IS63" s="167"/>
      <c r="IT63" s="167"/>
      <c r="IU63" s="167"/>
      <c r="IV63" s="167"/>
      <c r="IW63" s="167"/>
      <c r="IX63" s="167"/>
    </row>
    <row r="64" spans="1:258" s="155" customFormat="1" ht="14.25" x14ac:dyDescent="0.2">
      <c r="A64" s="116" t="s">
        <v>208</v>
      </c>
      <c r="B64" s="158"/>
      <c r="C64" s="167">
        <v>1253</v>
      </c>
      <c r="D64" s="167">
        <v>1545</v>
      </c>
      <c r="E64" s="167">
        <v>1899</v>
      </c>
      <c r="F64" s="167">
        <v>2081</v>
      </c>
      <c r="G64" s="167">
        <v>0</v>
      </c>
      <c r="H64" s="167">
        <v>0</v>
      </c>
      <c r="I64" s="167">
        <v>1850</v>
      </c>
      <c r="J64" s="167">
        <v>2571</v>
      </c>
      <c r="K64" s="167">
        <v>2372</v>
      </c>
      <c r="L64" s="167">
        <v>1715</v>
      </c>
      <c r="M64" s="167">
        <v>1812</v>
      </c>
      <c r="N64" s="167">
        <v>1343</v>
      </c>
      <c r="O64" s="167">
        <v>2167</v>
      </c>
      <c r="P64" s="167">
        <v>2526</v>
      </c>
      <c r="Q64" s="167">
        <v>2172</v>
      </c>
      <c r="R64" s="167">
        <v>1497</v>
      </c>
      <c r="S64" s="167">
        <v>1408</v>
      </c>
      <c r="T64" s="167">
        <v>1380</v>
      </c>
      <c r="U64" s="167">
        <v>1235</v>
      </c>
      <c r="V64" s="167">
        <v>10428</v>
      </c>
      <c r="W64" s="167"/>
      <c r="X64" s="167"/>
      <c r="Y64" s="167"/>
      <c r="Z64" s="167"/>
      <c r="AA64" s="167"/>
      <c r="AB64" s="167"/>
      <c r="AC64" s="167"/>
      <c r="AD64" s="167"/>
      <c r="AE64" s="167"/>
      <c r="AF64" s="167"/>
      <c r="AG64" s="167"/>
      <c r="AH64" s="167"/>
      <c r="AI64" s="167"/>
      <c r="AJ64" s="167"/>
      <c r="AK64" s="167"/>
      <c r="AL64" s="167"/>
      <c r="AM64" s="167"/>
      <c r="AN64" s="167"/>
      <c r="AO64" s="167"/>
      <c r="AP64" s="167"/>
      <c r="AQ64" s="167"/>
      <c r="AR64" s="167"/>
      <c r="AS64" s="167"/>
      <c r="AT64" s="167"/>
      <c r="AU64" s="167"/>
      <c r="AV64" s="167"/>
      <c r="AW64" s="167"/>
      <c r="AX64" s="167"/>
      <c r="AY64" s="167"/>
      <c r="AZ64" s="167"/>
      <c r="BA64" s="167"/>
      <c r="BB64" s="167"/>
      <c r="BC64" s="167"/>
      <c r="BD64" s="167"/>
      <c r="BE64" s="167"/>
      <c r="BF64" s="167"/>
      <c r="BG64" s="167"/>
      <c r="BH64" s="167"/>
      <c r="BI64" s="167"/>
      <c r="BJ64" s="167"/>
      <c r="BK64" s="167"/>
      <c r="BL64" s="167"/>
      <c r="BM64" s="167"/>
      <c r="BN64" s="167"/>
      <c r="BO64" s="167"/>
      <c r="BP64" s="167"/>
      <c r="BQ64" s="167"/>
      <c r="BR64" s="167"/>
      <c r="BS64" s="167"/>
      <c r="BT64" s="167"/>
      <c r="BU64" s="167"/>
      <c r="BV64" s="167"/>
      <c r="BW64" s="167"/>
      <c r="BX64" s="167"/>
      <c r="BY64" s="167"/>
      <c r="BZ64" s="167"/>
      <c r="CA64" s="167"/>
      <c r="CB64" s="167"/>
      <c r="CC64" s="167"/>
      <c r="CD64" s="167"/>
      <c r="CE64" s="167"/>
      <c r="CF64" s="167"/>
      <c r="CG64" s="167"/>
      <c r="CH64" s="167"/>
      <c r="CI64" s="167"/>
      <c r="CJ64" s="167"/>
      <c r="CK64" s="167"/>
      <c r="CL64" s="167"/>
      <c r="CM64" s="167"/>
      <c r="CN64" s="167"/>
      <c r="CO64" s="167"/>
      <c r="CP64" s="167"/>
      <c r="CQ64" s="167"/>
      <c r="CR64" s="167"/>
      <c r="CS64" s="167"/>
      <c r="CT64" s="167"/>
      <c r="CU64" s="167"/>
      <c r="CV64" s="167"/>
      <c r="CW64" s="167"/>
      <c r="CX64" s="167"/>
      <c r="CY64" s="167"/>
      <c r="CZ64" s="167"/>
      <c r="DA64" s="167"/>
      <c r="DB64" s="167"/>
      <c r="DC64" s="167"/>
      <c r="DD64" s="167"/>
      <c r="DE64" s="167"/>
      <c r="DF64" s="167"/>
      <c r="DG64" s="167"/>
      <c r="DH64" s="167"/>
      <c r="DI64" s="167"/>
      <c r="DJ64" s="167"/>
      <c r="DK64" s="167"/>
      <c r="DL64" s="167"/>
      <c r="DM64" s="167"/>
      <c r="DN64" s="167"/>
      <c r="DO64" s="167"/>
      <c r="DP64" s="167"/>
      <c r="DQ64" s="167"/>
      <c r="DR64" s="167"/>
      <c r="DS64" s="167"/>
      <c r="DT64" s="167"/>
      <c r="DU64" s="167"/>
      <c r="DV64" s="167"/>
      <c r="DW64" s="167"/>
      <c r="DX64" s="167"/>
      <c r="DY64" s="167"/>
      <c r="DZ64" s="167"/>
      <c r="EA64" s="167"/>
      <c r="EB64" s="167"/>
      <c r="EC64" s="167"/>
      <c r="ED64" s="167"/>
      <c r="EE64" s="167"/>
      <c r="EF64" s="167"/>
      <c r="EG64" s="167"/>
      <c r="EH64" s="167"/>
      <c r="EI64" s="167"/>
      <c r="EJ64" s="167"/>
      <c r="EK64" s="167"/>
      <c r="EL64" s="167"/>
      <c r="EM64" s="167"/>
      <c r="EN64" s="167"/>
      <c r="EO64" s="167"/>
      <c r="EP64" s="167"/>
      <c r="EQ64" s="167"/>
      <c r="ER64" s="167"/>
      <c r="ES64" s="167"/>
      <c r="ET64" s="167"/>
      <c r="EU64" s="167"/>
      <c r="EV64" s="167"/>
      <c r="EW64" s="167"/>
      <c r="EX64" s="167"/>
      <c r="EY64" s="167"/>
      <c r="EZ64" s="167"/>
      <c r="FA64" s="167"/>
      <c r="FB64" s="167"/>
      <c r="FC64" s="167"/>
      <c r="FD64" s="167"/>
      <c r="FE64" s="167"/>
      <c r="FF64" s="167"/>
      <c r="FG64" s="167"/>
      <c r="FH64" s="167"/>
      <c r="FI64" s="167"/>
      <c r="FJ64" s="167"/>
      <c r="FK64" s="167"/>
      <c r="FL64" s="167"/>
      <c r="FM64" s="167"/>
      <c r="FN64" s="167"/>
      <c r="FO64" s="167"/>
      <c r="FP64" s="167"/>
      <c r="FQ64" s="167"/>
      <c r="FR64" s="167"/>
      <c r="FS64" s="167"/>
      <c r="FT64" s="167"/>
      <c r="FU64" s="167"/>
      <c r="FV64" s="167"/>
      <c r="FW64" s="167"/>
      <c r="FX64" s="167"/>
      <c r="FY64" s="167"/>
      <c r="FZ64" s="167"/>
      <c r="GA64" s="167"/>
      <c r="GB64" s="167"/>
      <c r="GC64" s="167"/>
      <c r="GD64" s="167"/>
      <c r="GE64" s="167"/>
      <c r="GF64" s="167"/>
      <c r="GG64" s="167"/>
      <c r="GH64" s="167"/>
      <c r="GI64" s="167"/>
      <c r="GJ64" s="167"/>
      <c r="GK64" s="167"/>
      <c r="GL64" s="167"/>
      <c r="GM64" s="167"/>
      <c r="GN64" s="167"/>
      <c r="GO64" s="167"/>
      <c r="GP64" s="167"/>
      <c r="GQ64" s="167"/>
      <c r="GR64" s="167"/>
      <c r="GS64" s="167"/>
      <c r="GT64" s="167"/>
      <c r="GU64" s="167"/>
      <c r="GV64" s="167"/>
      <c r="GW64" s="167"/>
      <c r="GX64" s="167"/>
      <c r="GY64" s="167"/>
      <c r="GZ64" s="167"/>
      <c r="HA64" s="167"/>
      <c r="HB64" s="167"/>
      <c r="HC64" s="167"/>
      <c r="HD64" s="167"/>
      <c r="HE64" s="167"/>
      <c r="HF64" s="167"/>
      <c r="HG64" s="167"/>
      <c r="HH64" s="167"/>
      <c r="HI64" s="167"/>
      <c r="HJ64" s="167"/>
      <c r="HK64" s="167"/>
      <c r="HL64" s="167"/>
      <c r="HM64" s="167"/>
      <c r="HN64" s="167"/>
      <c r="HO64" s="167"/>
      <c r="HP64" s="167"/>
      <c r="HQ64" s="167"/>
      <c r="HR64" s="167"/>
      <c r="HS64" s="167"/>
      <c r="HT64" s="167"/>
      <c r="HU64" s="167"/>
      <c r="HV64" s="167"/>
      <c r="HW64" s="167"/>
      <c r="HX64" s="167"/>
      <c r="HY64" s="167"/>
      <c r="HZ64" s="167"/>
      <c r="IA64" s="167"/>
      <c r="IB64" s="167"/>
      <c r="IC64" s="167"/>
      <c r="ID64" s="167"/>
      <c r="IE64" s="167"/>
      <c r="IF64" s="167"/>
      <c r="IG64" s="167"/>
      <c r="IH64" s="167"/>
      <c r="II64" s="167"/>
      <c r="IJ64" s="167"/>
      <c r="IK64" s="167"/>
      <c r="IL64" s="167"/>
      <c r="IM64" s="167"/>
      <c r="IN64" s="167"/>
      <c r="IO64" s="167"/>
      <c r="IP64" s="167"/>
      <c r="IQ64" s="167"/>
      <c r="IR64" s="167"/>
      <c r="IS64" s="167"/>
      <c r="IT64" s="167"/>
      <c r="IU64" s="167"/>
      <c r="IV64" s="167"/>
      <c r="IW64" s="167"/>
      <c r="IX64" s="167"/>
    </row>
    <row r="65" spans="1:258" s="155" customFormat="1" ht="14.25" x14ac:dyDescent="0.2">
      <c r="A65" s="157"/>
      <c r="B65" s="158"/>
      <c r="C65" s="167"/>
      <c r="D65" s="167"/>
      <c r="E65" s="167"/>
      <c r="F65" s="167"/>
      <c r="G65" s="167"/>
      <c r="H65" s="167"/>
      <c r="I65" s="167"/>
      <c r="J65" s="167"/>
      <c r="K65" s="167"/>
      <c r="L65" s="167"/>
      <c r="M65" s="167"/>
      <c r="N65" s="167"/>
      <c r="O65" s="167"/>
      <c r="P65" s="167"/>
      <c r="Q65" s="167"/>
      <c r="R65" s="167"/>
      <c r="S65" s="167"/>
      <c r="T65" s="167"/>
      <c r="U65" s="167"/>
      <c r="V65" s="167"/>
      <c r="W65" s="167"/>
      <c r="X65" s="167"/>
      <c r="Y65" s="167"/>
      <c r="Z65" s="167"/>
      <c r="AA65" s="167"/>
      <c r="AB65" s="167"/>
      <c r="AC65" s="167"/>
      <c r="AD65" s="167"/>
      <c r="AE65" s="167"/>
      <c r="AF65" s="167"/>
      <c r="AG65" s="167"/>
      <c r="AH65" s="167"/>
      <c r="AI65" s="167"/>
      <c r="AJ65" s="167"/>
      <c r="AK65" s="167"/>
      <c r="AL65" s="167"/>
      <c r="AM65" s="167"/>
      <c r="AN65" s="167"/>
      <c r="AO65" s="167"/>
      <c r="AP65" s="167"/>
      <c r="AQ65" s="167"/>
      <c r="AR65" s="167"/>
      <c r="AS65" s="167"/>
      <c r="AT65" s="167"/>
      <c r="AU65" s="167"/>
      <c r="AV65" s="167"/>
      <c r="AW65" s="167"/>
      <c r="AX65" s="167"/>
      <c r="AY65" s="167"/>
      <c r="AZ65" s="167"/>
      <c r="BA65" s="167"/>
      <c r="BB65" s="167"/>
      <c r="BC65" s="167"/>
      <c r="BD65" s="167"/>
      <c r="BE65" s="167"/>
      <c r="BF65" s="167"/>
      <c r="BG65" s="167"/>
      <c r="BH65" s="167"/>
      <c r="BI65" s="167"/>
      <c r="BJ65" s="167"/>
      <c r="BK65" s="167"/>
      <c r="BL65" s="167"/>
      <c r="BM65" s="167"/>
      <c r="BN65" s="167"/>
      <c r="BO65" s="167"/>
      <c r="BP65" s="167"/>
      <c r="BQ65" s="167"/>
      <c r="BR65" s="167"/>
      <c r="BS65" s="167"/>
      <c r="BT65" s="167"/>
      <c r="BU65" s="167"/>
      <c r="BV65" s="167"/>
      <c r="BW65" s="167"/>
      <c r="BX65" s="167"/>
      <c r="BY65" s="167"/>
      <c r="BZ65" s="167"/>
      <c r="CA65" s="167"/>
      <c r="CB65" s="167"/>
      <c r="CC65" s="167"/>
      <c r="CD65" s="167"/>
      <c r="CE65" s="167"/>
      <c r="CF65" s="167"/>
      <c r="CG65" s="167"/>
      <c r="CH65" s="167"/>
      <c r="CI65" s="167"/>
      <c r="CJ65" s="167"/>
      <c r="CK65" s="167"/>
      <c r="CL65" s="167"/>
      <c r="CM65" s="167"/>
      <c r="CN65" s="167"/>
      <c r="CO65" s="167"/>
      <c r="CP65" s="167"/>
      <c r="CQ65" s="167"/>
      <c r="CR65" s="167"/>
      <c r="CS65" s="167"/>
      <c r="CT65" s="167"/>
      <c r="CU65" s="167"/>
      <c r="CV65" s="167"/>
      <c r="CW65" s="167"/>
      <c r="CX65" s="167"/>
      <c r="CY65" s="167"/>
      <c r="CZ65" s="167"/>
      <c r="DA65" s="167"/>
      <c r="DB65" s="167"/>
      <c r="DC65" s="167"/>
      <c r="DD65" s="167"/>
      <c r="DE65" s="167"/>
      <c r="DF65" s="167"/>
      <c r="DG65" s="167"/>
      <c r="DH65" s="167"/>
      <c r="DI65" s="167"/>
      <c r="DJ65" s="167"/>
      <c r="DK65" s="167"/>
      <c r="DL65" s="167"/>
      <c r="DM65" s="167"/>
      <c r="DN65" s="167"/>
      <c r="DO65" s="167"/>
      <c r="DP65" s="167"/>
      <c r="DQ65" s="167"/>
      <c r="DR65" s="167"/>
      <c r="DS65" s="167"/>
      <c r="DT65" s="167"/>
      <c r="DU65" s="167"/>
      <c r="DV65" s="167"/>
      <c r="DW65" s="167"/>
      <c r="DX65" s="167"/>
      <c r="DY65" s="167"/>
      <c r="DZ65" s="167"/>
      <c r="EA65" s="167"/>
      <c r="EB65" s="167"/>
      <c r="EC65" s="167"/>
      <c r="ED65" s="167"/>
      <c r="EE65" s="167"/>
      <c r="EF65" s="167"/>
      <c r="EG65" s="167"/>
      <c r="EH65" s="167"/>
      <c r="EI65" s="167"/>
      <c r="EJ65" s="167"/>
      <c r="EK65" s="167"/>
      <c r="EL65" s="167"/>
      <c r="EM65" s="167"/>
      <c r="EN65" s="167"/>
      <c r="EO65" s="167"/>
      <c r="EP65" s="167"/>
      <c r="EQ65" s="167"/>
      <c r="ER65" s="167"/>
      <c r="ES65" s="167"/>
      <c r="ET65" s="167"/>
      <c r="EU65" s="167"/>
      <c r="EV65" s="167"/>
      <c r="EW65" s="167"/>
      <c r="EX65" s="167"/>
      <c r="EY65" s="167"/>
      <c r="EZ65" s="167"/>
      <c r="FA65" s="167"/>
      <c r="FB65" s="167"/>
      <c r="FC65" s="167"/>
      <c r="FD65" s="167"/>
      <c r="FE65" s="167"/>
      <c r="FF65" s="167"/>
      <c r="FG65" s="167"/>
      <c r="FH65" s="167"/>
      <c r="FI65" s="167"/>
      <c r="FJ65" s="167"/>
      <c r="FK65" s="167"/>
      <c r="FL65" s="167"/>
      <c r="FM65" s="167"/>
      <c r="FN65" s="167"/>
      <c r="FO65" s="167"/>
      <c r="FP65" s="167"/>
      <c r="FQ65" s="167"/>
      <c r="FR65" s="167"/>
      <c r="FS65" s="167"/>
      <c r="FT65" s="167"/>
      <c r="FU65" s="167"/>
      <c r="FV65" s="167"/>
      <c r="FW65" s="167"/>
      <c r="FX65" s="167"/>
      <c r="FY65" s="167"/>
      <c r="FZ65" s="167"/>
      <c r="GA65" s="167"/>
      <c r="GB65" s="167"/>
      <c r="GC65" s="167"/>
      <c r="GD65" s="167"/>
      <c r="GE65" s="167"/>
      <c r="GF65" s="167"/>
      <c r="GG65" s="167"/>
      <c r="GH65" s="167"/>
      <c r="GI65" s="167"/>
      <c r="GJ65" s="167"/>
      <c r="GK65" s="167"/>
      <c r="GL65" s="167"/>
      <c r="GM65" s="167"/>
      <c r="GN65" s="167"/>
      <c r="GO65" s="167"/>
      <c r="GP65" s="167"/>
      <c r="GQ65" s="167"/>
      <c r="GR65" s="167"/>
      <c r="GS65" s="167"/>
      <c r="GT65" s="167"/>
      <c r="GU65" s="167"/>
      <c r="GV65" s="167"/>
      <c r="GW65" s="167"/>
      <c r="GX65" s="167"/>
      <c r="GY65" s="167"/>
      <c r="GZ65" s="167"/>
      <c r="HA65" s="167"/>
      <c r="HB65" s="167"/>
      <c r="HC65" s="167"/>
      <c r="HD65" s="167"/>
      <c r="HE65" s="167"/>
      <c r="HF65" s="167"/>
      <c r="HG65" s="167"/>
      <c r="HH65" s="167"/>
      <c r="HI65" s="167"/>
      <c r="HJ65" s="167"/>
      <c r="HK65" s="167"/>
      <c r="HL65" s="167"/>
      <c r="HM65" s="167"/>
      <c r="HN65" s="167"/>
      <c r="HO65" s="167"/>
      <c r="HP65" s="167"/>
      <c r="HQ65" s="167"/>
      <c r="HR65" s="167"/>
      <c r="HS65" s="167"/>
      <c r="HT65" s="167"/>
      <c r="HU65" s="167"/>
      <c r="HV65" s="167"/>
      <c r="HW65" s="167"/>
      <c r="HX65" s="167"/>
      <c r="HY65" s="167"/>
      <c r="HZ65" s="167"/>
      <c r="IA65" s="167"/>
      <c r="IB65" s="167"/>
      <c r="IC65" s="167"/>
      <c r="ID65" s="167"/>
      <c r="IE65" s="167"/>
      <c r="IF65" s="167"/>
      <c r="IG65" s="167"/>
      <c r="IH65" s="167"/>
      <c r="II65" s="167"/>
      <c r="IJ65" s="167"/>
      <c r="IK65" s="167"/>
      <c r="IL65" s="167"/>
      <c r="IM65" s="167"/>
      <c r="IN65" s="167"/>
      <c r="IO65" s="167"/>
      <c r="IP65" s="167"/>
      <c r="IQ65" s="167"/>
      <c r="IR65" s="167"/>
      <c r="IS65" s="167"/>
      <c r="IT65" s="167"/>
      <c r="IU65" s="167"/>
      <c r="IV65" s="167"/>
      <c r="IW65" s="167"/>
      <c r="IX65" s="167"/>
    </row>
    <row r="66" spans="1:258" s="155" customFormat="1" ht="14.25" x14ac:dyDescent="0.2">
      <c r="A66" s="116" t="s">
        <v>209</v>
      </c>
      <c r="B66" s="151"/>
      <c r="C66" s="167">
        <v>749</v>
      </c>
      <c r="D66" s="167">
        <v>882</v>
      </c>
      <c r="E66" s="167">
        <v>1188</v>
      </c>
      <c r="F66" s="167">
        <v>982</v>
      </c>
      <c r="G66" s="167">
        <v>0</v>
      </c>
      <c r="H66" s="167">
        <v>0</v>
      </c>
      <c r="I66" s="167">
        <v>304</v>
      </c>
      <c r="J66" s="167">
        <v>115</v>
      </c>
      <c r="K66" s="167">
        <v>464</v>
      </c>
      <c r="L66" s="167">
        <v>197</v>
      </c>
      <c r="M66" s="167">
        <v>169</v>
      </c>
      <c r="N66" s="167">
        <v>35</v>
      </c>
      <c r="O66" s="167">
        <v>55</v>
      </c>
      <c r="P66" s="167">
        <v>78</v>
      </c>
      <c r="Q66" s="167">
        <v>55</v>
      </c>
      <c r="R66" s="167">
        <v>50</v>
      </c>
      <c r="S66" s="388">
        <v>75</v>
      </c>
      <c r="T66" s="388">
        <v>53</v>
      </c>
      <c r="U66" s="167">
        <v>76</v>
      </c>
      <c r="V66" s="167">
        <v>448</v>
      </c>
      <c r="W66" s="167"/>
      <c r="X66" s="167"/>
      <c r="Y66" s="167"/>
      <c r="Z66" s="167"/>
      <c r="AA66" s="167"/>
      <c r="AB66" s="167"/>
      <c r="AC66" s="167"/>
      <c r="AD66" s="167"/>
      <c r="AE66" s="167"/>
      <c r="AF66" s="167"/>
      <c r="AG66" s="167"/>
      <c r="AH66" s="167"/>
      <c r="AI66" s="167"/>
      <c r="AJ66" s="167"/>
      <c r="AK66" s="167"/>
      <c r="AL66" s="167"/>
      <c r="AM66" s="167"/>
      <c r="AN66" s="167"/>
      <c r="AO66" s="167"/>
      <c r="AP66" s="167"/>
      <c r="AQ66" s="167"/>
      <c r="AR66" s="167"/>
      <c r="AS66" s="167"/>
      <c r="AT66" s="167"/>
      <c r="AU66" s="167"/>
      <c r="AV66" s="167"/>
      <c r="AW66" s="167"/>
      <c r="AX66" s="167"/>
      <c r="AY66" s="167"/>
      <c r="AZ66" s="167"/>
      <c r="BA66" s="167"/>
      <c r="BB66" s="167"/>
      <c r="BC66" s="167"/>
      <c r="BD66" s="167"/>
      <c r="BE66" s="167"/>
      <c r="BF66" s="167"/>
      <c r="BG66" s="167"/>
      <c r="BH66" s="167"/>
      <c r="BI66" s="167"/>
      <c r="BJ66" s="167"/>
      <c r="BK66" s="167"/>
      <c r="BL66" s="167"/>
      <c r="BM66" s="167"/>
      <c r="BN66" s="167"/>
      <c r="BO66" s="167"/>
      <c r="BP66" s="167"/>
      <c r="BQ66" s="167"/>
      <c r="BR66" s="167"/>
      <c r="BS66" s="167"/>
      <c r="BT66" s="167"/>
      <c r="BU66" s="167"/>
      <c r="BV66" s="167"/>
      <c r="BW66" s="167"/>
      <c r="BX66" s="167"/>
      <c r="BY66" s="167"/>
      <c r="BZ66" s="167"/>
      <c r="CA66" s="167"/>
      <c r="CB66" s="167"/>
      <c r="CC66" s="167"/>
      <c r="CD66" s="167"/>
      <c r="CE66" s="167"/>
      <c r="CF66" s="167"/>
      <c r="CG66" s="167"/>
      <c r="CH66" s="167"/>
      <c r="CI66" s="167"/>
      <c r="CJ66" s="167"/>
      <c r="CK66" s="167"/>
      <c r="CL66" s="167"/>
      <c r="CM66" s="167"/>
      <c r="CN66" s="167"/>
      <c r="CO66" s="167"/>
      <c r="CP66" s="167"/>
      <c r="CQ66" s="167"/>
      <c r="CR66" s="167"/>
      <c r="CS66" s="167"/>
      <c r="CT66" s="167"/>
      <c r="CU66" s="167"/>
      <c r="CV66" s="167"/>
      <c r="CW66" s="167"/>
      <c r="CX66" s="167"/>
      <c r="CY66" s="167"/>
      <c r="CZ66" s="167"/>
      <c r="DA66" s="167"/>
      <c r="DB66" s="167"/>
      <c r="DC66" s="167"/>
      <c r="DD66" s="167"/>
      <c r="DE66" s="167"/>
      <c r="DF66" s="167"/>
      <c r="DG66" s="167"/>
      <c r="DH66" s="167"/>
      <c r="DI66" s="167"/>
      <c r="DJ66" s="167"/>
      <c r="DK66" s="167"/>
      <c r="DL66" s="167"/>
      <c r="DM66" s="167"/>
      <c r="DN66" s="167"/>
      <c r="DO66" s="167"/>
      <c r="DP66" s="167"/>
      <c r="DQ66" s="167"/>
      <c r="DR66" s="167"/>
      <c r="DS66" s="167"/>
      <c r="DT66" s="167"/>
      <c r="DU66" s="167"/>
      <c r="DV66" s="167"/>
      <c r="DW66" s="167"/>
      <c r="DX66" s="167"/>
      <c r="DY66" s="167"/>
      <c r="DZ66" s="167"/>
      <c r="EA66" s="167"/>
      <c r="EB66" s="167"/>
      <c r="EC66" s="167"/>
      <c r="ED66" s="167"/>
      <c r="EE66" s="167"/>
      <c r="EF66" s="167"/>
      <c r="EG66" s="167"/>
      <c r="EH66" s="167"/>
      <c r="EI66" s="167"/>
      <c r="EJ66" s="167"/>
      <c r="EK66" s="167"/>
      <c r="EL66" s="167"/>
      <c r="EM66" s="167"/>
      <c r="EN66" s="167"/>
      <c r="EO66" s="167"/>
      <c r="EP66" s="167"/>
      <c r="EQ66" s="167"/>
      <c r="ER66" s="167"/>
      <c r="ES66" s="167"/>
      <c r="ET66" s="167"/>
      <c r="EU66" s="167"/>
      <c r="EV66" s="167"/>
      <c r="EW66" s="167"/>
      <c r="EX66" s="167"/>
      <c r="EY66" s="167"/>
      <c r="EZ66" s="167"/>
      <c r="FA66" s="167"/>
      <c r="FB66" s="167"/>
      <c r="FC66" s="167"/>
      <c r="FD66" s="167"/>
      <c r="FE66" s="167"/>
      <c r="FF66" s="167"/>
      <c r="FG66" s="167"/>
      <c r="FH66" s="167"/>
      <c r="FI66" s="167"/>
      <c r="FJ66" s="167"/>
      <c r="FK66" s="167"/>
      <c r="FL66" s="167"/>
      <c r="FM66" s="167"/>
      <c r="FN66" s="167"/>
      <c r="FO66" s="167"/>
      <c r="FP66" s="167"/>
      <c r="FQ66" s="167"/>
      <c r="FR66" s="167"/>
      <c r="FS66" s="167"/>
      <c r="FT66" s="167"/>
      <c r="FU66" s="167"/>
      <c r="FV66" s="167"/>
      <c r="FW66" s="167"/>
      <c r="FX66" s="167"/>
      <c r="FY66" s="167"/>
      <c r="FZ66" s="167"/>
      <c r="GA66" s="167"/>
      <c r="GB66" s="167"/>
      <c r="GC66" s="167"/>
      <c r="GD66" s="167"/>
      <c r="GE66" s="167"/>
      <c r="GF66" s="167"/>
      <c r="GG66" s="167"/>
      <c r="GH66" s="167"/>
      <c r="GI66" s="167"/>
      <c r="GJ66" s="167"/>
      <c r="GK66" s="167"/>
      <c r="GL66" s="167"/>
      <c r="GM66" s="167"/>
      <c r="GN66" s="167"/>
      <c r="GO66" s="167"/>
      <c r="GP66" s="167"/>
      <c r="GQ66" s="167"/>
      <c r="GR66" s="167"/>
      <c r="GS66" s="167"/>
      <c r="GT66" s="167"/>
      <c r="GU66" s="167"/>
      <c r="GV66" s="167"/>
      <c r="GW66" s="167"/>
      <c r="GX66" s="167"/>
      <c r="GY66" s="167"/>
      <c r="GZ66" s="167"/>
      <c r="HA66" s="167"/>
      <c r="HB66" s="167"/>
      <c r="HC66" s="167"/>
      <c r="HD66" s="167"/>
      <c r="HE66" s="167"/>
      <c r="HF66" s="167"/>
      <c r="HG66" s="167"/>
      <c r="HH66" s="167"/>
      <c r="HI66" s="167"/>
      <c r="HJ66" s="167"/>
      <c r="HK66" s="167"/>
      <c r="HL66" s="167"/>
      <c r="HM66" s="167"/>
      <c r="HN66" s="167"/>
      <c r="HO66" s="167"/>
      <c r="HP66" s="167"/>
      <c r="HQ66" s="167"/>
      <c r="HR66" s="167"/>
      <c r="HS66" s="167"/>
      <c r="HT66" s="167"/>
      <c r="HU66" s="167"/>
      <c r="HV66" s="167"/>
      <c r="HW66" s="167"/>
      <c r="HX66" s="167"/>
      <c r="HY66" s="167"/>
      <c r="HZ66" s="167"/>
      <c r="IA66" s="167"/>
      <c r="IB66" s="167"/>
      <c r="IC66" s="167"/>
      <c r="ID66" s="167"/>
      <c r="IE66" s="167"/>
      <c r="IF66" s="167"/>
      <c r="IG66" s="167"/>
      <c r="IH66" s="167"/>
      <c r="II66" s="167"/>
      <c r="IJ66" s="167"/>
      <c r="IK66" s="167"/>
      <c r="IL66" s="167"/>
      <c r="IM66" s="167"/>
      <c r="IN66" s="167"/>
      <c r="IO66" s="167"/>
      <c r="IP66" s="167"/>
      <c r="IQ66" s="167"/>
      <c r="IR66" s="167"/>
      <c r="IS66" s="167"/>
      <c r="IT66" s="167"/>
      <c r="IU66" s="167"/>
      <c r="IV66" s="167"/>
      <c r="IW66" s="167"/>
      <c r="IX66" s="167"/>
    </row>
    <row r="67" spans="1:258" s="155" customFormat="1" ht="14.25" x14ac:dyDescent="0.2">
      <c r="A67" s="150"/>
      <c r="B67" s="158"/>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c r="AC67" s="167"/>
      <c r="AD67" s="167"/>
      <c r="AE67" s="167"/>
      <c r="AF67" s="167"/>
      <c r="AG67" s="167"/>
      <c r="AH67" s="167"/>
      <c r="AI67" s="167"/>
      <c r="AJ67" s="167"/>
      <c r="AK67" s="167"/>
      <c r="AL67" s="167"/>
      <c r="AM67" s="167"/>
      <c r="AN67" s="167"/>
      <c r="AO67" s="167"/>
      <c r="AP67" s="167"/>
      <c r="AQ67" s="167"/>
      <c r="AR67" s="167"/>
      <c r="AS67" s="167"/>
      <c r="AT67" s="167"/>
      <c r="AU67" s="167"/>
      <c r="AV67" s="167"/>
      <c r="AW67" s="167"/>
      <c r="AX67" s="167"/>
      <c r="AY67" s="167"/>
      <c r="AZ67" s="167"/>
      <c r="BA67" s="167"/>
      <c r="BB67" s="167"/>
      <c r="BC67" s="167"/>
      <c r="BD67" s="167"/>
      <c r="BE67" s="167"/>
      <c r="BF67" s="167"/>
      <c r="BG67" s="167"/>
      <c r="BH67" s="167"/>
      <c r="BI67" s="167"/>
      <c r="BJ67" s="167"/>
      <c r="BK67" s="167"/>
      <c r="BL67" s="167"/>
      <c r="BM67" s="167"/>
      <c r="BN67" s="167"/>
      <c r="BO67" s="167"/>
      <c r="BP67" s="167"/>
      <c r="BQ67" s="167"/>
      <c r="BR67" s="167"/>
      <c r="BS67" s="167"/>
      <c r="BT67" s="167"/>
      <c r="BU67" s="167"/>
      <c r="BV67" s="167"/>
      <c r="BW67" s="167"/>
      <c r="BX67" s="167"/>
      <c r="BY67" s="167"/>
      <c r="BZ67" s="167"/>
      <c r="CA67" s="167"/>
      <c r="CB67" s="167"/>
      <c r="CC67" s="167"/>
      <c r="CD67" s="167"/>
      <c r="CE67" s="167"/>
      <c r="CF67" s="167"/>
      <c r="CG67" s="167"/>
      <c r="CH67" s="167"/>
      <c r="CI67" s="167"/>
      <c r="CJ67" s="167"/>
      <c r="CK67" s="167"/>
      <c r="CL67" s="167"/>
      <c r="CM67" s="167"/>
      <c r="CN67" s="167"/>
      <c r="CO67" s="167"/>
      <c r="CP67" s="167"/>
      <c r="CQ67" s="167"/>
      <c r="CR67" s="167"/>
      <c r="CS67" s="167"/>
      <c r="CT67" s="167"/>
      <c r="CU67" s="167"/>
      <c r="CV67" s="167"/>
      <c r="CW67" s="167"/>
      <c r="CX67" s="167"/>
      <c r="CY67" s="167"/>
      <c r="CZ67" s="167"/>
      <c r="DA67" s="167"/>
      <c r="DB67" s="167"/>
      <c r="DC67" s="167"/>
      <c r="DD67" s="167"/>
      <c r="DE67" s="167"/>
      <c r="DF67" s="167"/>
      <c r="DG67" s="167"/>
      <c r="DH67" s="167"/>
      <c r="DI67" s="167"/>
      <c r="DJ67" s="167"/>
      <c r="DK67" s="167"/>
      <c r="DL67" s="167"/>
      <c r="DM67" s="167"/>
      <c r="DN67" s="167"/>
      <c r="DO67" s="167"/>
      <c r="DP67" s="167"/>
      <c r="DQ67" s="167"/>
      <c r="DR67" s="167"/>
      <c r="DS67" s="167"/>
      <c r="DT67" s="167"/>
      <c r="DU67" s="167"/>
      <c r="DV67" s="167"/>
      <c r="DW67" s="167"/>
      <c r="DX67" s="167"/>
      <c r="DY67" s="167"/>
      <c r="DZ67" s="167"/>
      <c r="EA67" s="167"/>
      <c r="EB67" s="167"/>
      <c r="EC67" s="167"/>
      <c r="ED67" s="167"/>
      <c r="EE67" s="167"/>
      <c r="EF67" s="167"/>
      <c r="EG67" s="167"/>
      <c r="EH67" s="167"/>
      <c r="EI67" s="167"/>
      <c r="EJ67" s="167"/>
      <c r="EK67" s="167"/>
      <c r="EL67" s="167"/>
      <c r="EM67" s="167"/>
      <c r="EN67" s="167"/>
      <c r="EO67" s="167"/>
      <c r="EP67" s="167"/>
      <c r="EQ67" s="167"/>
      <c r="ER67" s="167"/>
      <c r="ES67" s="167"/>
      <c r="ET67" s="167"/>
      <c r="EU67" s="167"/>
      <c r="EV67" s="167"/>
      <c r="EW67" s="167"/>
      <c r="EX67" s="167"/>
      <c r="EY67" s="167"/>
      <c r="EZ67" s="167"/>
      <c r="FA67" s="167"/>
      <c r="FB67" s="167"/>
      <c r="FC67" s="167"/>
      <c r="FD67" s="167"/>
      <c r="FE67" s="167"/>
      <c r="FF67" s="167"/>
      <c r="FG67" s="167"/>
      <c r="FH67" s="167"/>
      <c r="FI67" s="167"/>
      <c r="FJ67" s="167"/>
      <c r="FK67" s="167"/>
      <c r="FL67" s="167"/>
      <c r="FM67" s="167"/>
      <c r="FN67" s="167"/>
      <c r="FO67" s="167"/>
      <c r="FP67" s="167"/>
      <c r="FQ67" s="167"/>
      <c r="FR67" s="167"/>
      <c r="FS67" s="167"/>
      <c r="FT67" s="167"/>
      <c r="FU67" s="167"/>
      <c r="FV67" s="167"/>
      <c r="FW67" s="167"/>
      <c r="FX67" s="167"/>
      <c r="FY67" s="167"/>
      <c r="FZ67" s="167"/>
      <c r="GA67" s="167"/>
      <c r="GB67" s="167"/>
      <c r="GC67" s="167"/>
      <c r="GD67" s="167"/>
      <c r="GE67" s="167"/>
      <c r="GF67" s="167"/>
      <c r="GG67" s="167"/>
      <c r="GH67" s="167"/>
      <c r="GI67" s="167"/>
      <c r="GJ67" s="167"/>
      <c r="GK67" s="167"/>
      <c r="GL67" s="167"/>
      <c r="GM67" s="167"/>
      <c r="GN67" s="167"/>
      <c r="GO67" s="167"/>
      <c r="GP67" s="167"/>
      <c r="GQ67" s="167"/>
      <c r="GR67" s="167"/>
      <c r="GS67" s="167"/>
      <c r="GT67" s="167"/>
      <c r="GU67" s="167"/>
      <c r="GV67" s="167"/>
      <c r="GW67" s="167"/>
      <c r="GX67" s="167"/>
      <c r="GY67" s="167"/>
      <c r="GZ67" s="167"/>
      <c r="HA67" s="167"/>
      <c r="HB67" s="167"/>
      <c r="HC67" s="167"/>
      <c r="HD67" s="167"/>
      <c r="HE67" s="167"/>
      <c r="HF67" s="167"/>
      <c r="HG67" s="167"/>
      <c r="HH67" s="167"/>
      <c r="HI67" s="167"/>
      <c r="HJ67" s="167"/>
      <c r="HK67" s="167"/>
      <c r="HL67" s="167"/>
      <c r="HM67" s="167"/>
      <c r="HN67" s="167"/>
      <c r="HO67" s="167"/>
      <c r="HP67" s="167"/>
      <c r="HQ67" s="167"/>
      <c r="HR67" s="167"/>
      <c r="HS67" s="167"/>
      <c r="HT67" s="167"/>
      <c r="HU67" s="167"/>
      <c r="HV67" s="167"/>
      <c r="HW67" s="167"/>
      <c r="HX67" s="167"/>
      <c r="HY67" s="167"/>
      <c r="HZ67" s="167"/>
      <c r="IA67" s="167"/>
      <c r="IB67" s="167"/>
      <c r="IC67" s="167"/>
      <c r="ID67" s="167"/>
      <c r="IE67" s="167"/>
      <c r="IF67" s="167"/>
      <c r="IG67" s="167"/>
      <c r="IH67" s="167"/>
      <c r="II67" s="167"/>
      <c r="IJ67" s="167"/>
      <c r="IK67" s="167"/>
      <c r="IL67" s="167"/>
      <c r="IM67" s="167"/>
      <c r="IN67" s="167"/>
      <c r="IO67" s="167"/>
      <c r="IP67" s="167"/>
      <c r="IQ67" s="167"/>
      <c r="IR67" s="167"/>
      <c r="IS67" s="167"/>
      <c r="IT67" s="167"/>
      <c r="IU67" s="167"/>
      <c r="IV67" s="167"/>
      <c r="IW67" s="167"/>
      <c r="IX67" s="167"/>
    </row>
    <row r="68" spans="1:258" s="155" customFormat="1" ht="14.25" x14ac:dyDescent="0.2">
      <c r="A68" s="150" t="s">
        <v>82</v>
      </c>
      <c r="B68" s="151"/>
      <c r="C68" s="167">
        <v>677494</v>
      </c>
      <c r="D68" s="167">
        <v>746969</v>
      </c>
      <c r="E68" s="167">
        <v>755358</v>
      </c>
      <c r="F68" s="167">
        <v>672048</v>
      </c>
      <c r="G68" s="167">
        <v>674038</v>
      </c>
      <c r="H68" s="167">
        <v>606494</v>
      </c>
      <c r="I68" s="167">
        <v>623255</v>
      </c>
      <c r="J68" s="167">
        <v>626330</v>
      </c>
      <c r="K68" s="167">
        <v>697632</v>
      </c>
      <c r="L68" s="167">
        <v>628399</v>
      </c>
      <c r="M68" s="167">
        <v>639064</v>
      </c>
      <c r="N68" s="167">
        <v>636854</v>
      </c>
      <c r="O68" s="167">
        <v>737889</v>
      </c>
      <c r="P68" s="167">
        <v>733796</v>
      </c>
      <c r="Q68" s="167">
        <v>670605</v>
      </c>
      <c r="R68" s="167">
        <v>678969</v>
      </c>
      <c r="S68" s="388">
        <v>711991</v>
      </c>
      <c r="T68" s="388">
        <v>797886</v>
      </c>
      <c r="U68" s="167">
        <v>914241</v>
      </c>
      <c r="V68" s="167">
        <v>997551</v>
      </c>
      <c r="W68" s="167"/>
      <c r="X68" s="167"/>
      <c r="Y68" s="167"/>
      <c r="Z68" s="167"/>
      <c r="AA68" s="167"/>
      <c r="AB68" s="167"/>
      <c r="AC68" s="167"/>
      <c r="AD68" s="167"/>
      <c r="AE68" s="167"/>
      <c r="AF68" s="167"/>
      <c r="AG68" s="167"/>
      <c r="AH68" s="167"/>
      <c r="AI68" s="167"/>
      <c r="AJ68" s="167"/>
      <c r="AK68" s="167"/>
      <c r="AL68" s="167"/>
      <c r="AM68" s="167"/>
      <c r="AN68" s="167"/>
      <c r="AO68" s="167"/>
      <c r="AP68" s="167"/>
      <c r="AQ68" s="167"/>
      <c r="AR68" s="167"/>
      <c r="AS68" s="167"/>
      <c r="AT68" s="167"/>
      <c r="AU68" s="167"/>
      <c r="AV68" s="167"/>
      <c r="AW68" s="167"/>
      <c r="AX68" s="167"/>
      <c r="AY68" s="167"/>
      <c r="AZ68" s="167"/>
      <c r="BA68" s="167"/>
      <c r="BB68" s="167"/>
      <c r="BC68" s="167"/>
      <c r="BD68" s="167"/>
      <c r="BE68" s="167"/>
      <c r="BF68" s="167"/>
      <c r="BG68" s="167"/>
      <c r="BH68" s="167"/>
      <c r="BI68" s="167"/>
      <c r="BJ68" s="167"/>
      <c r="BK68" s="167"/>
      <c r="BL68" s="167"/>
      <c r="BM68" s="167"/>
      <c r="BN68" s="167"/>
      <c r="BO68" s="167"/>
      <c r="BP68" s="167"/>
      <c r="BQ68" s="167"/>
      <c r="BR68" s="167"/>
      <c r="BS68" s="167"/>
      <c r="BT68" s="167"/>
      <c r="BU68" s="167"/>
      <c r="BV68" s="167"/>
      <c r="BW68" s="167"/>
      <c r="BX68" s="167"/>
      <c r="BY68" s="167"/>
      <c r="BZ68" s="167"/>
      <c r="CA68" s="167"/>
      <c r="CB68" s="167"/>
      <c r="CC68" s="167"/>
      <c r="CD68" s="167"/>
      <c r="CE68" s="167"/>
      <c r="CF68" s="167"/>
      <c r="CG68" s="167"/>
      <c r="CH68" s="167"/>
      <c r="CI68" s="167"/>
      <c r="CJ68" s="167"/>
      <c r="CK68" s="167"/>
      <c r="CL68" s="167"/>
      <c r="CM68" s="167"/>
      <c r="CN68" s="167"/>
      <c r="CO68" s="167"/>
      <c r="CP68" s="167"/>
      <c r="CQ68" s="167"/>
      <c r="CR68" s="167"/>
      <c r="CS68" s="167"/>
      <c r="CT68" s="167"/>
      <c r="CU68" s="167"/>
      <c r="CV68" s="167"/>
      <c r="CW68" s="167"/>
      <c r="CX68" s="167"/>
      <c r="CY68" s="167"/>
      <c r="CZ68" s="167"/>
      <c r="DA68" s="167"/>
      <c r="DB68" s="167"/>
      <c r="DC68" s="167"/>
      <c r="DD68" s="167"/>
      <c r="DE68" s="167"/>
      <c r="DF68" s="167"/>
      <c r="DG68" s="167"/>
      <c r="DH68" s="167"/>
      <c r="DI68" s="167"/>
      <c r="DJ68" s="167"/>
      <c r="DK68" s="167"/>
      <c r="DL68" s="167"/>
      <c r="DM68" s="167"/>
      <c r="DN68" s="167"/>
      <c r="DO68" s="167"/>
      <c r="DP68" s="167"/>
      <c r="DQ68" s="167"/>
      <c r="DR68" s="167"/>
      <c r="DS68" s="167"/>
      <c r="DT68" s="167"/>
      <c r="DU68" s="167"/>
      <c r="DV68" s="167"/>
      <c r="DW68" s="167"/>
      <c r="DX68" s="167"/>
      <c r="DY68" s="167"/>
      <c r="DZ68" s="167"/>
      <c r="EA68" s="167"/>
      <c r="EB68" s="167"/>
      <c r="EC68" s="167"/>
      <c r="ED68" s="167"/>
      <c r="EE68" s="167"/>
      <c r="EF68" s="167"/>
      <c r="EG68" s="167"/>
      <c r="EH68" s="167"/>
      <c r="EI68" s="167"/>
      <c r="EJ68" s="167"/>
      <c r="EK68" s="167"/>
      <c r="EL68" s="167"/>
      <c r="EM68" s="167"/>
      <c r="EN68" s="167"/>
      <c r="EO68" s="167"/>
      <c r="EP68" s="167"/>
      <c r="EQ68" s="167"/>
      <c r="ER68" s="167"/>
      <c r="ES68" s="167"/>
      <c r="ET68" s="167"/>
      <c r="EU68" s="167"/>
      <c r="EV68" s="167"/>
      <c r="EW68" s="167"/>
      <c r="EX68" s="167"/>
      <c r="EY68" s="167"/>
      <c r="EZ68" s="167"/>
      <c r="FA68" s="167"/>
      <c r="FB68" s="167"/>
      <c r="FC68" s="167"/>
      <c r="FD68" s="167"/>
      <c r="FE68" s="167"/>
      <c r="FF68" s="167"/>
      <c r="FG68" s="167"/>
      <c r="FH68" s="167"/>
      <c r="FI68" s="167"/>
      <c r="FJ68" s="167"/>
      <c r="FK68" s="167"/>
      <c r="FL68" s="167"/>
      <c r="FM68" s="167"/>
      <c r="FN68" s="167"/>
      <c r="FO68" s="167"/>
      <c r="FP68" s="167"/>
      <c r="FQ68" s="167"/>
      <c r="FR68" s="167"/>
      <c r="FS68" s="167"/>
      <c r="FT68" s="167"/>
      <c r="FU68" s="167"/>
      <c r="FV68" s="167"/>
      <c r="FW68" s="167"/>
      <c r="FX68" s="167"/>
      <c r="FY68" s="167"/>
      <c r="FZ68" s="167"/>
      <c r="GA68" s="167"/>
      <c r="GB68" s="167"/>
      <c r="GC68" s="167"/>
      <c r="GD68" s="167"/>
      <c r="GE68" s="167"/>
      <c r="GF68" s="167"/>
      <c r="GG68" s="167"/>
      <c r="GH68" s="167"/>
      <c r="GI68" s="167"/>
      <c r="GJ68" s="167"/>
      <c r="GK68" s="167"/>
      <c r="GL68" s="167"/>
      <c r="GM68" s="167"/>
      <c r="GN68" s="167"/>
      <c r="GO68" s="167"/>
      <c r="GP68" s="167"/>
      <c r="GQ68" s="167"/>
      <c r="GR68" s="167"/>
      <c r="GS68" s="167"/>
      <c r="GT68" s="167"/>
      <c r="GU68" s="167"/>
      <c r="GV68" s="167"/>
      <c r="GW68" s="167"/>
      <c r="GX68" s="167"/>
      <c r="GY68" s="167"/>
      <c r="GZ68" s="167"/>
      <c r="HA68" s="167"/>
      <c r="HB68" s="167"/>
      <c r="HC68" s="167"/>
      <c r="HD68" s="167"/>
      <c r="HE68" s="167"/>
      <c r="HF68" s="167"/>
      <c r="HG68" s="167"/>
      <c r="HH68" s="167"/>
      <c r="HI68" s="167"/>
      <c r="HJ68" s="167"/>
      <c r="HK68" s="167"/>
      <c r="HL68" s="167"/>
      <c r="HM68" s="167"/>
      <c r="HN68" s="167"/>
      <c r="HO68" s="167"/>
      <c r="HP68" s="167"/>
      <c r="HQ68" s="167"/>
      <c r="HR68" s="167"/>
      <c r="HS68" s="167"/>
      <c r="HT68" s="167"/>
      <c r="HU68" s="167"/>
      <c r="HV68" s="167"/>
      <c r="HW68" s="167"/>
      <c r="HX68" s="167"/>
      <c r="HY68" s="167"/>
      <c r="HZ68" s="167"/>
      <c r="IA68" s="167"/>
      <c r="IB68" s="167"/>
      <c r="IC68" s="167"/>
      <c r="ID68" s="167"/>
      <c r="IE68" s="167"/>
      <c r="IF68" s="167"/>
      <c r="IG68" s="167"/>
      <c r="IH68" s="167"/>
      <c r="II68" s="167"/>
      <c r="IJ68" s="167"/>
      <c r="IK68" s="167"/>
      <c r="IL68" s="167"/>
      <c r="IM68" s="167"/>
      <c r="IN68" s="167"/>
      <c r="IO68" s="167"/>
      <c r="IP68" s="167"/>
      <c r="IQ68" s="167"/>
      <c r="IR68" s="167"/>
      <c r="IS68" s="167"/>
      <c r="IT68" s="167"/>
      <c r="IU68" s="167"/>
      <c r="IV68" s="167"/>
      <c r="IW68" s="167"/>
      <c r="IX68" s="167"/>
    </row>
    <row r="69" spans="1:258" s="155" customFormat="1" ht="14.25" x14ac:dyDescent="0.2">
      <c r="A69" s="150"/>
      <c r="B69" s="182"/>
      <c r="C69" s="159"/>
      <c r="D69" s="159"/>
      <c r="E69" s="159"/>
      <c r="F69" s="159"/>
      <c r="G69" s="159"/>
      <c r="H69" s="159"/>
      <c r="I69" s="159"/>
      <c r="J69" s="159"/>
      <c r="K69" s="159"/>
      <c r="L69" s="159"/>
      <c r="M69" s="159"/>
      <c r="N69" s="168"/>
      <c r="O69" s="159"/>
      <c r="P69" s="159"/>
      <c r="Q69" s="167"/>
      <c r="R69" s="169"/>
      <c r="S69" s="159"/>
      <c r="T69" s="159"/>
      <c r="U69" s="159"/>
      <c r="V69" s="159"/>
      <c r="W69" s="159"/>
      <c r="X69" s="159"/>
      <c r="Y69" s="159"/>
      <c r="Z69" s="159"/>
      <c r="AA69" s="159"/>
      <c r="AB69" s="159"/>
    </row>
    <row r="70" spans="1:258" x14ac:dyDescent="0.2">
      <c r="A70" s="183"/>
    </row>
    <row r="71" spans="1:258" x14ac:dyDescent="0.2">
      <c r="A71" s="177" t="s">
        <v>376</v>
      </c>
    </row>
    <row r="72" spans="1:258" s="215" customFormat="1" ht="11.25" x14ac:dyDescent="0.2">
      <c r="A72" s="177" t="s">
        <v>398</v>
      </c>
      <c r="B72" s="177"/>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row>
    <row r="73" spans="1:258" s="215" customFormat="1" ht="11.25" x14ac:dyDescent="0.2">
      <c r="A73" s="177" t="s">
        <v>399</v>
      </c>
      <c r="B73" s="177"/>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row>
    <row r="74" spans="1:258" s="215" customFormat="1" ht="11.25" x14ac:dyDescent="0.2">
      <c r="A74" s="177" t="s">
        <v>400</v>
      </c>
      <c r="B74" s="177"/>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row>
    <row r="75" spans="1:258" x14ac:dyDescent="0.2">
      <c r="A75" s="177" t="s">
        <v>401</v>
      </c>
      <c r="AB75" s="184"/>
    </row>
    <row r="76" spans="1:258" x14ac:dyDescent="0.2">
      <c r="A76" s="165"/>
      <c r="AB76" s="184"/>
    </row>
    <row r="77" spans="1:258" hidden="1" x14ac:dyDescent="0.2">
      <c r="A77" s="138"/>
    </row>
    <row r="78" spans="1:258" hidden="1" x14ac:dyDescent="0.2">
      <c r="A78" s="138"/>
    </row>
    <row r="79" spans="1:258" hidden="1" x14ac:dyDescent="0.2">
      <c r="A79" s="138"/>
    </row>
    <row r="80" spans="1:258" hidden="1" x14ac:dyDescent="0.2">
      <c r="A80" s="138"/>
    </row>
    <row r="81" spans="1:259" hidden="1" x14ac:dyDescent="0.2">
      <c r="A81" s="138"/>
    </row>
    <row r="82" spans="1:259" s="165" customFormat="1" hidden="1" x14ac:dyDescent="0.2">
      <c r="A82" s="138"/>
      <c r="AC82" s="184"/>
      <c r="AD82" s="184"/>
      <c r="AE82" s="184"/>
      <c r="AF82" s="184"/>
      <c r="AG82" s="184"/>
      <c r="AH82" s="184"/>
      <c r="AI82" s="184"/>
      <c r="AJ82" s="184"/>
      <c r="AK82" s="184"/>
      <c r="AL82" s="184"/>
      <c r="AM82" s="184"/>
      <c r="AN82" s="184"/>
      <c r="AO82" s="184"/>
      <c r="AP82" s="184"/>
      <c r="AQ82" s="184"/>
      <c r="AR82" s="184"/>
      <c r="AS82" s="184"/>
      <c r="AT82" s="184"/>
      <c r="AU82" s="184"/>
      <c r="AV82" s="184"/>
      <c r="AW82" s="184"/>
      <c r="AX82" s="184"/>
      <c r="AY82" s="184"/>
      <c r="AZ82" s="184"/>
      <c r="BA82" s="184"/>
      <c r="BB82" s="184"/>
      <c r="BC82" s="184"/>
      <c r="BD82" s="184"/>
      <c r="BE82" s="184"/>
      <c r="BF82" s="184"/>
      <c r="BG82" s="184"/>
      <c r="BH82" s="184"/>
      <c r="BI82" s="184"/>
      <c r="BJ82" s="184"/>
      <c r="BK82" s="184"/>
      <c r="BL82" s="184"/>
      <c r="BM82" s="184"/>
      <c r="BN82" s="184"/>
      <c r="BO82" s="184"/>
      <c r="BP82" s="184"/>
      <c r="BQ82" s="184"/>
      <c r="BR82" s="184"/>
      <c r="BS82" s="184"/>
      <c r="BT82" s="184"/>
      <c r="BU82" s="184"/>
      <c r="BV82" s="184"/>
      <c r="BW82" s="184"/>
      <c r="BX82" s="184"/>
      <c r="BY82" s="184"/>
      <c r="BZ82" s="184"/>
      <c r="CA82" s="184"/>
      <c r="CB82" s="184"/>
      <c r="CC82" s="184"/>
      <c r="CD82" s="184"/>
      <c r="CE82" s="184"/>
      <c r="CF82" s="184"/>
      <c r="CG82" s="184"/>
      <c r="CH82" s="184"/>
      <c r="CI82" s="184"/>
      <c r="CJ82" s="184"/>
      <c r="CK82" s="184"/>
      <c r="CL82" s="184"/>
      <c r="CM82" s="184"/>
      <c r="CN82" s="184"/>
      <c r="CO82" s="184"/>
      <c r="CP82" s="184"/>
      <c r="CQ82" s="184"/>
      <c r="CR82" s="184"/>
      <c r="CS82" s="184"/>
      <c r="CT82" s="184"/>
      <c r="CU82" s="184"/>
      <c r="CV82" s="184"/>
      <c r="CW82" s="184"/>
      <c r="CX82" s="184"/>
      <c r="CY82" s="184"/>
      <c r="CZ82" s="184"/>
      <c r="DA82" s="184"/>
      <c r="DB82" s="184"/>
      <c r="DC82" s="184"/>
      <c r="DD82" s="184"/>
      <c r="DE82" s="184"/>
      <c r="DF82" s="184"/>
      <c r="DG82" s="184"/>
      <c r="DH82" s="184"/>
      <c r="DI82" s="184"/>
      <c r="DJ82" s="184"/>
      <c r="DK82" s="184"/>
      <c r="DL82" s="184"/>
      <c r="DM82" s="184"/>
      <c r="DN82" s="184"/>
      <c r="DO82" s="184"/>
      <c r="DP82" s="184"/>
      <c r="DQ82" s="184"/>
      <c r="DR82" s="184"/>
      <c r="DS82" s="184"/>
      <c r="DT82" s="184"/>
      <c r="DU82" s="184"/>
      <c r="DV82" s="184"/>
      <c r="DW82" s="184"/>
      <c r="DX82" s="184"/>
      <c r="DY82" s="184"/>
      <c r="DZ82" s="184"/>
      <c r="EA82" s="184"/>
      <c r="EB82" s="184"/>
      <c r="EC82" s="184"/>
      <c r="ED82" s="184"/>
      <c r="EE82" s="184"/>
      <c r="EF82" s="184"/>
      <c r="EG82" s="184"/>
      <c r="EH82" s="184"/>
      <c r="EI82" s="184"/>
      <c r="EJ82" s="184"/>
      <c r="EK82" s="184"/>
      <c r="EL82" s="184"/>
      <c r="EM82" s="184"/>
      <c r="EN82" s="184"/>
      <c r="EO82" s="184"/>
      <c r="EP82" s="184"/>
      <c r="EQ82" s="184"/>
      <c r="ER82" s="184"/>
      <c r="ES82" s="184"/>
      <c r="ET82" s="184"/>
      <c r="EU82" s="184"/>
      <c r="EV82" s="184"/>
      <c r="EW82" s="184"/>
      <c r="EX82" s="184"/>
      <c r="EY82" s="184"/>
      <c r="EZ82" s="184"/>
      <c r="FA82" s="184"/>
      <c r="FB82" s="184"/>
      <c r="FC82" s="184"/>
      <c r="FD82" s="184"/>
      <c r="FE82" s="184"/>
      <c r="FF82" s="184"/>
      <c r="FG82" s="184"/>
      <c r="FH82" s="184"/>
      <c r="FI82" s="184"/>
      <c r="FJ82" s="184"/>
      <c r="FK82" s="184"/>
      <c r="FL82" s="184"/>
      <c r="FM82" s="184"/>
      <c r="FN82" s="184"/>
      <c r="FO82" s="184"/>
      <c r="FP82" s="184"/>
      <c r="FQ82" s="184"/>
      <c r="FR82" s="184"/>
      <c r="FS82" s="184"/>
      <c r="FT82" s="184"/>
      <c r="FU82" s="184"/>
      <c r="FV82" s="184"/>
      <c r="FW82" s="184"/>
      <c r="FX82" s="184"/>
      <c r="FY82" s="184"/>
      <c r="FZ82" s="184"/>
      <c r="GA82" s="184"/>
      <c r="GB82" s="184"/>
      <c r="GC82" s="184"/>
      <c r="GD82" s="184"/>
      <c r="GE82" s="184"/>
      <c r="GF82" s="184"/>
      <c r="GG82" s="184"/>
      <c r="GH82" s="184"/>
      <c r="GI82" s="184"/>
      <c r="GJ82" s="184"/>
      <c r="GK82" s="184"/>
      <c r="GL82" s="184"/>
      <c r="GM82" s="184"/>
      <c r="GN82" s="184"/>
      <c r="GO82" s="184"/>
      <c r="GP82" s="184"/>
      <c r="GQ82" s="184"/>
      <c r="GR82" s="184"/>
      <c r="GS82" s="184"/>
      <c r="GT82" s="184"/>
      <c r="GU82" s="184"/>
      <c r="GV82" s="184"/>
      <c r="GW82" s="184"/>
      <c r="GX82" s="184"/>
      <c r="GY82" s="184"/>
      <c r="GZ82" s="184"/>
      <c r="HA82" s="184"/>
      <c r="HB82" s="184"/>
      <c r="HC82" s="184"/>
      <c r="HD82" s="184"/>
      <c r="HE82" s="184"/>
      <c r="HF82" s="184"/>
      <c r="HG82" s="184"/>
      <c r="HH82" s="184"/>
      <c r="HI82" s="184"/>
      <c r="HJ82" s="184"/>
      <c r="HK82" s="184"/>
      <c r="HL82" s="184"/>
      <c r="HM82" s="184"/>
      <c r="HN82" s="184"/>
      <c r="HO82" s="184"/>
      <c r="HP82" s="184"/>
      <c r="HQ82" s="184"/>
      <c r="HR82" s="184"/>
      <c r="HS82" s="184"/>
      <c r="HT82" s="184"/>
      <c r="HU82" s="184"/>
      <c r="HV82" s="184"/>
      <c r="HW82" s="184"/>
      <c r="HX82" s="184"/>
      <c r="HY82" s="184"/>
      <c r="HZ82" s="184"/>
      <c r="IA82" s="184"/>
      <c r="IB82" s="184"/>
      <c r="IC82" s="184"/>
      <c r="ID82" s="184"/>
      <c r="IE82" s="184"/>
      <c r="IF82" s="184"/>
      <c r="IG82" s="184"/>
      <c r="IH82" s="184"/>
      <c r="II82" s="184"/>
      <c r="IJ82" s="184"/>
      <c r="IK82" s="184"/>
      <c r="IL82" s="184"/>
      <c r="IM82" s="184"/>
      <c r="IN82" s="184"/>
      <c r="IO82" s="184"/>
      <c r="IP82" s="184"/>
      <c r="IQ82" s="184"/>
      <c r="IR82" s="184"/>
      <c r="IS82" s="184"/>
      <c r="IT82" s="184"/>
      <c r="IU82" s="184"/>
      <c r="IV82" s="184"/>
      <c r="IW82" s="184"/>
      <c r="IX82" s="184"/>
      <c r="IY82" s="184"/>
    </row>
    <row r="83" spans="1:259" s="165" customFormat="1" hidden="1" x14ac:dyDescent="0.2">
      <c r="A83" s="138"/>
      <c r="AC83" s="184"/>
      <c r="AD83" s="184"/>
      <c r="AE83" s="184"/>
      <c r="AF83" s="184"/>
      <c r="AG83" s="184"/>
      <c r="AH83" s="184"/>
      <c r="AI83" s="184"/>
      <c r="AJ83" s="184"/>
      <c r="AK83" s="184"/>
      <c r="AL83" s="184"/>
      <c r="AM83" s="184"/>
      <c r="AN83" s="184"/>
      <c r="AO83" s="184"/>
      <c r="AP83" s="184"/>
      <c r="AQ83" s="184"/>
      <c r="AR83" s="184"/>
      <c r="AS83" s="184"/>
      <c r="AT83" s="184"/>
      <c r="AU83" s="184"/>
      <c r="AV83" s="184"/>
      <c r="AW83" s="184"/>
      <c r="AX83" s="184"/>
      <c r="AY83" s="184"/>
      <c r="AZ83" s="184"/>
      <c r="BA83" s="184"/>
      <c r="BB83" s="184"/>
      <c r="BC83" s="184"/>
      <c r="BD83" s="184"/>
      <c r="BE83" s="184"/>
      <c r="BF83" s="184"/>
      <c r="BG83" s="184"/>
      <c r="BH83" s="184"/>
      <c r="BI83" s="184"/>
      <c r="BJ83" s="184"/>
      <c r="BK83" s="184"/>
      <c r="BL83" s="184"/>
      <c r="BM83" s="184"/>
      <c r="BN83" s="184"/>
      <c r="BO83" s="184"/>
      <c r="BP83" s="184"/>
      <c r="BQ83" s="184"/>
      <c r="BR83" s="184"/>
      <c r="BS83" s="184"/>
      <c r="BT83" s="184"/>
      <c r="BU83" s="184"/>
      <c r="BV83" s="184"/>
      <c r="BW83" s="184"/>
      <c r="BX83" s="184"/>
      <c r="BY83" s="184"/>
      <c r="BZ83" s="184"/>
      <c r="CA83" s="184"/>
      <c r="CB83" s="184"/>
      <c r="CC83" s="184"/>
      <c r="CD83" s="184"/>
      <c r="CE83" s="184"/>
      <c r="CF83" s="184"/>
      <c r="CG83" s="184"/>
      <c r="CH83" s="184"/>
      <c r="CI83" s="184"/>
      <c r="CJ83" s="184"/>
      <c r="CK83" s="184"/>
      <c r="CL83" s="184"/>
      <c r="CM83" s="184"/>
      <c r="CN83" s="184"/>
      <c r="CO83" s="184"/>
      <c r="CP83" s="184"/>
      <c r="CQ83" s="184"/>
      <c r="CR83" s="184"/>
      <c r="CS83" s="184"/>
      <c r="CT83" s="184"/>
      <c r="CU83" s="184"/>
      <c r="CV83" s="184"/>
      <c r="CW83" s="184"/>
      <c r="CX83" s="184"/>
      <c r="CY83" s="184"/>
      <c r="CZ83" s="184"/>
      <c r="DA83" s="184"/>
      <c r="DB83" s="184"/>
      <c r="DC83" s="184"/>
      <c r="DD83" s="184"/>
      <c r="DE83" s="184"/>
      <c r="DF83" s="184"/>
      <c r="DG83" s="184"/>
      <c r="DH83" s="184"/>
      <c r="DI83" s="184"/>
      <c r="DJ83" s="184"/>
      <c r="DK83" s="184"/>
      <c r="DL83" s="184"/>
      <c r="DM83" s="184"/>
      <c r="DN83" s="184"/>
      <c r="DO83" s="184"/>
      <c r="DP83" s="184"/>
      <c r="DQ83" s="184"/>
      <c r="DR83" s="184"/>
      <c r="DS83" s="184"/>
      <c r="DT83" s="184"/>
      <c r="DU83" s="184"/>
      <c r="DV83" s="184"/>
      <c r="DW83" s="184"/>
      <c r="DX83" s="184"/>
      <c r="DY83" s="184"/>
      <c r="DZ83" s="184"/>
      <c r="EA83" s="184"/>
      <c r="EB83" s="184"/>
      <c r="EC83" s="184"/>
      <c r="ED83" s="184"/>
      <c r="EE83" s="184"/>
      <c r="EF83" s="184"/>
      <c r="EG83" s="184"/>
      <c r="EH83" s="184"/>
      <c r="EI83" s="184"/>
      <c r="EJ83" s="184"/>
      <c r="EK83" s="184"/>
      <c r="EL83" s="184"/>
      <c r="EM83" s="184"/>
      <c r="EN83" s="184"/>
      <c r="EO83" s="184"/>
      <c r="EP83" s="184"/>
      <c r="EQ83" s="184"/>
      <c r="ER83" s="184"/>
      <c r="ES83" s="184"/>
      <c r="ET83" s="184"/>
      <c r="EU83" s="184"/>
      <c r="EV83" s="184"/>
      <c r="EW83" s="184"/>
      <c r="EX83" s="184"/>
      <c r="EY83" s="184"/>
      <c r="EZ83" s="184"/>
      <c r="FA83" s="184"/>
      <c r="FB83" s="184"/>
      <c r="FC83" s="184"/>
      <c r="FD83" s="184"/>
      <c r="FE83" s="184"/>
      <c r="FF83" s="184"/>
      <c r="FG83" s="184"/>
      <c r="FH83" s="184"/>
      <c r="FI83" s="184"/>
      <c r="FJ83" s="184"/>
      <c r="FK83" s="184"/>
      <c r="FL83" s="184"/>
      <c r="FM83" s="184"/>
      <c r="FN83" s="184"/>
      <c r="FO83" s="184"/>
      <c r="FP83" s="184"/>
      <c r="FQ83" s="184"/>
      <c r="FR83" s="184"/>
      <c r="FS83" s="184"/>
      <c r="FT83" s="184"/>
      <c r="FU83" s="184"/>
      <c r="FV83" s="184"/>
      <c r="FW83" s="184"/>
      <c r="FX83" s="184"/>
      <c r="FY83" s="184"/>
      <c r="FZ83" s="184"/>
      <c r="GA83" s="184"/>
      <c r="GB83" s="184"/>
      <c r="GC83" s="184"/>
      <c r="GD83" s="184"/>
      <c r="GE83" s="184"/>
      <c r="GF83" s="184"/>
      <c r="GG83" s="184"/>
      <c r="GH83" s="184"/>
      <c r="GI83" s="184"/>
      <c r="GJ83" s="184"/>
      <c r="GK83" s="184"/>
      <c r="GL83" s="184"/>
      <c r="GM83" s="184"/>
      <c r="GN83" s="184"/>
      <c r="GO83" s="184"/>
      <c r="GP83" s="184"/>
      <c r="GQ83" s="184"/>
      <c r="GR83" s="184"/>
      <c r="GS83" s="184"/>
      <c r="GT83" s="184"/>
      <c r="GU83" s="184"/>
      <c r="GV83" s="184"/>
      <c r="GW83" s="184"/>
      <c r="GX83" s="184"/>
      <c r="GY83" s="184"/>
      <c r="GZ83" s="184"/>
      <c r="HA83" s="184"/>
      <c r="HB83" s="184"/>
      <c r="HC83" s="184"/>
      <c r="HD83" s="184"/>
      <c r="HE83" s="184"/>
      <c r="HF83" s="184"/>
      <c r="HG83" s="184"/>
      <c r="HH83" s="184"/>
      <c r="HI83" s="184"/>
      <c r="HJ83" s="184"/>
      <c r="HK83" s="184"/>
      <c r="HL83" s="184"/>
      <c r="HM83" s="184"/>
      <c r="HN83" s="184"/>
      <c r="HO83" s="184"/>
      <c r="HP83" s="184"/>
      <c r="HQ83" s="184"/>
      <c r="HR83" s="184"/>
      <c r="HS83" s="184"/>
      <c r="HT83" s="184"/>
      <c r="HU83" s="184"/>
      <c r="HV83" s="184"/>
      <c r="HW83" s="184"/>
      <c r="HX83" s="184"/>
      <c r="HY83" s="184"/>
      <c r="HZ83" s="184"/>
      <c r="IA83" s="184"/>
      <c r="IB83" s="184"/>
      <c r="IC83" s="184"/>
      <c r="ID83" s="184"/>
      <c r="IE83" s="184"/>
      <c r="IF83" s="184"/>
      <c r="IG83" s="184"/>
      <c r="IH83" s="184"/>
      <c r="II83" s="184"/>
      <c r="IJ83" s="184"/>
      <c r="IK83" s="184"/>
      <c r="IL83" s="184"/>
      <c r="IM83" s="184"/>
      <c r="IN83" s="184"/>
      <c r="IO83" s="184"/>
      <c r="IP83" s="184"/>
      <c r="IQ83" s="184"/>
      <c r="IR83" s="184"/>
      <c r="IS83" s="184"/>
      <c r="IT83" s="184"/>
      <c r="IU83" s="184"/>
      <c r="IV83" s="184"/>
      <c r="IW83" s="184"/>
      <c r="IX83" s="184"/>
      <c r="IY83" s="184"/>
    </row>
    <row r="84" spans="1:259" s="165" customFormat="1" hidden="1" x14ac:dyDescent="0.2">
      <c r="A84" s="138"/>
      <c r="AC84" s="184"/>
      <c r="AD84" s="184"/>
      <c r="AE84" s="184"/>
      <c r="AF84" s="184"/>
      <c r="AG84" s="184"/>
      <c r="AH84" s="184"/>
      <c r="AI84" s="184"/>
      <c r="AJ84" s="184"/>
      <c r="AK84" s="184"/>
      <c r="AL84" s="184"/>
      <c r="AM84" s="184"/>
      <c r="AN84" s="184"/>
      <c r="AO84" s="184"/>
      <c r="AP84" s="184"/>
      <c r="AQ84" s="184"/>
      <c r="AR84" s="184"/>
      <c r="AS84" s="184"/>
      <c r="AT84" s="184"/>
      <c r="AU84" s="184"/>
      <c r="AV84" s="184"/>
      <c r="AW84" s="184"/>
      <c r="AX84" s="184"/>
      <c r="AY84" s="184"/>
      <c r="AZ84" s="184"/>
      <c r="BA84" s="184"/>
      <c r="BB84" s="184"/>
      <c r="BC84" s="184"/>
      <c r="BD84" s="184"/>
      <c r="BE84" s="184"/>
      <c r="BF84" s="184"/>
      <c r="BG84" s="184"/>
      <c r="BH84" s="184"/>
      <c r="BI84" s="184"/>
      <c r="BJ84" s="184"/>
      <c r="BK84" s="184"/>
      <c r="BL84" s="184"/>
      <c r="BM84" s="184"/>
      <c r="BN84" s="184"/>
      <c r="BO84" s="184"/>
      <c r="BP84" s="184"/>
      <c r="BQ84" s="184"/>
      <c r="BR84" s="184"/>
      <c r="BS84" s="184"/>
      <c r="BT84" s="184"/>
      <c r="BU84" s="184"/>
      <c r="BV84" s="184"/>
      <c r="BW84" s="184"/>
      <c r="BX84" s="184"/>
      <c r="BY84" s="184"/>
      <c r="BZ84" s="184"/>
      <c r="CA84" s="184"/>
      <c r="CB84" s="184"/>
      <c r="CC84" s="184"/>
      <c r="CD84" s="184"/>
      <c r="CE84" s="184"/>
      <c r="CF84" s="184"/>
      <c r="CG84" s="184"/>
      <c r="CH84" s="184"/>
      <c r="CI84" s="184"/>
      <c r="CJ84" s="184"/>
      <c r="CK84" s="184"/>
      <c r="CL84" s="184"/>
      <c r="CM84" s="184"/>
      <c r="CN84" s="184"/>
      <c r="CO84" s="184"/>
      <c r="CP84" s="184"/>
      <c r="CQ84" s="184"/>
      <c r="CR84" s="184"/>
      <c r="CS84" s="184"/>
      <c r="CT84" s="184"/>
      <c r="CU84" s="184"/>
      <c r="CV84" s="184"/>
      <c r="CW84" s="184"/>
      <c r="CX84" s="184"/>
      <c r="CY84" s="184"/>
      <c r="CZ84" s="184"/>
      <c r="DA84" s="184"/>
      <c r="DB84" s="184"/>
      <c r="DC84" s="184"/>
      <c r="DD84" s="184"/>
      <c r="DE84" s="184"/>
      <c r="DF84" s="184"/>
      <c r="DG84" s="184"/>
      <c r="DH84" s="184"/>
      <c r="DI84" s="184"/>
      <c r="DJ84" s="184"/>
      <c r="DK84" s="184"/>
      <c r="DL84" s="184"/>
      <c r="DM84" s="184"/>
      <c r="DN84" s="184"/>
      <c r="DO84" s="184"/>
      <c r="DP84" s="184"/>
      <c r="DQ84" s="184"/>
      <c r="DR84" s="184"/>
      <c r="DS84" s="184"/>
      <c r="DT84" s="184"/>
      <c r="DU84" s="184"/>
      <c r="DV84" s="184"/>
      <c r="DW84" s="184"/>
      <c r="DX84" s="184"/>
      <c r="DY84" s="184"/>
      <c r="DZ84" s="184"/>
      <c r="EA84" s="184"/>
      <c r="EB84" s="184"/>
      <c r="EC84" s="184"/>
      <c r="ED84" s="184"/>
      <c r="EE84" s="184"/>
      <c r="EF84" s="184"/>
      <c r="EG84" s="184"/>
      <c r="EH84" s="184"/>
      <c r="EI84" s="184"/>
      <c r="EJ84" s="184"/>
      <c r="EK84" s="184"/>
      <c r="EL84" s="184"/>
      <c r="EM84" s="184"/>
      <c r="EN84" s="184"/>
      <c r="EO84" s="184"/>
      <c r="EP84" s="184"/>
      <c r="EQ84" s="184"/>
      <c r="ER84" s="184"/>
      <c r="ES84" s="184"/>
      <c r="ET84" s="184"/>
      <c r="EU84" s="184"/>
      <c r="EV84" s="184"/>
      <c r="EW84" s="184"/>
      <c r="EX84" s="184"/>
      <c r="EY84" s="184"/>
      <c r="EZ84" s="184"/>
      <c r="FA84" s="184"/>
      <c r="FB84" s="184"/>
      <c r="FC84" s="184"/>
      <c r="FD84" s="184"/>
      <c r="FE84" s="184"/>
      <c r="FF84" s="184"/>
      <c r="FG84" s="184"/>
      <c r="FH84" s="184"/>
      <c r="FI84" s="184"/>
      <c r="FJ84" s="184"/>
      <c r="FK84" s="184"/>
      <c r="FL84" s="184"/>
      <c r="FM84" s="184"/>
      <c r="FN84" s="184"/>
      <c r="FO84" s="184"/>
      <c r="FP84" s="184"/>
      <c r="FQ84" s="184"/>
      <c r="FR84" s="184"/>
      <c r="FS84" s="184"/>
      <c r="FT84" s="184"/>
      <c r="FU84" s="184"/>
      <c r="FV84" s="184"/>
      <c r="FW84" s="184"/>
      <c r="FX84" s="184"/>
      <c r="FY84" s="184"/>
      <c r="FZ84" s="184"/>
      <c r="GA84" s="184"/>
      <c r="GB84" s="184"/>
      <c r="GC84" s="184"/>
      <c r="GD84" s="184"/>
      <c r="GE84" s="184"/>
      <c r="GF84" s="184"/>
      <c r="GG84" s="184"/>
      <c r="GH84" s="184"/>
      <c r="GI84" s="184"/>
      <c r="GJ84" s="184"/>
      <c r="GK84" s="184"/>
      <c r="GL84" s="184"/>
      <c r="GM84" s="184"/>
      <c r="GN84" s="184"/>
      <c r="GO84" s="184"/>
      <c r="GP84" s="184"/>
      <c r="GQ84" s="184"/>
      <c r="GR84" s="184"/>
      <c r="GS84" s="184"/>
      <c r="GT84" s="184"/>
      <c r="GU84" s="184"/>
      <c r="GV84" s="184"/>
      <c r="GW84" s="184"/>
      <c r="GX84" s="184"/>
      <c r="GY84" s="184"/>
      <c r="GZ84" s="184"/>
      <c r="HA84" s="184"/>
      <c r="HB84" s="184"/>
      <c r="HC84" s="184"/>
      <c r="HD84" s="184"/>
      <c r="HE84" s="184"/>
      <c r="HF84" s="184"/>
      <c r="HG84" s="184"/>
      <c r="HH84" s="184"/>
      <c r="HI84" s="184"/>
      <c r="HJ84" s="184"/>
      <c r="HK84" s="184"/>
      <c r="HL84" s="184"/>
      <c r="HM84" s="184"/>
      <c r="HN84" s="184"/>
      <c r="HO84" s="184"/>
      <c r="HP84" s="184"/>
      <c r="HQ84" s="184"/>
      <c r="HR84" s="184"/>
      <c r="HS84" s="184"/>
      <c r="HT84" s="184"/>
      <c r="HU84" s="184"/>
      <c r="HV84" s="184"/>
      <c r="HW84" s="184"/>
      <c r="HX84" s="184"/>
      <c r="HY84" s="184"/>
      <c r="HZ84" s="184"/>
      <c r="IA84" s="184"/>
      <c r="IB84" s="184"/>
      <c r="IC84" s="184"/>
      <c r="ID84" s="184"/>
      <c r="IE84" s="184"/>
      <c r="IF84" s="184"/>
      <c r="IG84" s="184"/>
      <c r="IH84" s="184"/>
      <c r="II84" s="184"/>
      <c r="IJ84" s="184"/>
      <c r="IK84" s="184"/>
      <c r="IL84" s="184"/>
      <c r="IM84" s="184"/>
      <c r="IN84" s="184"/>
      <c r="IO84" s="184"/>
      <c r="IP84" s="184"/>
      <c r="IQ84" s="184"/>
      <c r="IR84" s="184"/>
      <c r="IS84" s="184"/>
      <c r="IT84" s="184"/>
      <c r="IU84" s="184"/>
      <c r="IV84" s="184"/>
      <c r="IW84" s="184"/>
      <c r="IX84" s="184"/>
      <c r="IY84" s="184"/>
    </row>
    <row r="85" spans="1:259" s="165" customFormat="1" hidden="1" x14ac:dyDescent="0.2">
      <c r="A85" s="138"/>
      <c r="AC85" s="184"/>
      <c r="AD85" s="184"/>
      <c r="AE85" s="184"/>
      <c r="AF85" s="184"/>
      <c r="AG85" s="184"/>
      <c r="AH85" s="184"/>
      <c r="AI85" s="184"/>
      <c r="AJ85" s="184"/>
      <c r="AK85" s="184"/>
      <c r="AL85" s="184"/>
      <c r="AM85" s="184"/>
      <c r="AN85" s="184"/>
      <c r="AO85" s="184"/>
      <c r="AP85" s="184"/>
      <c r="AQ85" s="184"/>
      <c r="AR85" s="184"/>
      <c r="AS85" s="184"/>
      <c r="AT85" s="184"/>
      <c r="AU85" s="184"/>
      <c r="AV85" s="184"/>
      <c r="AW85" s="184"/>
      <c r="AX85" s="184"/>
      <c r="AY85" s="184"/>
      <c r="AZ85" s="184"/>
      <c r="BA85" s="184"/>
      <c r="BB85" s="184"/>
      <c r="BC85" s="184"/>
      <c r="BD85" s="184"/>
      <c r="BE85" s="184"/>
      <c r="BF85" s="184"/>
      <c r="BG85" s="184"/>
      <c r="BH85" s="184"/>
      <c r="BI85" s="184"/>
      <c r="BJ85" s="184"/>
      <c r="BK85" s="184"/>
      <c r="BL85" s="184"/>
      <c r="BM85" s="184"/>
      <c r="BN85" s="184"/>
      <c r="BO85" s="184"/>
      <c r="BP85" s="184"/>
      <c r="BQ85" s="184"/>
      <c r="BR85" s="184"/>
      <c r="BS85" s="184"/>
      <c r="BT85" s="184"/>
      <c r="BU85" s="184"/>
      <c r="BV85" s="184"/>
      <c r="BW85" s="184"/>
      <c r="BX85" s="184"/>
      <c r="BY85" s="184"/>
      <c r="BZ85" s="184"/>
      <c r="CA85" s="184"/>
      <c r="CB85" s="184"/>
      <c r="CC85" s="184"/>
      <c r="CD85" s="184"/>
      <c r="CE85" s="184"/>
      <c r="CF85" s="184"/>
      <c r="CG85" s="184"/>
      <c r="CH85" s="184"/>
      <c r="CI85" s="184"/>
      <c r="CJ85" s="184"/>
      <c r="CK85" s="184"/>
      <c r="CL85" s="184"/>
      <c r="CM85" s="184"/>
      <c r="CN85" s="184"/>
      <c r="CO85" s="184"/>
      <c r="CP85" s="184"/>
      <c r="CQ85" s="184"/>
      <c r="CR85" s="184"/>
      <c r="CS85" s="184"/>
      <c r="CT85" s="184"/>
      <c r="CU85" s="184"/>
      <c r="CV85" s="184"/>
      <c r="CW85" s="184"/>
      <c r="CX85" s="184"/>
      <c r="CY85" s="184"/>
      <c r="CZ85" s="184"/>
      <c r="DA85" s="184"/>
      <c r="DB85" s="184"/>
      <c r="DC85" s="184"/>
      <c r="DD85" s="184"/>
      <c r="DE85" s="184"/>
      <c r="DF85" s="184"/>
      <c r="DG85" s="184"/>
      <c r="DH85" s="184"/>
      <c r="DI85" s="184"/>
      <c r="DJ85" s="184"/>
      <c r="DK85" s="184"/>
      <c r="DL85" s="184"/>
      <c r="DM85" s="184"/>
      <c r="DN85" s="184"/>
      <c r="DO85" s="184"/>
      <c r="DP85" s="184"/>
      <c r="DQ85" s="184"/>
      <c r="DR85" s="184"/>
      <c r="DS85" s="184"/>
      <c r="DT85" s="184"/>
      <c r="DU85" s="184"/>
      <c r="DV85" s="184"/>
      <c r="DW85" s="184"/>
      <c r="DX85" s="184"/>
      <c r="DY85" s="184"/>
      <c r="DZ85" s="184"/>
      <c r="EA85" s="184"/>
      <c r="EB85" s="184"/>
      <c r="EC85" s="184"/>
      <c r="ED85" s="184"/>
      <c r="EE85" s="184"/>
      <c r="EF85" s="184"/>
      <c r="EG85" s="184"/>
      <c r="EH85" s="184"/>
      <c r="EI85" s="184"/>
      <c r="EJ85" s="184"/>
      <c r="EK85" s="184"/>
      <c r="EL85" s="184"/>
      <c r="EM85" s="184"/>
      <c r="EN85" s="184"/>
      <c r="EO85" s="184"/>
      <c r="EP85" s="184"/>
      <c r="EQ85" s="184"/>
      <c r="ER85" s="184"/>
      <c r="ES85" s="184"/>
      <c r="ET85" s="184"/>
      <c r="EU85" s="184"/>
      <c r="EV85" s="184"/>
      <c r="EW85" s="184"/>
      <c r="EX85" s="184"/>
      <c r="EY85" s="184"/>
      <c r="EZ85" s="184"/>
      <c r="FA85" s="184"/>
      <c r="FB85" s="184"/>
      <c r="FC85" s="184"/>
      <c r="FD85" s="184"/>
      <c r="FE85" s="184"/>
      <c r="FF85" s="184"/>
      <c r="FG85" s="184"/>
      <c r="FH85" s="184"/>
      <c r="FI85" s="184"/>
      <c r="FJ85" s="184"/>
      <c r="FK85" s="184"/>
      <c r="FL85" s="184"/>
      <c r="FM85" s="184"/>
      <c r="FN85" s="184"/>
      <c r="FO85" s="184"/>
      <c r="FP85" s="184"/>
      <c r="FQ85" s="184"/>
      <c r="FR85" s="184"/>
      <c r="FS85" s="184"/>
      <c r="FT85" s="184"/>
      <c r="FU85" s="184"/>
      <c r="FV85" s="184"/>
      <c r="FW85" s="184"/>
      <c r="FX85" s="184"/>
      <c r="FY85" s="184"/>
      <c r="FZ85" s="184"/>
      <c r="GA85" s="184"/>
      <c r="GB85" s="184"/>
      <c r="GC85" s="184"/>
      <c r="GD85" s="184"/>
      <c r="GE85" s="184"/>
      <c r="GF85" s="184"/>
      <c r="GG85" s="184"/>
      <c r="GH85" s="184"/>
      <c r="GI85" s="184"/>
      <c r="GJ85" s="184"/>
      <c r="GK85" s="184"/>
      <c r="GL85" s="184"/>
      <c r="GM85" s="184"/>
      <c r="GN85" s="184"/>
      <c r="GO85" s="184"/>
      <c r="GP85" s="184"/>
      <c r="GQ85" s="184"/>
      <c r="GR85" s="184"/>
      <c r="GS85" s="184"/>
      <c r="GT85" s="184"/>
      <c r="GU85" s="184"/>
      <c r="GV85" s="184"/>
      <c r="GW85" s="184"/>
      <c r="GX85" s="184"/>
      <c r="GY85" s="184"/>
      <c r="GZ85" s="184"/>
      <c r="HA85" s="184"/>
      <c r="HB85" s="184"/>
      <c r="HC85" s="184"/>
      <c r="HD85" s="184"/>
      <c r="HE85" s="184"/>
      <c r="HF85" s="184"/>
      <c r="HG85" s="184"/>
      <c r="HH85" s="184"/>
      <c r="HI85" s="184"/>
      <c r="HJ85" s="184"/>
      <c r="HK85" s="184"/>
      <c r="HL85" s="184"/>
      <c r="HM85" s="184"/>
      <c r="HN85" s="184"/>
      <c r="HO85" s="184"/>
      <c r="HP85" s="184"/>
      <c r="HQ85" s="184"/>
      <c r="HR85" s="184"/>
      <c r="HS85" s="184"/>
      <c r="HT85" s="184"/>
      <c r="HU85" s="184"/>
      <c r="HV85" s="184"/>
      <c r="HW85" s="184"/>
      <c r="HX85" s="184"/>
      <c r="HY85" s="184"/>
      <c r="HZ85" s="184"/>
      <c r="IA85" s="184"/>
      <c r="IB85" s="184"/>
      <c r="IC85" s="184"/>
      <c r="ID85" s="184"/>
      <c r="IE85" s="184"/>
      <c r="IF85" s="184"/>
      <c r="IG85" s="184"/>
      <c r="IH85" s="184"/>
      <c r="II85" s="184"/>
      <c r="IJ85" s="184"/>
      <c r="IK85" s="184"/>
      <c r="IL85" s="184"/>
      <c r="IM85" s="184"/>
      <c r="IN85" s="184"/>
      <c r="IO85" s="184"/>
      <c r="IP85" s="184"/>
      <c r="IQ85" s="184"/>
      <c r="IR85" s="184"/>
      <c r="IS85" s="184"/>
      <c r="IT85" s="184"/>
      <c r="IU85" s="184"/>
      <c r="IV85" s="184"/>
      <c r="IW85" s="184"/>
      <c r="IX85" s="184"/>
      <c r="IY85" s="184"/>
    </row>
    <row r="86" spans="1:259" s="165" customFormat="1" hidden="1" x14ac:dyDescent="0.2">
      <c r="A86" s="138"/>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184"/>
      <c r="FM86" s="184"/>
      <c r="FN86" s="184"/>
      <c r="FO86" s="184"/>
      <c r="FP86" s="184"/>
      <c r="FQ86" s="184"/>
      <c r="FR86" s="184"/>
      <c r="FS86" s="184"/>
      <c r="FT86" s="184"/>
      <c r="FU86" s="184"/>
      <c r="FV86" s="184"/>
      <c r="FW86" s="184"/>
      <c r="FX86" s="184"/>
      <c r="FY86" s="184"/>
      <c r="FZ86" s="184"/>
      <c r="GA86" s="184"/>
      <c r="GB86" s="184"/>
      <c r="GC86" s="184"/>
      <c r="GD86" s="184"/>
      <c r="GE86" s="184"/>
      <c r="GF86" s="184"/>
      <c r="GG86" s="184"/>
      <c r="GH86" s="184"/>
      <c r="GI86" s="184"/>
      <c r="GJ86" s="184"/>
      <c r="GK86" s="184"/>
      <c r="GL86" s="184"/>
      <c r="GM86" s="184"/>
      <c r="GN86" s="184"/>
      <c r="GO86" s="184"/>
      <c r="GP86" s="184"/>
      <c r="GQ86" s="184"/>
      <c r="GR86" s="184"/>
      <c r="GS86" s="184"/>
      <c r="GT86" s="184"/>
      <c r="GU86" s="184"/>
      <c r="GV86" s="184"/>
      <c r="GW86" s="184"/>
      <c r="GX86" s="184"/>
      <c r="GY86" s="184"/>
      <c r="GZ86" s="184"/>
      <c r="HA86" s="184"/>
      <c r="HB86" s="184"/>
      <c r="HC86" s="184"/>
      <c r="HD86" s="184"/>
      <c r="HE86" s="184"/>
      <c r="HF86" s="184"/>
      <c r="HG86" s="184"/>
      <c r="HH86" s="184"/>
      <c r="HI86" s="184"/>
      <c r="HJ86" s="184"/>
      <c r="HK86" s="184"/>
      <c r="HL86" s="184"/>
      <c r="HM86" s="184"/>
      <c r="HN86" s="184"/>
      <c r="HO86" s="184"/>
      <c r="HP86" s="184"/>
      <c r="HQ86" s="184"/>
      <c r="HR86" s="184"/>
      <c r="HS86" s="184"/>
      <c r="HT86" s="184"/>
      <c r="HU86" s="184"/>
      <c r="HV86" s="184"/>
      <c r="HW86" s="184"/>
      <c r="HX86" s="184"/>
      <c r="HY86" s="184"/>
      <c r="HZ86" s="184"/>
      <c r="IA86" s="184"/>
      <c r="IB86" s="184"/>
      <c r="IC86" s="184"/>
      <c r="ID86" s="184"/>
      <c r="IE86" s="184"/>
      <c r="IF86" s="184"/>
      <c r="IG86" s="184"/>
      <c r="IH86" s="184"/>
      <c r="II86" s="184"/>
      <c r="IJ86" s="184"/>
      <c r="IK86" s="184"/>
      <c r="IL86" s="184"/>
      <c r="IM86" s="184"/>
      <c r="IN86" s="184"/>
      <c r="IO86" s="184"/>
      <c r="IP86" s="184"/>
      <c r="IQ86" s="184"/>
      <c r="IR86" s="184"/>
      <c r="IS86" s="184"/>
      <c r="IT86" s="184"/>
      <c r="IU86" s="184"/>
      <c r="IV86" s="184"/>
      <c r="IW86" s="184"/>
      <c r="IX86" s="184"/>
      <c r="IY86" s="184"/>
    </row>
    <row r="87" spans="1:259" s="165" customFormat="1" hidden="1" x14ac:dyDescent="0.2">
      <c r="A87" s="138"/>
      <c r="AC87" s="184"/>
      <c r="AD87" s="184"/>
      <c r="AE87" s="184"/>
      <c r="AF87" s="184"/>
      <c r="AG87" s="184"/>
      <c r="AH87" s="184"/>
      <c r="AI87" s="184"/>
      <c r="AJ87" s="184"/>
      <c r="AK87" s="184"/>
      <c r="AL87" s="184"/>
      <c r="AM87" s="184"/>
      <c r="AN87" s="184"/>
      <c r="AO87" s="184"/>
      <c r="AP87" s="184"/>
      <c r="AQ87" s="184"/>
      <c r="AR87" s="184"/>
      <c r="AS87" s="184"/>
      <c r="AT87" s="184"/>
      <c r="AU87" s="184"/>
      <c r="AV87" s="184"/>
      <c r="AW87" s="184"/>
      <c r="AX87" s="184"/>
      <c r="AY87" s="184"/>
      <c r="AZ87" s="184"/>
      <c r="BA87" s="184"/>
      <c r="BB87" s="184"/>
      <c r="BC87" s="184"/>
      <c r="BD87" s="184"/>
      <c r="BE87" s="184"/>
      <c r="BF87" s="184"/>
      <c r="BG87" s="184"/>
      <c r="BH87" s="184"/>
      <c r="BI87" s="184"/>
      <c r="BJ87" s="184"/>
      <c r="BK87" s="184"/>
      <c r="BL87" s="184"/>
      <c r="BM87" s="184"/>
      <c r="BN87" s="184"/>
      <c r="BO87" s="184"/>
      <c r="BP87" s="184"/>
      <c r="BQ87" s="184"/>
      <c r="BR87" s="184"/>
      <c r="BS87" s="184"/>
      <c r="BT87" s="184"/>
      <c r="BU87" s="184"/>
      <c r="BV87" s="184"/>
      <c r="BW87" s="184"/>
      <c r="BX87" s="184"/>
      <c r="BY87" s="184"/>
      <c r="BZ87" s="184"/>
      <c r="CA87" s="184"/>
      <c r="CB87" s="184"/>
      <c r="CC87" s="184"/>
      <c r="CD87" s="184"/>
      <c r="CE87" s="184"/>
      <c r="CF87" s="184"/>
      <c r="CG87" s="184"/>
      <c r="CH87" s="184"/>
      <c r="CI87" s="184"/>
      <c r="CJ87" s="184"/>
      <c r="CK87" s="184"/>
      <c r="CL87" s="184"/>
      <c r="CM87" s="184"/>
      <c r="CN87" s="184"/>
      <c r="CO87" s="184"/>
      <c r="CP87" s="184"/>
      <c r="CQ87" s="184"/>
      <c r="CR87" s="184"/>
      <c r="CS87" s="184"/>
      <c r="CT87" s="184"/>
      <c r="CU87" s="184"/>
      <c r="CV87" s="184"/>
      <c r="CW87" s="184"/>
      <c r="CX87" s="184"/>
      <c r="CY87" s="184"/>
      <c r="CZ87" s="184"/>
      <c r="DA87" s="184"/>
      <c r="DB87" s="184"/>
      <c r="DC87" s="184"/>
      <c r="DD87" s="184"/>
      <c r="DE87" s="184"/>
      <c r="DF87" s="184"/>
      <c r="DG87" s="184"/>
      <c r="DH87" s="184"/>
      <c r="DI87" s="184"/>
      <c r="DJ87" s="184"/>
      <c r="DK87" s="184"/>
      <c r="DL87" s="184"/>
      <c r="DM87" s="184"/>
      <c r="DN87" s="184"/>
      <c r="DO87" s="184"/>
      <c r="DP87" s="184"/>
      <c r="DQ87" s="184"/>
      <c r="DR87" s="184"/>
      <c r="DS87" s="184"/>
      <c r="DT87" s="184"/>
      <c r="DU87" s="184"/>
      <c r="DV87" s="184"/>
      <c r="DW87" s="184"/>
      <c r="DX87" s="184"/>
      <c r="DY87" s="184"/>
      <c r="DZ87" s="184"/>
      <c r="EA87" s="184"/>
      <c r="EB87" s="184"/>
      <c r="EC87" s="184"/>
      <c r="ED87" s="184"/>
      <c r="EE87" s="184"/>
      <c r="EF87" s="184"/>
      <c r="EG87" s="184"/>
      <c r="EH87" s="184"/>
      <c r="EI87" s="184"/>
      <c r="EJ87" s="184"/>
      <c r="EK87" s="184"/>
      <c r="EL87" s="184"/>
      <c r="EM87" s="184"/>
      <c r="EN87" s="184"/>
      <c r="EO87" s="184"/>
      <c r="EP87" s="184"/>
      <c r="EQ87" s="184"/>
      <c r="ER87" s="184"/>
      <c r="ES87" s="184"/>
      <c r="ET87" s="184"/>
      <c r="EU87" s="184"/>
      <c r="EV87" s="184"/>
      <c r="EW87" s="184"/>
      <c r="EX87" s="184"/>
      <c r="EY87" s="184"/>
      <c r="EZ87" s="184"/>
      <c r="FA87" s="184"/>
      <c r="FB87" s="184"/>
      <c r="FC87" s="184"/>
      <c r="FD87" s="184"/>
      <c r="FE87" s="184"/>
      <c r="FF87" s="184"/>
      <c r="FG87" s="184"/>
      <c r="FH87" s="184"/>
      <c r="FI87" s="184"/>
      <c r="FJ87" s="184"/>
      <c r="FK87" s="184"/>
      <c r="FL87" s="184"/>
      <c r="FM87" s="184"/>
      <c r="FN87" s="184"/>
      <c r="FO87" s="184"/>
      <c r="FP87" s="184"/>
      <c r="FQ87" s="184"/>
      <c r="FR87" s="184"/>
      <c r="FS87" s="184"/>
      <c r="FT87" s="184"/>
      <c r="FU87" s="184"/>
      <c r="FV87" s="184"/>
      <c r="FW87" s="184"/>
      <c r="FX87" s="184"/>
      <c r="FY87" s="184"/>
      <c r="FZ87" s="184"/>
      <c r="GA87" s="184"/>
      <c r="GB87" s="184"/>
      <c r="GC87" s="184"/>
      <c r="GD87" s="184"/>
      <c r="GE87" s="184"/>
      <c r="GF87" s="184"/>
      <c r="GG87" s="184"/>
      <c r="GH87" s="184"/>
      <c r="GI87" s="184"/>
      <c r="GJ87" s="184"/>
      <c r="GK87" s="184"/>
      <c r="GL87" s="184"/>
      <c r="GM87" s="184"/>
      <c r="GN87" s="184"/>
      <c r="GO87" s="184"/>
      <c r="GP87" s="184"/>
      <c r="GQ87" s="184"/>
      <c r="GR87" s="184"/>
      <c r="GS87" s="184"/>
      <c r="GT87" s="184"/>
      <c r="GU87" s="184"/>
      <c r="GV87" s="184"/>
      <c r="GW87" s="184"/>
      <c r="GX87" s="184"/>
      <c r="GY87" s="184"/>
      <c r="GZ87" s="184"/>
      <c r="HA87" s="184"/>
      <c r="HB87" s="184"/>
      <c r="HC87" s="184"/>
      <c r="HD87" s="184"/>
      <c r="HE87" s="184"/>
      <c r="HF87" s="184"/>
      <c r="HG87" s="184"/>
      <c r="HH87" s="184"/>
      <c r="HI87" s="184"/>
      <c r="HJ87" s="184"/>
      <c r="HK87" s="184"/>
      <c r="HL87" s="184"/>
      <c r="HM87" s="184"/>
      <c r="HN87" s="184"/>
      <c r="HO87" s="184"/>
      <c r="HP87" s="184"/>
      <c r="HQ87" s="184"/>
      <c r="HR87" s="184"/>
      <c r="HS87" s="184"/>
      <c r="HT87" s="184"/>
      <c r="HU87" s="184"/>
      <c r="HV87" s="184"/>
      <c r="HW87" s="184"/>
      <c r="HX87" s="184"/>
      <c r="HY87" s="184"/>
      <c r="HZ87" s="184"/>
      <c r="IA87" s="184"/>
      <c r="IB87" s="184"/>
      <c r="IC87" s="184"/>
      <c r="ID87" s="184"/>
      <c r="IE87" s="184"/>
      <c r="IF87" s="184"/>
      <c r="IG87" s="184"/>
      <c r="IH87" s="184"/>
      <c r="II87" s="184"/>
      <c r="IJ87" s="184"/>
      <c r="IK87" s="184"/>
      <c r="IL87" s="184"/>
      <c r="IM87" s="184"/>
      <c r="IN87" s="184"/>
      <c r="IO87" s="184"/>
      <c r="IP87" s="184"/>
      <c r="IQ87" s="184"/>
      <c r="IR87" s="184"/>
      <c r="IS87" s="184"/>
      <c r="IT87" s="184"/>
      <c r="IU87" s="184"/>
      <c r="IV87" s="184"/>
      <c r="IW87" s="184"/>
      <c r="IX87" s="184"/>
      <c r="IY87" s="184"/>
    </row>
    <row r="88" spans="1:259" s="165" customFormat="1" hidden="1" x14ac:dyDescent="0.2">
      <c r="A88" s="138"/>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c r="BK88" s="184"/>
      <c r="BL88" s="184"/>
      <c r="BM88" s="184"/>
      <c r="BN88" s="184"/>
      <c r="BO88" s="184"/>
      <c r="BP88" s="184"/>
      <c r="BQ88" s="184"/>
      <c r="BR88" s="184"/>
      <c r="BS88" s="184"/>
      <c r="BT88" s="184"/>
      <c r="BU88" s="184"/>
      <c r="BV88" s="184"/>
      <c r="BW88" s="184"/>
      <c r="BX88" s="184"/>
      <c r="BY88" s="184"/>
      <c r="BZ88" s="184"/>
      <c r="CA88" s="184"/>
      <c r="CB88" s="184"/>
      <c r="CC88" s="184"/>
      <c r="CD88" s="184"/>
      <c r="CE88" s="184"/>
      <c r="CF88" s="184"/>
      <c r="CG88" s="184"/>
      <c r="CH88" s="184"/>
      <c r="CI88" s="184"/>
      <c r="CJ88" s="184"/>
      <c r="CK88" s="184"/>
      <c r="CL88" s="184"/>
      <c r="CM88" s="184"/>
      <c r="CN88" s="184"/>
      <c r="CO88" s="184"/>
      <c r="CP88" s="184"/>
      <c r="CQ88" s="184"/>
      <c r="CR88" s="184"/>
      <c r="CS88" s="184"/>
      <c r="CT88" s="184"/>
      <c r="CU88" s="184"/>
      <c r="CV88" s="184"/>
      <c r="CW88" s="184"/>
      <c r="CX88" s="184"/>
      <c r="CY88" s="184"/>
      <c r="CZ88" s="184"/>
      <c r="DA88" s="184"/>
      <c r="DB88" s="184"/>
      <c r="DC88" s="184"/>
      <c r="DD88" s="184"/>
      <c r="DE88" s="184"/>
      <c r="DF88" s="184"/>
      <c r="DG88" s="184"/>
      <c r="DH88" s="184"/>
      <c r="DI88" s="184"/>
      <c r="DJ88" s="184"/>
      <c r="DK88" s="184"/>
      <c r="DL88" s="184"/>
      <c r="DM88" s="184"/>
      <c r="DN88" s="184"/>
      <c r="DO88" s="184"/>
      <c r="DP88" s="184"/>
      <c r="DQ88" s="184"/>
      <c r="DR88" s="184"/>
      <c r="DS88" s="184"/>
      <c r="DT88" s="184"/>
      <c r="DU88" s="184"/>
      <c r="DV88" s="184"/>
      <c r="DW88" s="184"/>
      <c r="DX88" s="184"/>
      <c r="DY88" s="184"/>
      <c r="DZ88" s="184"/>
      <c r="EA88" s="184"/>
      <c r="EB88" s="184"/>
      <c r="EC88" s="184"/>
      <c r="ED88" s="184"/>
      <c r="EE88" s="184"/>
      <c r="EF88" s="184"/>
      <c r="EG88" s="184"/>
      <c r="EH88" s="184"/>
      <c r="EI88" s="184"/>
      <c r="EJ88" s="184"/>
      <c r="EK88" s="184"/>
      <c r="EL88" s="184"/>
      <c r="EM88" s="184"/>
      <c r="EN88" s="184"/>
      <c r="EO88" s="184"/>
      <c r="EP88" s="184"/>
      <c r="EQ88" s="184"/>
      <c r="ER88" s="184"/>
      <c r="ES88" s="184"/>
      <c r="ET88" s="184"/>
      <c r="EU88" s="184"/>
      <c r="EV88" s="184"/>
      <c r="EW88" s="184"/>
      <c r="EX88" s="184"/>
      <c r="EY88" s="184"/>
      <c r="EZ88" s="184"/>
      <c r="FA88" s="184"/>
      <c r="FB88" s="184"/>
      <c r="FC88" s="184"/>
      <c r="FD88" s="184"/>
      <c r="FE88" s="184"/>
      <c r="FF88" s="184"/>
      <c r="FG88" s="184"/>
      <c r="FH88" s="184"/>
      <c r="FI88" s="184"/>
      <c r="FJ88" s="184"/>
      <c r="FK88" s="184"/>
      <c r="FL88" s="184"/>
      <c r="FM88" s="184"/>
      <c r="FN88" s="184"/>
      <c r="FO88" s="184"/>
      <c r="FP88" s="184"/>
      <c r="FQ88" s="184"/>
      <c r="FR88" s="184"/>
      <c r="FS88" s="184"/>
      <c r="FT88" s="184"/>
      <c r="FU88" s="184"/>
      <c r="FV88" s="184"/>
      <c r="FW88" s="184"/>
      <c r="FX88" s="184"/>
      <c r="FY88" s="184"/>
      <c r="FZ88" s="184"/>
      <c r="GA88" s="184"/>
      <c r="GB88" s="184"/>
      <c r="GC88" s="184"/>
      <c r="GD88" s="184"/>
      <c r="GE88" s="184"/>
      <c r="GF88" s="184"/>
      <c r="GG88" s="184"/>
      <c r="GH88" s="184"/>
      <c r="GI88" s="184"/>
      <c r="GJ88" s="184"/>
      <c r="GK88" s="184"/>
      <c r="GL88" s="184"/>
      <c r="GM88" s="184"/>
      <c r="GN88" s="184"/>
      <c r="GO88" s="184"/>
      <c r="GP88" s="184"/>
      <c r="GQ88" s="184"/>
      <c r="GR88" s="184"/>
      <c r="GS88" s="184"/>
      <c r="GT88" s="184"/>
      <c r="GU88" s="184"/>
      <c r="GV88" s="184"/>
      <c r="GW88" s="184"/>
      <c r="GX88" s="184"/>
      <c r="GY88" s="184"/>
      <c r="GZ88" s="184"/>
      <c r="HA88" s="184"/>
      <c r="HB88" s="184"/>
      <c r="HC88" s="184"/>
      <c r="HD88" s="184"/>
      <c r="HE88" s="184"/>
      <c r="HF88" s="184"/>
      <c r="HG88" s="184"/>
      <c r="HH88" s="184"/>
      <c r="HI88" s="184"/>
      <c r="HJ88" s="184"/>
      <c r="HK88" s="184"/>
      <c r="HL88" s="184"/>
      <c r="HM88" s="184"/>
      <c r="HN88" s="184"/>
      <c r="HO88" s="184"/>
      <c r="HP88" s="184"/>
      <c r="HQ88" s="184"/>
      <c r="HR88" s="184"/>
      <c r="HS88" s="184"/>
      <c r="HT88" s="184"/>
      <c r="HU88" s="184"/>
      <c r="HV88" s="184"/>
      <c r="HW88" s="184"/>
      <c r="HX88" s="184"/>
      <c r="HY88" s="184"/>
      <c r="HZ88" s="184"/>
      <c r="IA88" s="184"/>
      <c r="IB88" s="184"/>
      <c r="IC88" s="184"/>
      <c r="ID88" s="184"/>
      <c r="IE88" s="184"/>
      <c r="IF88" s="184"/>
      <c r="IG88" s="184"/>
      <c r="IH88" s="184"/>
      <c r="II88" s="184"/>
      <c r="IJ88" s="184"/>
      <c r="IK88" s="184"/>
      <c r="IL88" s="184"/>
      <c r="IM88" s="184"/>
      <c r="IN88" s="184"/>
      <c r="IO88" s="184"/>
      <c r="IP88" s="184"/>
      <c r="IQ88" s="184"/>
      <c r="IR88" s="184"/>
      <c r="IS88" s="184"/>
      <c r="IT88" s="184"/>
      <c r="IU88" s="184"/>
      <c r="IV88" s="184"/>
      <c r="IW88" s="184"/>
      <c r="IX88" s="184"/>
      <c r="IY88" s="184"/>
    </row>
    <row r="89" spans="1:259" s="165" customFormat="1" hidden="1" x14ac:dyDescent="0.2">
      <c r="A89" s="138"/>
      <c r="AC89" s="184"/>
      <c r="AD89" s="184"/>
      <c r="AE89" s="184"/>
      <c r="AF89" s="184"/>
      <c r="AG89" s="184"/>
      <c r="AH89" s="184"/>
      <c r="AI89" s="184"/>
      <c r="AJ89" s="184"/>
      <c r="AK89" s="184"/>
      <c r="AL89" s="184"/>
      <c r="AM89" s="184"/>
      <c r="AN89" s="184"/>
      <c r="AO89" s="184"/>
      <c r="AP89" s="184"/>
      <c r="AQ89" s="184"/>
      <c r="AR89" s="184"/>
      <c r="AS89" s="184"/>
      <c r="AT89" s="184"/>
      <c r="AU89" s="184"/>
      <c r="AV89" s="184"/>
      <c r="AW89" s="184"/>
      <c r="AX89" s="184"/>
      <c r="AY89" s="184"/>
      <c r="AZ89" s="184"/>
      <c r="BA89" s="184"/>
      <c r="BB89" s="184"/>
      <c r="BC89" s="184"/>
      <c r="BD89" s="184"/>
      <c r="BE89" s="184"/>
      <c r="BF89" s="184"/>
      <c r="BG89" s="184"/>
      <c r="BH89" s="184"/>
      <c r="BI89" s="184"/>
      <c r="BJ89" s="184"/>
      <c r="BK89" s="184"/>
      <c r="BL89" s="184"/>
      <c r="BM89" s="184"/>
      <c r="BN89" s="184"/>
      <c r="BO89" s="184"/>
      <c r="BP89" s="184"/>
      <c r="BQ89" s="184"/>
      <c r="BR89" s="184"/>
      <c r="BS89" s="184"/>
      <c r="BT89" s="184"/>
      <c r="BU89" s="184"/>
      <c r="BV89" s="184"/>
      <c r="BW89" s="184"/>
      <c r="BX89" s="184"/>
      <c r="BY89" s="184"/>
      <c r="BZ89" s="184"/>
      <c r="CA89" s="184"/>
      <c r="CB89" s="184"/>
      <c r="CC89" s="184"/>
      <c r="CD89" s="184"/>
      <c r="CE89" s="184"/>
      <c r="CF89" s="184"/>
      <c r="CG89" s="184"/>
      <c r="CH89" s="184"/>
      <c r="CI89" s="184"/>
      <c r="CJ89" s="184"/>
      <c r="CK89" s="184"/>
      <c r="CL89" s="184"/>
      <c r="CM89" s="184"/>
      <c r="CN89" s="184"/>
      <c r="CO89" s="184"/>
      <c r="CP89" s="184"/>
      <c r="CQ89" s="184"/>
      <c r="CR89" s="184"/>
      <c r="CS89" s="184"/>
      <c r="CT89" s="184"/>
      <c r="CU89" s="184"/>
      <c r="CV89" s="184"/>
      <c r="CW89" s="184"/>
      <c r="CX89" s="184"/>
      <c r="CY89" s="184"/>
      <c r="CZ89" s="184"/>
      <c r="DA89" s="184"/>
      <c r="DB89" s="184"/>
      <c r="DC89" s="184"/>
      <c r="DD89" s="184"/>
      <c r="DE89" s="184"/>
      <c r="DF89" s="184"/>
      <c r="DG89" s="184"/>
      <c r="DH89" s="184"/>
      <c r="DI89" s="184"/>
      <c r="DJ89" s="184"/>
      <c r="DK89" s="184"/>
      <c r="DL89" s="184"/>
      <c r="DM89" s="184"/>
      <c r="DN89" s="184"/>
      <c r="DO89" s="184"/>
      <c r="DP89" s="184"/>
      <c r="DQ89" s="184"/>
      <c r="DR89" s="184"/>
      <c r="DS89" s="184"/>
      <c r="DT89" s="184"/>
      <c r="DU89" s="184"/>
      <c r="DV89" s="184"/>
      <c r="DW89" s="184"/>
      <c r="DX89" s="184"/>
      <c r="DY89" s="184"/>
      <c r="DZ89" s="184"/>
      <c r="EA89" s="184"/>
      <c r="EB89" s="184"/>
      <c r="EC89" s="184"/>
      <c r="ED89" s="184"/>
      <c r="EE89" s="184"/>
      <c r="EF89" s="184"/>
      <c r="EG89" s="184"/>
      <c r="EH89" s="184"/>
      <c r="EI89" s="184"/>
      <c r="EJ89" s="184"/>
      <c r="EK89" s="184"/>
      <c r="EL89" s="184"/>
      <c r="EM89" s="184"/>
      <c r="EN89" s="184"/>
      <c r="EO89" s="184"/>
      <c r="EP89" s="184"/>
      <c r="EQ89" s="184"/>
      <c r="ER89" s="184"/>
      <c r="ES89" s="184"/>
      <c r="ET89" s="184"/>
      <c r="EU89" s="184"/>
      <c r="EV89" s="184"/>
      <c r="EW89" s="184"/>
      <c r="EX89" s="184"/>
      <c r="EY89" s="184"/>
      <c r="EZ89" s="184"/>
      <c r="FA89" s="184"/>
      <c r="FB89" s="184"/>
      <c r="FC89" s="184"/>
      <c r="FD89" s="184"/>
      <c r="FE89" s="184"/>
      <c r="FF89" s="184"/>
      <c r="FG89" s="184"/>
      <c r="FH89" s="184"/>
      <c r="FI89" s="184"/>
      <c r="FJ89" s="184"/>
      <c r="FK89" s="184"/>
      <c r="FL89" s="184"/>
      <c r="FM89" s="184"/>
      <c r="FN89" s="184"/>
      <c r="FO89" s="184"/>
      <c r="FP89" s="184"/>
      <c r="FQ89" s="184"/>
      <c r="FR89" s="184"/>
      <c r="FS89" s="184"/>
      <c r="FT89" s="184"/>
      <c r="FU89" s="184"/>
      <c r="FV89" s="184"/>
      <c r="FW89" s="184"/>
      <c r="FX89" s="184"/>
      <c r="FY89" s="184"/>
      <c r="FZ89" s="184"/>
      <c r="GA89" s="184"/>
      <c r="GB89" s="184"/>
      <c r="GC89" s="184"/>
      <c r="GD89" s="184"/>
      <c r="GE89" s="184"/>
      <c r="GF89" s="184"/>
      <c r="GG89" s="184"/>
      <c r="GH89" s="184"/>
      <c r="GI89" s="184"/>
      <c r="GJ89" s="184"/>
      <c r="GK89" s="184"/>
      <c r="GL89" s="184"/>
      <c r="GM89" s="184"/>
      <c r="GN89" s="184"/>
      <c r="GO89" s="184"/>
      <c r="GP89" s="184"/>
      <c r="GQ89" s="184"/>
      <c r="GR89" s="184"/>
      <c r="GS89" s="184"/>
      <c r="GT89" s="184"/>
      <c r="GU89" s="184"/>
      <c r="GV89" s="184"/>
      <c r="GW89" s="184"/>
      <c r="GX89" s="184"/>
      <c r="GY89" s="184"/>
      <c r="GZ89" s="184"/>
      <c r="HA89" s="184"/>
      <c r="HB89" s="184"/>
      <c r="HC89" s="184"/>
      <c r="HD89" s="184"/>
      <c r="HE89" s="184"/>
      <c r="HF89" s="184"/>
      <c r="HG89" s="184"/>
      <c r="HH89" s="184"/>
      <c r="HI89" s="184"/>
      <c r="HJ89" s="184"/>
      <c r="HK89" s="184"/>
      <c r="HL89" s="184"/>
      <c r="HM89" s="184"/>
      <c r="HN89" s="184"/>
      <c r="HO89" s="184"/>
      <c r="HP89" s="184"/>
      <c r="HQ89" s="184"/>
      <c r="HR89" s="184"/>
      <c r="HS89" s="184"/>
      <c r="HT89" s="184"/>
      <c r="HU89" s="184"/>
      <c r="HV89" s="184"/>
      <c r="HW89" s="184"/>
      <c r="HX89" s="184"/>
      <c r="HY89" s="184"/>
      <c r="HZ89" s="184"/>
      <c r="IA89" s="184"/>
      <c r="IB89" s="184"/>
      <c r="IC89" s="184"/>
      <c r="ID89" s="184"/>
      <c r="IE89" s="184"/>
      <c r="IF89" s="184"/>
      <c r="IG89" s="184"/>
      <c r="IH89" s="184"/>
      <c r="II89" s="184"/>
      <c r="IJ89" s="184"/>
      <c r="IK89" s="184"/>
      <c r="IL89" s="184"/>
      <c r="IM89" s="184"/>
      <c r="IN89" s="184"/>
      <c r="IO89" s="184"/>
      <c r="IP89" s="184"/>
      <c r="IQ89" s="184"/>
      <c r="IR89" s="184"/>
      <c r="IS89" s="184"/>
      <c r="IT89" s="184"/>
      <c r="IU89" s="184"/>
      <c r="IV89" s="184"/>
      <c r="IW89" s="184"/>
      <c r="IX89" s="184"/>
      <c r="IY89" s="184"/>
    </row>
    <row r="90" spans="1:259" s="165" customFormat="1" hidden="1" x14ac:dyDescent="0.2">
      <c r="A90" s="138"/>
      <c r="AC90" s="184"/>
      <c r="AD90" s="184"/>
      <c r="AE90" s="184"/>
      <c r="AF90" s="184"/>
      <c r="AG90" s="184"/>
      <c r="AH90" s="184"/>
      <c r="AI90" s="184"/>
      <c r="AJ90" s="184"/>
      <c r="AK90" s="184"/>
      <c r="AL90" s="184"/>
      <c r="AM90" s="184"/>
      <c r="AN90" s="184"/>
      <c r="AO90" s="184"/>
      <c r="AP90" s="184"/>
      <c r="AQ90" s="184"/>
      <c r="AR90" s="184"/>
      <c r="AS90" s="184"/>
      <c r="AT90" s="184"/>
      <c r="AU90" s="184"/>
      <c r="AV90" s="184"/>
      <c r="AW90" s="184"/>
      <c r="AX90" s="184"/>
      <c r="AY90" s="184"/>
      <c r="AZ90" s="184"/>
      <c r="BA90" s="184"/>
      <c r="BB90" s="184"/>
      <c r="BC90" s="184"/>
      <c r="BD90" s="184"/>
      <c r="BE90" s="184"/>
      <c r="BF90" s="184"/>
      <c r="BG90" s="184"/>
      <c r="BH90" s="184"/>
      <c r="BI90" s="184"/>
      <c r="BJ90" s="184"/>
      <c r="BK90" s="184"/>
      <c r="BL90" s="184"/>
      <c r="BM90" s="184"/>
      <c r="BN90" s="184"/>
      <c r="BO90" s="184"/>
      <c r="BP90" s="184"/>
      <c r="BQ90" s="184"/>
      <c r="BR90" s="184"/>
      <c r="BS90" s="184"/>
      <c r="BT90" s="184"/>
      <c r="BU90" s="184"/>
      <c r="BV90" s="184"/>
      <c r="BW90" s="184"/>
      <c r="BX90" s="184"/>
      <c r="BY90" s="184"/>
      <c r="BZ90" s="184"/>
      <c r="CA90" s="184"/>
      <c r="CB90" s="184"/>
      <c r="CC90" s="184"/>
      <c r="CD90" s="184"/>
      <c r="CE90" s="184"/>
      <c r="CF90" s="184"/>
      <c r="CG90" s="184"/>
      <c r="CH90" s="184"/>
      <c r="CI90" s="184"/>
      <c r="CJ90" s="184"/>
      <c r="CK90" s="184"/>
      <c r="CL90" s="184"/>
      <c r="CM90" s="184"/>
      <c r="CN90" s="184"/>
      <c r="CO90" s="184"/>
      <c r="CP90" s="184"/>
      <c r="CQ90" s="184"/>
      <c r="CR90" s="184"/>
      <c r="CS90" s="184"/>
      <c r="CT90" s="184"/>
      <c r="CU90" s="184"/>
      <c r="CV90" s="184"/>
      <c r="CW90" s="184"/>
      <c r="CX90" s="184"/>
      <c r="CY90" s="184"/>
      <c r="CZ90" s="184"/>
      <c r="DA90" s="184"/>
      <c r="DB90" s="184"/>
      <c r="DC90" s="184"/>
      <c r="DD90" s="184"/>
      <c r="DE90" s="184"/>
      <c r="DF90" s="184"/>
      <c r="DG90" s="184"/>
      <c r="DH90" s="184"/>
      <c r="DI90" s="184"/>
      <c r="DJ90" s="184"/>
      <c r="DK90" s="184"/>
      <c r="DL90" s="184"/>
      <c r="DM90" s="184"/>
      <c r="DN90" s="184"/>
      <c r="DO90" s="184"/>
      <c r="DP90" s="184"/>
      <c r="DQ90" s="184"/>
      <c r="DR90" s="184"/>
      <c r="DS90" s="184"/>
      <c r="DT90" s="184"/>
      <c r="DU90" s="184"/>
      <c r="DV90" s="184"/>
      <c r="DW90" s="184"/>
      <c r="DX90" s="184"/>
      <c r="DY90" s="184"/>
      <c r="DZ90" s="184"/>
      <c r="EA90" s="184"/>
      <c r="EB90" s="184"/>
      <c r="EC90" s="184"/>
      <c r="ED90" s="184"/>
      <c r="EE90" s="184"/>
      <c r="EF90" s="184"/>
      <c r="EG90" s="184"/>
      <c r="EH90" s="184"/>
      <c r="EI90" s="184"/>
      <c r="EJ90" s="184"/>
      <c r="EK90" s="184"/>
      <c r="EL90" s="184"/>
      <c r="EM90" s="184"/>
      <c r="EN90" s="184"/>
      <c r="EO90" s="184"/>
      <c r="EP90" s="184"/>
      <c r="EQ90" s="184"/>
      <c r="ER90" s="184"/>
      <c r="ES90" s="184"/>
      <c r="ET90" s="184"/>
      <c r="EU90" s="184"/>
      <c r="EV90" s="184"/>
      <c r="EW90" s="184"/>
      <c r="EX90" s="184"/>
      <c r="EY90" s="184"/>
      <c r="EZ90" s="184"/>
      <c r="FA90" s="184"/>
      <c r="FB90" s="184"/>
      <c r="FC90" s="184"/>
      <c r="FD90" s="184"/>
      <c r="FE90" s="184"/>
      <c r="FF90" s="184"/>
      <c r="FG90" s="184"/>
      <c r="FH90" s="184"/>
      <c r="FI90" s="184"/>
      <c r="FJ90" s="184"/>
      <c r="FK90" s="184"/>
      <c r="FL90" s="184"/>
      <c r="FM90" s="184"/>
      <c r="FN90" s="184"/>
      <c r="FO90" s="184"/>
      <c r="FP90" s="184"/>
      <c r="FQ90" s="184"/>
      <c r="FR90" s="184"/>
      <c r="FS90" s="184"/>
      <c r="FT90" s="184"/>
      <c r="FU90" s="184"/>
      <c r="FV90" s="184"/>
      <c r="FW90" s="184"/>
      <c r="FX90" s="184"/>
      <c r="FY90" s="184"/>
      <c r="FZ90" s="184"/>
      <c r="GA90" s="184"/>
      <c r="GB90" s="184"/>
      <c r="GC90" s="184"/>
      <c r="GD90" s="184"/>
      <c r="GE90" s="184"/>
      <c r="GF90" s="184"/>
      <c r="GG90" s="184"/>
      <c r="GH90" s="184"/>
      <c r="GI90" s="184"/>
      <c r="GJ90" s="184"/>
      <c r="GK90" s="184"/>
      <c r="GL90" s="184"/>
      <c r="GM90" s="184"/>
      <c r="GN90" s="184"/>
      <c r="GO90" s="184"/>
      <c r="GP90" s="184"/>
      <c r="GQ90" s="184"/>
      <c r="GR90" s="184"/>
      <c r="GS90" s="184"/>
      <c r="GT90" s="184"/>
      <c r="GU90" s="184"/>
      <c r="GV90" s="184"/>
      <c r="GW90" s="184"/>
      <c r="GX90" s="184"/>
      <c r="GY90" s="184"/>
      <c r="GZ90" s="184"/>
      <c r="HA90" s="184"/>
      <c r="HB90" s="184"/>
      <c r="HC90" s="184"/>
      <c r="HD90" s="184"/>
      <c r="HE90" s="184"/>
      <c r="HF90" s="184"/>
      <c r="HG90" s="184"/>
      <c r="HH90" s="184"/>
      <c r="HI90" s="184"/>
      <c r="HJ90" s="184"/>
      <c r="HK90" s="184"/>
      <c r="HL90" s="184"/>
      <c r="HM90" s="184"/>
      <c r="HN90" s="184"/>
      <c r="HO90" s="184"/>
      <c r="HP90" s="184"/>
      <c r="HQ90" s="184"/>
      <c r="HR90" s="184"/>
      <c r="HS90" s="184"/>
      <c r="HT90" s="184"/>
      <c r="HU90" s="184"/>
      <c r="HV90" s="184"/>
      <c r="HW90" s="184"/>
      <c r="HX90" s="184"/>
      <c r="HY90" s="184"/>
      <c r="HZ90" s="184"/>
      <c r="IA90" s="184"/>
      <c r="IB90" s="184"/>
      <c r="IC90" s="184"/>
      <c r="ID90" s="184"/>
      <c r="IE90" s="184"/>
      <c r="IF90" s="184"/>
      <c r="IG90" s="184"/>
      <c r="IH90" s="184"/>
      <c r="II90" s="184"/>
      <c r="IJ90" s="184"/>
      <c r="IK90" s="184"/>
      <c r="IL90" s="184"/>
      <c r="IM90" s="184"/>
      <c r="IN90" s="184"/>
      <c r="IO90" s="184"/>
      <c r="IP90" s="184"/>
      <c r="IQ90" s="184"/>
      <c r="IR90" s="184"/>
      <c r="IS90" s="184"/>
      <c r="IT90" s="184"/>
      <c r="IU90" s="184"/>
      <c r="IV90" s="184"/>
      <c r="IW90" s="184"/>
      <c r="IX90" s="184"/>
      <c r="IY90" s="184"/>
    </row>
    <row r="91" spans="1:259" s="165" customFormat="1" hidden="1" x14ac:dyDescent="0.2">
      <c r="A91" s="138"/>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4"/>
      <c r="CB91" s="184"/>
      <c r="CC91" s="184"/>
      <c r="CD91" s="184"/>
      <c r="CE91" s="184"/>
      <c r="CF91" s="184"/>
      <c r="CG91" s="184"/>
      <c r="CH91" s="184"/>
      <c r="CI91" s="184"/>
      <c r="CJ91" s="184"/>
      <c r="CK91" s="184"/>
      <c r="CL91" s="184"/>
      <c r="CM91" s="184"/>
      <c r="CN91" s="184"/>
      <c r="CO91" s="184"/>
      <c r="CP91" s="184"/>
      <c r="CQ91" s="184"/>
      <c r="CR91" s="184"/>
      <c r="CS91" s="184"/>
      <c r="CT91" s="184"/>
      <c r="CU91" s="184"/>
      <c r="CV91" s="184"/>
      <c r="CW91" s="184"/>
      <c r="CX91" s="184"/>
      <c r="CY91" s="184"/>
      <c r="CZ91" s="184"/>
      <c r="DA91" s="184"/>
      <c r="DB91" s="184"/>
      <c r="DC91" s="184"/>
      <c r="DD91" s="184"/>
      <c r="DE91" s="184"/>
      <c r="DF91" s="184"/>
      <c r="DG91" s="184"/>
      <c r="DH91" s="184"/>
      <c r="DI91" s="184"/>
      <c r="DJ91" s="184"/>
      <c r="DK91" s="184"/>
      <c r="DL91" s="184"/>
      <c r="DM91" s="184"/>
      <c r="DN91" s="184"/>
      <c r="DO91" s="184"/>
      <c r="DP91" s="184"/>
      <c r="DQ91" s="184"/>
      <c r="DR91" s="184"/>
      <c r="DS91" s="184"/>
      <c r="DT91" s="184"/>
      <c r="DU91" s="184"/>
      <c r="DV91" s="184"/>
      <c r="DW91" s="184"/>
      <c r="DX91" s="184"/>
      <c r="DY91" s="184"/>
      <c r="DZ91" s="184"/>
      <c r="EA91" s="184"/>
      <c r="EB91" s="184"/>
      <c r="EC91" s="184"/>
      <c r="ED91" s="184"/>
      <c r="EE91" s="184"/>
      <c r="EF91" s="184"/>
      <c r="EG91" s="184"/>
      <c r="EH91" s="184"/>
      <c r="EI91" s="184"/>
      <c r="EJ91" s="184"/>
      <c r="EK91" s="184"/>
      <c r="EL91" s="184"/>
      <c r="EM91" s="184"/>
      <c r="EN91" s="184"/>
      <c r="EO91" s="184"/>
      <c r="EP91" s="184"/>
      <c r="EQ91" s="184"/>
      <c r="ER91" s="184"/>
      <c r="ES91" s="184"/>
      <c r="ET91" s="184"/>
      <c r="EU91" s="184"/>
      <c r="EV91" s="184"/>
      <c r="EW91" s="184"/>
      <c r="EX91" s="184"/>
      <c r="EY91" s="184"/>
      <c r="EZ91" s="184"/>
      <c r="FA91" s="184"/>
      <c r="FB91" s="184"/>
      <c r="FC91" s="184"/>
      <c r="FD91" s="184"/>
      <c r="FE91" s="184"/>
      <c r="FF91" s="184"/>
      <c r="FG91" s="184"/>
      <c r="FH91" s="184"/>
      <c r="FI91" s="184"/>
      <c r="FJ91" s="184"/>
      <c r="FK91" s="184"/>
      <c r="FL91" s="184"/>
      <c r="FM91" s="184"/>
      <c r="FN91" s="184"/>
      <c r="FO91" s="184"/>
      <c r="FP91" s="184"/>
      <c r="FQ91" s="184"/>
      <c r="FR91" s="184"/>
      <c r="FS91" s="184"/>
      <c r="FT91" s="184"/>
      <c r="FU91" s="184"/>
      <c r="FV91" s="184"/>
      <c r="FW91" s="184"/>
      <c r="FX91" s="184"/>
      <c r="FY91" s="184"/>
      <c r="FZ91" s="184"/>
      <c r="GA91" s="184"/>
      <c r="GB91" s="184"/>
      <c r="GC91" s="184"/>
      <c r="GD91" s="184"/>
      <c r="GE91" s="184"/>
      <c r="GF91" s="184"/>
      <c r="GG91" s="184"/>
      <c r="GH91" s="184"/>
      <c r="GI91" s="184"/>
      <c r="GJ91" s="184"/>
      <c r="GK91" s="184"/>
      <c r="GL91" s="184"/>
      <c r="GM91" s="184"/>
      <c r="GN91" s="184"/>
      <c r="GO91" s="184"/>
      <c r="GP91" s="184"/>
      <c r="GQ91" s="184"/>
      <c r="GR91" s="184"/>
      <c r="GS91" s="184"/>
      <c r="GT91" s="184"/>
      <c r="GU91" s="184"/>
      <c r="GV91" s="184"/>
      <c r="GW91" s="184"/>
      <c r="GX91" s="184"/>
      <c r="GY91" s="184"/>
      <c r="GZ91" s="184"/>
      <c r="HA91" s="184"/>
      <c r="HB91" s="184"/>
      <c r="HC91" s="184"/>
      <c r="HD91" s="184"/>
      <c r="HE91" s="184"/>
      <c r="HF91" s="184"/>
      <c r="HG91" s="184"/>
      <c r="HH91" s="184"/>
      <c r="HI91" s="184"/>
      <c r="HJ91" s="184"/>
      <c r="HK91" s="184"/>
      <c r="HL91" s="184"/>
      <c r="HM91" s="184"/>
      <c r="HN91" s="184"/>
      <c r="HO91" s="184"/>
      <c r="HP91" s="184"/>
      <c r="HQ91" s="184"/>
      <c r="HR91" s="184"/>
      <c r="HS91" s="184"/>
      <c r="HT91" s="184"/>
      <c r="HU91" s="184"/>
      <c r="HV91" s="184"/>
      <c r="HW91" s="184"/>
      <c r="HX91" s="184"/>
      <c r="HY91" s="184"/>
      <c r="HZ91" s="184"/>
      <c r="IA91" s="184"/>
      <c r="IB91" s="184"/>
      <c r="IC91" s="184"/>
      <c r="ID91" s="184"/>
      <c r="IE91" s="184"/>
      <c r="IF91" s="184"/>
      <c r="IG91" s="184"/>
      <c r="IH91" s="184"/>
      <c r="II91" s="184"/>
      <c r="IJ91" s="184"/>
      <c r="IK91" s="184"/>
      <c r="IL91" s="184"/>
      <c r="IM91" s="184"/>
      <c r="IN91" s="184"/>
      <c r="IO91" s="184"/>
      <c r="IP91" s="184"/>
      <c r="IQ91" s="184"/>
      <c r="IR91" s="184"/>
      <c r="IS91" s="184"/>
      <c r="IT91" s="184"/>
      <c r="IU91" s="184"/>
      <c r="IV91" s="184"/>
      <c r="IW91" s="184"/>
      <c r="IX91" s="184"/>
      <c r="IY91" s="184"/>
    </row>
    <row r="92" spans="1:259" s="165" customFormat="1" hidden="1" x14ac:dyDescent="0.2">
      <c r="A92" s="138"/>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4"/>
      <c r="CB92" s="184"/>
      <c r="CC92" s="184"/>
      <c r="CD92" s="184"/>
      <c r="CE92" s="184"/>
      <c r="CF92" s="184"/>
      <c r="CG92" s="184"/>
      <c r="CH92" s="184"/>
      <c r="CI92" s="184"/>
      <c r="CJ92" s="184"/>
      <c r="CK92" s="184"/>
      <c r="CL92" s="184"/>
      <c r="CM92" s="184"/>
      <c r="CN92" s="184"/>
      <c r="CO92" s="184"/>
      <c r="CP92" s="184"/>
      <c r="CQ92" s="184"/>
      <c r="CR92" s="184"/>
      <c r="CS92" s="184"/>
      <c r="CT92" s="184"/>
      <c r="CU92" s="184"/>
      <c r="CV92" s="184"/>
      <c r="CW92" s="184"/>
      <c r="CX92" s="184"/>
      <c r="CY92" s="184"/>
      <c r="CZ92" s="184"/>
      <c r="DA92" s="184"/>
      <c r="DB92" s="184"/>
      <c r="DC92" s="184"/>
      <c r="DD92" s="184"/>
      <c r="DE92" s="184"/>
      <c r="DF92" s="184"/>
      <c r="DG92" s="184"/>
      <c r="DH92" s="184"/>
      <c r="DI92" s="184"/>
      <c r="DJ92" s="184"/>
      <c r="DK92" s="184"/>
      <c r="DL92" s="184"/>
      <c r="DM92" s="184"/>
      <c r="DN92" s="184"/>
      <c r="DO92" s="184"/>
      <c r="DP92" s="184"/>
      <c r="DQ92" s="184"/>
      <c r="DR92" s="184"/>
      <c r="DS92" s="184"/>
      <c r="DT92" s="184"/>
      <c r="DU92" s="184"/>
      <c r="DV92" s="184"/>
      <c r="DW92" s="184"/>
      <c r="DX92" s="184"/>
      <c r="DY92" s="184"/>
      <c r="DZ92" s="184"/>
      <c r="EA92" s="184"/>
      <c r="EB92" s="184"/>
      <c r="EC92" s="184"/>
      <c r="ED92" s="184"/>
      <c r="EE92" s="184"/>
      <c r="EF92" s="184"/>
      <c r="EG92" s="184"/>
      <c r="EH92" s="184"/>
      <c r="EI92" s="184"/>
      <c r="EJ92" s="184"/>
      <c r="EK92" s="184"/>
      <c r="EL92" s="184"/>
      <c r="EM92" s="184"/>
      <c r="EN92" s="184"/>
      <c r="EO92" s="184"/>
      <c r="EP92" s="184"/>
      <c r="EQ92" s="184"/>
      <c r="ER92" s="184"/>
      <c r="ES92" s="184"/>
      <c r="ET92" s="184"/>
      <c r="EU92" s="184"/>
      <c r="EV92" s="184"/>
      <c r="EW92" s="184"/>
      <c r="EX92" s="184"/>
      <c r="EY92" s="184"/>
      <c r="EZ92" s="184"/>
      <c r="FA92" s="184"/>
      <c r="FB92" s="184"/>
      <c r="FC92" s="184"/>
      <c r="FD92" s="184"/>
      <c r="FE92" s="184"/>
      <c r="FF92" s="184"/>
      <c r="FG92" s="184"/>
      <c r="FH92" s="184"/>
      <c r="FI92" s="184"/>
      <c r="FJ92" s="184"/>
      <c r="FK92" s="184"/>
      <c r="FL92" s="184"/>
      <c r="FM92" s="184"/>
      <c r="FN92" s="184"/>
      <c r="FO92" s="184"/>
      <c r="FP92" s="184"/>
      <c r="FQ92" s="184"/>
      <c r="FR92" s="184"/>
      <c r="FS92" s="184"/>
      <c r="FT92" s="184"/>
      <c r="FU92" s="184"/>
      <c r="FV92" s="184"/>
      <c r="FW92" s="184"/>
      <c r="FX92" s="184"/>
      <c r="FY92" s="184"/>
      <c r="FZ92" s="184"/>
      <c r="GA92" s="184"/>
      <c r="GB92" s="184"/>
      <c r="GC92" s="184"/>
      <c r="GD92" s="184"/>
      <c r="GE92" s="184"/>
      <c r="GF92" s="184"/>
      <c r="GG92" s="184"/>
      <c r="GH92" s="184"/>
      <c r="GI92" s="184"/>
      <c r="GJ92" s="184"/>
      <c r="GK92" s="184"/>
      <c r="GL92" s="184"/>
      <c r="GM92" s="184"/>
      <c r="GN92" s="184"/>
      <c r="GO92" s="184"/>
      <c r="GP92" s="184"/>
      <c r="GQ92" s="184"/>
      <c r="GR92" s="184"/>
      <c r="GS92" s="184"/>
      <c r="GT92" s="184"/>
      <c r="GU92" s="184"/>
      <c r="GV92" s="184"/>
      <c r="GW92" s="184"/>
      <c r="GX92" s="184"/>
      <c r="GY92" s="184"/>
      <c r="GZ92" s="184"/>
      <c r="HA92" s="184"/>
      <c r="HB92" s="184"/>
      <c r="HC92" s="184"/>
      <c r="HD92" s="184"/>
      <c r="HE92" s="184"/>
      <c r="HF92" s="184"/>
      <c r="HG92" s="184"/>
      <c r="HH92" s="184"/>
      <c r="HI92" s="184"/>
      <c r="HJ92" s="184"/>
      <c r="HK92" s="184"/>
      <c r="HL92" s="184"/>
      <c r="HM92" s="184"/>
      <c r="HN92" s="184"/>
      <c r="HO92" s="184"/>
      <c r="HP92" s="184"/>
      <c r="HQ92" s="184"/>
      <c r="HR92" s="184"/>
      <c r="HS92" s="184"/>
      <c r="HT92" s="184"/>
      <c r="HU92" s="184"/>
      <c r="HV92" s="184"/>
      <c r="HW92" s="184"/>
      <c r="HX92" s="184"/>
      <c r="HY92" s="184"/>
      <c r="HZ92" s="184"/>
      <c r="IA92" s="184"/>
      <c r="IB92" s="184"/>
      <c r="IC92" s="184"/>
      <c r="ID92" s="184"/>
      <c r="IE92" s="184"/>
      <c r="IF92" s="184"/>
      <c r="IG92" s="184"/>
      <c r="IH92" s="184"/>
      <c r="II92" s="184"/>
      <c r="IJ92" s="184"/>
      <c r="IK92" s="184"/>
      <c r="IL92" s="184"/>
      <c r="IM92" s="184"/>
      <c r="IN92" s="184"/>
      <c r="IO92" s="184"/>
      <c r="IP92" s="184"/>
      <c r="IQ92" s="184"/>
      <c r="IR92" s="184"/>
      <c r="IS92" s="184"/>
      <c r="IT92" s="184"/>
      <c r="IU92" s="184"/>
      <c r="IV92" s="184"/>
      <c r="IW92" s="184"/>
      <c r="IX92" s="184"/>
      <c r="IY92" s="184"/>
    </row>
    <row r="93" spans="1:259" s="165" customFormat="1" hidden="1" x14ac:dyDescent="0.2">
      <c r="A93" s="138"/>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4"/>
      <c r="CB93" s="184"/>
      <c r="CC93" s="184"/>
      <c r="CD93" s="184"/>
      <c r="CE93" s="184"/>
      <c r="CF93" s="184"/>
      <c r="CG93" s="184"/>
      <c r="CH93" s="184"/>
      <c r="CI93" s="184"/>
      <c r="CJ93" s="184"/>
      <c r="CK93" s="184"/>
      <c r="CL93" s="184"/>
      <c r="CM93" s="184"/>
      <c r="CN93" s="184"/>
      <c r="CO93" s="184"/>
      <c r="CP93" s="184"/>
      <c r="CQ93" s="184"/>
      <c r="CR93" s="184"/>
      <c r="CS93" s="184"/>
      <c r="CT93" s="184"/>
      <c r="CU93" s="184"/>
      <c r="CV93" s="184"/>
      <c r="CW93" s="184"/>
      <c r="CX93" s="184"/>
      <c r="CY93" s="184"/>
      <c r="CZ93" s="184"/>
      <c r="DA93" s="184"/>
      <c r="DB93" s="184"/>
      <c r="DC93" s="184"/>
      <c r="DD93" s="184"/>
      <c r="DE93" s="184"/>
      <c r="DF93" s="184"/>
      <c r="DG93" s="184"/>
      <c r="DH93" s="184"/>
      <c r="DI93" s="184"/>
      <c r="DJ93" s="184"/>
      <c r="DK93" s="184"/>
      <c r="DL93" s="184"/>
      <c r="DM93" s="184"/>
      <c r="DN93" s="184"/>
      <c r="DO93" s="184"/>
      <c r="DP93" s="184"/>
      <c r="DQ93" s="184"/>
      <c r="DR93" s="184"/>
      <c r="DS93" s="184"/>
      <c r="DT93" s="184"/>
      <c r="DU93" s="184"/>
      <c r="DV93" s="184"/>
      <c r="DW93" s="184"/>
      <c r="DX93" s="184"/>
      <c r="DY93" s="184"/>
      <c r="DZ93" s="184"/>
      <c r="EA93" s="184"/>
      <c r="EB93" s="184"/>
      <c r="EC93" s="184"/>
      <c r="ED93" s="184"/>
      <c r="EE93" s="184"/>
      <c r="EF93" s="184"/>
      <c r="EG93" s="184"/>
      <c r="EH93" s="184"/>
      <c r="EI93" s="184"/>
      <c r="EJ93" s="184"/>
      <c r="EK93" s="184"/>
      <c r="EL93" s="184"/>
      <c r="EM93" s="184"/>
      <c r="EN93" s="184"/>
      <c r="EO93" s="184"/>
      <c r="EP93" s="184"/>
      <c r="EQ93" s="184"/>
      <c r="ER93" s="184"/>
      <c r="ES93" s="184"/>
      <c r="ET93" s="184"/>
      <c r="EU93" s="184"/>
      <c r="EV93" s="184"/>
      <c r="EW93" s="184"/>
      <c r="EX93" s="184"/>
      <c r="EY93" s="184"/>
      <c r="EZ93" s="184"/>
      <c r="FA93" s="184"/>
      <c r="FB93" s="184"/>
      <c r="FC93" s="184"/>
      <c r="FD93" s="184"/>
      <c r="FE93" s="184"/>
      <c r="FF93" s="184"/>
      <c r="FG93" s="184"/>
      <c r="FH93" s="184"/>
      <c r="FI93" s="184"/>
      <c r="FJ93" s="184"/>
      <c r="FK93" s="184"/>
      <c r="FL93" s="184"/>
      <c r="FM93" s="184"/>
      <c r="FN93" s="184"/>
      <c r="FO93" s="184"/>
      <c r="FP93" s="184"/>
      <c r="FQ93" s="184"/>
      <c r="FR93" s="184"/>
      <c r="FS93" s="184"/>
      <c r="FT93" s="184"/>
      <c r="FU93" s="184"/>
      <c r="FV93" s="184"/>
      <c r="FW93" s="184"/>
      <c r="FX93" s="184"/>
      <c r="FY93" s="184"/>
      <c r="FZ93" s="184"/>
      <c r="GA93" s="184"/>
      <c r="GB93" s="184"/>
      <c r="GC93" s="184"/>
      <c r="GD93" s="184"/>
      <c r="GE93" s="184"/>
      <c r="GF93" s="184"/>
      <c r="GG93" s="184"/>
      <c r="GH93" s="184"/>
      <c r="GI93" s="184"/>
      <c r="GJ93" s="184"/>
      <c r="GK93" s="184"/>
      <c r="GL93" s="184"/>
      <c r="GM93" s="184"/>
      <c r="GN93" s="184"/>
      <c r="GO93" s="184"/>
      <c r="GP93" s="184"/>
      <c r="GQ93" s="184"/>
      <c r="GR93" s="184"/>
      <c r="GS93" s="184"/>
      <c r="GT93" s="184"/>
      <c r="GU93" s="184"/>
      <c r="GV93" s="184"/>
      <c r="GW93" s="184"/>
      <c r="GX93" s="184"/>
      <c r="GY93" s="184"/>
      <c r="GZ93" s="184"/>
      <c r="HA93" s="184"/>
      <c r="HB93" s="184"/>
      <c r="HC93" s="184"/>
      <c r="HD93" s="184"/>
      <c r="HE93" s="184"/>
      <c r="HF93" s="184"/>
      <c r="HG93" s="184"/>
      <c r="HH93" s="184"/>
      <c r="HI93" s="184"/>
      <c r="HJ93" s="184"/>
      <c r="HK93" s="184"/>
      <c r="HL93" s="184"/>
      <c r="HM93" s="184"/>
      <c r="HN93" s="184"/>
      <c r="HO93" s="184"/>
      <c r="HP93" s="184"/>
      <c r="HQ93" s="184"/>
      <c r="HR93" s="184"/>
      <c r="HS93" s="184"/>
      <c r="HT93" s="184"/>
      <c r="HU93" s="184"/>
      <c r="HV93" s="184"/>
      <c r="HW93" s="184"/>
      <c r="HX93" s="184"/>
      <c r="HY93" s="184"/>
      <c r="HZ93" s="184"/>
      <c r="IA93" s="184"/>
      <c r="IB93" s="184"/>
      <c r="IC93" s="184"/>
      <c r="ID93" s="184"/>
      <c r="IE93" s="184"/>
      <c r="IF93" s="184"/>
      <c r="IG93" s="184"/>
      <c r="IH93" s="184"/>
      <c r="II93" s="184"/>
      <c r="IJ93" s="184"/>
      <c r="IK93" s="184"/>
      <c r="IL93" s="184"/>
      <c r="IM93" s="184"/>
      <c r="IN93" s="184"/>
      <c r="IO93" s="184"/>
      <c r="IP93" s="184"/>
      <c r="IQ93" s="184"/>
      <c r="IR93" s="184"/>
      <c r="IS93" s="184"/>
      <c r="IT93" s="184"/>
      <c r="IU93" s="184"/>
      <c r="IV93" s="184"/>
      <c r="IW93" s="184"/>
      <c r="IX93" s="184"/>
      <c r="IY93" s="184"/>
    </row>
    <row r="94" spans="1:259" s="165" customFormat="1" hidden="1" x14ac:dyDescent="0.2">
      <c r="A94" s="138"/>
      <c r="AC94" s="184"/>
      <c r="AD94" s="184"/>
      <c r="AE94" s="184"/>
      <c r="AF94" s="184"/>
      <c r="AG94" s="184"/>
      <c r="AH94" s="184"/>
      <c r="AI94" s="184"/>
      <c r="AJ94" s="184"/>
      <c r="AK94" s="184"/>
      <c r="AL94" s="184"/>
      <c r="AM94" s="184"/>
      <c r="AN94" s="184"/>
      <c r="AO94" s="184"/>
      <c r="AP94" s="184"/>
      <c r="AQ94" s="184"/>
      <c r="AR94" s="184"/>
      <c r="AS94" s="184"/>
      <c r="AT94" s="184"/>
      <c r="AU94" s="184"/>
      <c r="AV94" s="184"/>
      <c r="AW94" s="184"/>
      <c r="AX94" s="184"/>
      <c r="AY94" s="184"/>
      <c r="AZ94" s="184"/>
      <c r="BA94" s="184"/>
      <c r="BB94" s="184"/>
      <c r="BC94" s="184"/>
      <c r="BD94" s="184"/>
      <c r="BE94" s="184"/>
      <c r="BF94" s="184"/>
      <c r="BG94" s="184"/>
      <c r="BH94" s="184"/>
      <c r="BI94" s="184"/>
      <c r="BJ94" s="184"/>
      <c r="BK94" s="184"/>
      <c r="BL94" s="184"/>
      <c r="BM94" s="184"/>
      <c r="BN94" s="184"/>
      <c r="BO94" s="184"/>
      <c r="BP94" s="184"/>
      <c r="BQ94" s="184"/>
      <c r="BR94" s="184"/>
      <c r="BS94" s="184"/>
      <c r="BT94" s="184"/>
      <c r="BU94" s="184"/>
      <c r="BV94" s="184"/>
      <c r="BW94" s="184"/>
      <c r="BX94" s="184"/>
      <c r="BY94" s="184"/>
      <c r="BZ94" s="184"/>
      <c r="CA94" s="184"/>
      <c r="CB94" s="184"/>
      <c r="CC94" s="184"/>
      <c r="CD94" s="184"/>
      <c r="CE94" s="184"/>
      <c r="CF94" s="184"/>
      <c r="CG94" s="184"/>
      <c r="CH94" s="184"/>
      <c r="CI94" s="184"/>
      <c r="CJ94" s="184"/>
      <c r="CK94" s="184"/>
      <c r="CL94" s="184"/>
      <c r="CM94" s="184"/>
      <c r="CN94" s="184"/>
      <c r="CO94" s="184"/>
      <c r="CP94" s="184"/>
      <c r="CQ94" s="184"/>
      <c r="CR94" s="184"/>
      <c r="CS94" s="184"/>
      <c r="CT94" s="184"/>
      <c r="CU94" s="184"/>
      <c r="CV94" s="184"/>
      <c r="CW94" s="184"/>
      <c r="CX94" s="184"/>
      <c r="CY94" s="184"/>
      <c r="CZ94" s="184"/>
      <c r="DA94" s="184"/>
      <c r="DB94" s="184"/>
      <c r="DC94" s="184"/>
      <c r="DD94" s="184"/>
      <c r="DE94" s="184"/>
      <c r="DF94" s="184"/>
      <c r="DG94" s="184"/>
      <c r="DH94" s="184"/>
      <c r="DI94" s="184"/>
      <c r="DJ94" s="184"/>
      <c r="DK94" s="184"/>
      <c r="DL94" s="184"/>
      <c r="DM94" s="184"/>
      <c r="DN94" s="184"/>
      <c r="DO94" s="184"/>
      <c r="DP94" s="184"/>
      <c r="DQ94" s="184"/>
      <c r="DR94" s="184"/>
      <c r="DS94" s="184"/>
      <c r="DT94" s="184"/>
      <c r="DU94" s="184"/>
      <c r="DV94" s="184"/>
      <c r="DW94" s="184"/>
      <c r="DX94" s="184"/>
      <c r="DY94" s="184"/>
      <c r="DZ94" s="184"/>
      <c r="EA94" s="184"/>
      <c r="EB94" s="184"/>
      <c r="EC94" s="184"/>
      <c r="ED94" s="184"/>
      <c r="EE94" s="184"/>
      <c r="EF94" s="184"/>
      <c r="EG94" s="184"/>
      <c r="EH94" s="184"/>
      <c r="EI94" s="184"/>
      <c r="EJ94" s="184"/>
      <c r="EK94" s="184"/>
      <c r="EL94" s="184"/>
      <c r="EM94" s="184"/>
      <c r="EN94" s="184"/>
      <c r="EO94" s="184"/>
      <c r="EP94" s="184"/>
      <c r="EQ94" s="184"/>
      <c r="ER94" s="184"/>
      <c r="ES94" s="184"/>
      <c r="ET94" s="184"/>
      <c r="EU94" s="184"/>
      <c r="EV94" s="184"/>
      <c r="EW94" s="184"/>
      <c r="EX94" s="184"/>
      <c r="EY94" s="184"/>
      <c r="EZ94" s="184"/>
      <c r="FA94" s="184"/>
      <c r="FB94" s="184"/>
      <c r="FC94" s="184"/>
      <c r="FD94" s="184"/>
      <c r="FE94" s="184"/>
      <c r="FF94" s="184"/>
      <c r="FG94" s="184"/>
      <c r="FH94" s="184"/>
      <c r="FI94" s="184"/>
      <c r="FJ94" s="184"/>
      <c r="FK94" s="184"/>
      <c r="FL94" s="184"/>
      <c r="FM94" s="184"/>
      <c r="FN94" s="184"/>
      <c r="FO94" s="184"/>
      <c r="FP94" s="184"/>
      <c r="FQ94" s="184"/>
      <c r="FR94" s="184"/>
      <c r="FS94" s="184"/>
      <c r="FT94" s="184"/>
      <c r="FU94" s="184"/>
      <c r="FV94" s="184"/>
      <c r="FW94" s="184"/>
      <c r="FX94" s="184"/>
      <c r="FY94" s="184"/>
      <c r="FZ94" s="184"/>
      <c r="GA94" s="184"/>
      <c r="GB94" s="184"/>
      <c r="GC94" s="184"/>
      <c r="GD94" s="184"/>
      <c r="GE94" s="184"/>
      <c r="GF94" s="184"/>
      <c r="GG94" s="184"/>
      <c r="GH94" s="184"/>
      <c r="GI94" s="184"/>
      <c r="GJ94" s="184"/>
      <c r="GK94" s="184"/>
      <c r="GL94" s="184"/>
      <c r="GM94" s="184"/>
      <c r="GN94" s="184"/>
      <c r="GO94" s="184"/>
      <c r="GP94" s="184"/>
      <c r="GQ94" s="184"/>
      <c r="GR94" s="184"/>
      <c r="GS94" s="184"/>
      <c r="GT94" s="184"/>
      <c r="GU94" s="184"/>
      <c r="GV94" s="184"/>
      <c r="GW94" s="184"/>
      <c r="GX94" s="184"/>
      <c r="GY94" s="184"/>
      <c r="GZ94" s="184"/>
      <c r="HA94" s="184"/>
      <c r="HB94" s="184"/>
      <c r="HC94" s="184"/>
      <c r="HD94" s="184"/>
      <c r="HE94" s="184"/>
      <c r="HF94" s="184"/>
      <c r="HG94" s="184"/>
      <c r="HH94" s="184"/>
      <c r="HI94" s="184"/>
      <c r="HJ94" s="184"/>
      <c r="HK94" s="184"/>
      <c r="HL94" s="184"/>
      <c r="HM94" s="184"/>
      <c r="HN94" s="184"/>
      <c r="HO94" s="184"/>
      <c r="HP94" s="184"/>
      <c r="HQ94" s="184"/>
      <c r="HR94" s="184"/>
      <c r="HS94" s="184"/>
      <c r="HT94" s="184"/>
      <c r="HU94" s="184"/>
      <c r="HV94" s="184"/>
      <c r="HW94" s="184"/>
      <c r="HX94" s="184"/>
      <c r="HY94" s="184"/>
      <c r="HZ94" s="184"/>
      <c r="IA94" s="184"/>
      <c r="IB94" s="184"/>
      <c r="IC94" s="184"/>
      <c r="ID94" s="184"/>
      <c r="IE94" s="184"/>
      <c r="IF94" s="184"/>
      <c r="IG94" s="184"/>
      <c r="IH94" s="184"/>
      <c r="II94" s="184"/>
      <c r="IJ94" s="184"/>
      <c r="IK94" s="184"/>
      <c r="IL94" s="184"/>
      <c r="IM94" s="184"/>
      <c r="IN94" s="184"/>
      <c r="IO94" s="184"/>
      <c r="IP94" s="184"/>
      <c r="IQ94" s="184"/>
      <c r="IR94" s="184"/>
      <c r="IS94" s="184"/>
      <c r="IT94" s="184"/>
      <c r="IU94" s="184"/>
      <c r="IV94" s="184"/>
      <c r="IW94" s="184"/>
      <c r="IX94" s="184"/>
      <c r="IY94" s="184"/>
    </row>
    <row r="95" spans="1:259" s="165" customFormat="1" hidden="1" x14ac:dyDescent="0.2">
      <c r="A95" s="138"/>
      <c r="AC95" s="184"/>
      <c r="AD95" s="184"/>
      <c r="AE95" s="184"/>
      <c r="AF95" s="184"/>
      <c r="AG95" s="184"/>
      <c r="AH95" s="184"/>
      <c r="AI95" s="184"/>
      <c r="AJ95" s="184"/>
      <c r="AK95" s="184"/>
      <c r="AL95" s="184"/>
      <c r="AM95" s="184"/>
      <c r="AN95" s="184"/>
      <c r="AO95" s="184"/>
      <c r="AP95" s="184"/>
      <c r="AQ95" s="184"/>
      <c r="AR95" s="184"/>
      <c r="AS95" s="184"/>
      <c r="AT95" s="184"/>
      <c r="AU95" s="184"/>
      <c r="AV95" s="184"/>
      <c r="AW95" s="184"/>
      <c r="AX95" s="184"/>
      <c r="AY95" s="184"/>
      <c r="AZ95" s="184"/>
      <c r="BA95" s="184"/>
      <c r="BB95" s="184"/>
      <c r="BC95" s="184"/>
      <c r="BD95" s="184"/>
      <c r="BE95" s="184"/>
      <c r="BF95" s="184"/>
      <c r="BG95" s="184"/>
      <c r="BH95" s="184"/>
      <c r="BI95" s="184"/>
      <c r="BJ95" s="184"/>
      <c r="BK95" s="184"/>
      <c r="BL95" s="184"/>
      <c r="BM95" s="184"/>
      <c r="BN95" s="184"/>
      <c r="BO95" s="184"/>
      <c r="BP95" s="184"/>
      <c r="BQ95" s="184"/>
      <c r="BR95" s="184"/>
      <c r="BS95" s="184"/>
      <c r="BT95" s="184"/>
      <c r="BU95" s="184"/>
      <c r="BV95" s="184"/>
      <c r="BW95" s="184"/>
      <c r="BX95" s="184"/>
      <c r="BY95" s="184"/>
      <c r="BZ95" s="184"/>
      <c r="CA95" s="184"/>
      <c r="CB95" s="184"/>
      <c r="CC95" s="184"/>
      <c r="CD95" s="184"/>
      <c r="CE95" s="184"/>
      <c r="CF95" s="184"/>
      <c r="CG95" s="184"/>
      <c r="CH95" s="184"/>
      <c r="CI95" s="184"/>
      <c r="CJ95" s="184"/>
      <c r="CK95" s="184"/>
      <c r="CL95" s="184"/>
      <c r="CM95" s="184"/>
      <c r="CN95" s="184"/>
      <c r="CO95" s="184"/>
      <c r="CP95" s="184"/>
      <c r="CQ95" s="184"/>
      <c r="CR95" s="184"/>
      <c r="CS95" s="184"/>
      <c r="CT95" s="184"/>
      <c r="CU95" s="184"/>
      <c r="CV95" s="184"/>
      <c r="CW95" s="184"/>
      <c r="CX95" s="184"/>
      <c r="CY95" s="184"/>
      <c r="CZ95" s="184"/>
      <c r="DA95" s="184"/>
      <c r="DB95" s="184"/>
      <c r="DC95" s="184"/>
      <c r="DD95" s="184"/>
      <c r="DE95" s="184"/>
      <c r="DF95" s="184"/>
      <c r="DG95" s="184"/>
      <c r="DH95" s="184"/>
      <c r="DI95" s="184"/>
      <c r="DJ95" s="184"/>
      <c r="DK95" s="184"/>
      <c r="DL95" s="184"/>
      <c r="DM95" s="184"/>
      <c r="DN95" s="184"/>
      <c r="DO95" s="184"/>
      <c r="DP95" s="184"/>
      <c r="DQ95" s="184"/>
      <c r="DR95" s="184"/>
      <c r="DS95" s="184"/>
      <c r="DT95" s="184"/>
      <c r="DU95" s="184"/>
      <c r="DV95" s="184"/>
      <c r="DW95" s="184"/>
      <c r="DX95" s="184"/>
      <c r="DY95" s="184"/>
      <c r="DZ95" s="184"/>
      <c r="EA95" s="184"/>
      <c r="EB95" s="184"/>
      <c r="EC95" s="184"/>
      <c r="ED95" s="184"/>
      <c r="EE95" s="184"/>
      <c r="EF95" s="184"/>
      <c r="EG95" s="184"/>
      <c r="EH95" s="184"/>
      <c r="EI95" s="184"/>
      <c r="EJ95" s="184"/>
      <c r="EK95" s="184"/>
      <c r="EL95" s="184"/>
      <c r="EM95" s="184"/>
      <c r="EN95" s="184"/>
      <c r="EO95" s="184"/>
      <c r="EP95" s="184"/>
      <c r="EQ95" s="184"/>
      <c r="ER95" s="184"/>
      <c r="ES95" s="184"/>
      <c r="ET95" s="184"/>
      <c r="EU95" s="184"/>
      <c r="EV95" s="184"/>
      <c r="EW95" s="184"/>
      <c r="EX95" s="184"/>
      <c r="EY95" s="184"/>
      <c r="EZ95" s="184"/>
      <c r="FA95" s="184"/>
      <c r="FB95" s="184"/>
      <c r="FC95" s="184"/>
      <c r="FD95" s="184"/>
      <c r="FE95" s="184"/>
      <c r="FF95" s="184"/>
      <c r="FG95" s="184"/>
      <c r="FH95" s="184"/>
      <c r="FI95" s="184"/>
      <c r="FJ95" s="184"/>
      <c r="FK95" s="184"/>
      <c r="FL95" s="184"/>
      <c r="FM95" s="184"/>
      <c r="FN95" s="184"/>
      <c r="FO95" s="184"/>
      <c r="FP95" s="184"/>
      <c r="FQ95" s="184"/>
      <c r="FR95" s="184"/>
      <c r="FS95" s="184"/>
      <c r="FT95" s="184"/>
      <c r="FU95" s="184"/>
      <c r="FV95" s="184"/>
      <c r="FW95" s="184"/>
      <c r="FX95" s="184"/>
      <c r="FY95" s="184"/>
      <c r="FZ95" s="184"/>
      <c r="GA95" s="184"/>
      <c r="GB95" s="184"/>
      <c r="GC95" s="184"/>
      <c r="GD95" s="184"/>
      <c r="GE95" s="184"/>
      <c r="GF95" s="184"/>
      <c r="GG95" s="184"/>
      <c r="GH95" s="184"/>
      <c r="GI95" s="184"/>
      <c r="GJ95" s="184"/>
      <c r="GK95" s="184"/>
      <c r="GL95" s="184"/>
      <c r="GM95" s="184"/>
      <c r="GN95" s="184"/>
      <c r="GO95" s="184"/>
      <c r="GP95" s="184"/>
      <c r="GQ95" s="184"/>
      <c r="GR95" s="184"/>
      <c r="GS95" s="184"/>
      <c r="GT95" s="184"/>
      <c r="GU95" s="184"/>
      <c r="GV95" s="184"/>
      <c r="GW95" s="184"/>
      <c r="GX95" s="184"/>
      <c r="GY95" s="184"/>
      <c r="GZ95" s="184"/>
      <c r="HA95" s="184"/>
      <c r="HB95" s="184"/>
      <c r="HC95" s="184"/>
      <c r="HD95" s="184"/>
      <c r="HE95" s="184"/>
      <c r="HF95" s="184"/>
      <c r="HG95" s="184"/>
      <c r="HH95" s="184"/>
      <c r="HI95" s="184"/>
      <c r="HJ95" s="184"/>
      <c r="HK95" s="184"/>
      <c r="HL95" s="184"/>
      <c r="HM95" s="184"/>
      <c r="HN95" s="184"/>
      <c r="HO95" s="184"/>
      <c r="HP95" s="184"/>
      <c r="HQ95" s="184"/>
      <c r="HR95" s="184"/>
      <c r="HS95" s="184"/>
      <c r="HT95" s="184"/>
      <c r="HU95" s="184"/>
      <c r="HV95" s="184"/>
      <c r="HW95" s="184"/>
      <c r="HX95" s="184"/>
      <c r="HY95" s="184"/>
      <c r="HZ95" s="184"/>
      <c r="IA95" s="184"/>
      <c r="IB95" s="184"/>
      <c r="IC95" s="184"/>
      <c r="ID95" s="184"/>
      <c r="IE95" s="184"/>
      <c r="IF95" s="184"/>
      <c r="IG95" s="184"/>
      <c r="IH95" s="184"/>
      <c r="II95" s="184"/>
      <c r="IJ95" s="184"/>
      <c r="IK95" s="184"/>
      <c r="IL95" s="184"/>
      <c r="IM95" s="184"/>
      <c r="IN95" s="184"/>
      <c r="IO95" s="184"/>
      <c r="IP95" s="184"/>
      <c r="IQ95" s="184"/>
      <c r="IR95" s="184"/>
      <c r="IS95" s="184"/>
      <c r="IT95" s="184"/>
      <c r="IU95" s="184"/>
      <c r="IV95" s="184"/>
      <c r="IW95" s="184"/>
      <c r="IX95" s="184"/>
      <c r="IY95" s="184"/>
    </row>
    <row r="96" spans="1:259" s="165" customFormat="1" hidden="1" x14ac:dyDescent="0.2">
      <c r="A96" s="138"/>
      <c r="AC96" s="184"/>
      <c r="AD96" s="184"/>
      <c r="AE96" s="184"/>
      <c r="AF96" s="184"/>
      <c r="AG96" s="184"/>
      <c r="AH96" s="184"/>
      <c r="AI96" s="184"/>
      <c r="AJ96" s="184"/>
      <c r="AK96" s="184"/>
      <c r="AL96" s="184"/>
      <c r="AM96" s="184"/>
      <c r="AN96" s="184"/>
      <c r="AO96" s="184"/>
      <c r="AP96" s="184"/>
      <c r="AQ96" s="184"/>
      <c r="AR96" s="184"/>
      <c r="AS96" s="184"/>
      <c r="AT96" s="184"/>
      <c r="AU96" s="184"/>
      <c r="AV96" s="184"/>
      <c r="AW96" s="184"/>
      <c r="AX96" s="184"/>
      <c r="AY96" s="184"/>
      <c r="AZ96" s="184"/>
      <c r="BA96" s="184"/>
      <c r="BB96" s="184"/>
      <c r="BC96" s="184"/>
      <c r="BD96" s="184"/>
      <c r="BE96" s="184"/>
      <c r="BF96" s="184"/>
      <c r="BG96" s="184"/>
      <c r="BH96" s="184"/>
      <c r="BI96" s="184"/>
      <c r="BJ96" s="184"/>
      <c r="BK96" s="184"/>
      <c r="BL96" s="184"/>
      <c r="BM96" s="184"/>
      <c r="BN96" s="184"/>
      <c r="BO96" s="184"/>
      <c r="BP96" s="184"/>
      <c r="BQ96" s="184"/>
      <c r="BR96" s="184"/>
      <c r="BS96" s="184"/>
      <c r="BT96" s="184"/>
      <c r="BU96" s="184"/>
      <c r="BV96" s="184"/>
      <c r="BW96" s="184"/>
      <c r="BX96" s="184"/>
      <c r="BY96" s="184"/>
      <c r="BZ96" s="184"/>
      <c r="CA96" s="184"/>
      <c r="CB96" s="184"/>
      <c r="CC96" s="184"/>
      <c r="CD96" s="184"/>
      <c r="CE96" s="184"/>
      <c r="CF96" s="184"/>
      <c r="CG96" s="184"/>
      <c r="CH96" s="184"/>
      <c r="CI96" s="184"/>
      <c r="CJ96" s="184"/>
      <c r="CK96" s="184"/>
      <c r="CL96" s="184"/>
      <c r="CM96" s="184"/>
      <c r="CN96" s="184"/>
      <c r="CO96" s="184"/>
      <c r="CP96" s="184"/>
      <c r="CQ96" s="184"/>
      <c r="CR96" s="184"/>
      <c r="CS96" s="184"/>
      <c r="CT96" s="184"/>
      <c r="CU96" s="184"/>
      <c r="CV96" s="184"/>
      <c r="CW96" s="184"/>
      <c r="CX96" s="184"/>
      <c r="CY96" s="184"/>
      <c r="CZ96" s="184"/>
      <c r="DA96" s="184"/>
      <c r="DB96" s="184"/>
      <c r="DC96" s="184"/>
      <c r="DD96" s="184"/>
      <c r="DE96" s="184"/>
      <c r="DF96" s="184"/>
      <c r="DG96" s="184"/>
      <c r="DH96" s="184"/>
      <c r="DI96" s="184"/>
      <c r="DJ96" s="184"/>
      <c r="DK96" s="184"/>
      <c r="DL96" s="184"/>
      <c r="DM96" s="184"/>
      <c r="DN96" s="184"/>
      <c r="DO96" s="184"/>
      <c r="DP96" s="184"/>
      <c r="DQ96" s="184"/>
      <c r="DR96" s="184"/>
      <c r="DS96" s="184"/>
      <c r="DT96" s="184"/>
      <c r="DU96" s="184"/>
      <c r="DV96" s="184"/>
      <c r="DW96" s="184"/>
      <c r="DX96" s="184"/>
      <c r="DY96" s="184"/>
      <c r="DZ96" s="184"/>
      <c r="EA96" s="184"/>
      <c r="EB96" s="184"/>
      <c r="EC96" s="184"/>
      <c r="ED96" s="184"/>
      <c r="EE96" s="184"/>
      <c r="EF96" s="184"/>
      <c r="EG96" s="184"/>
      <c r="EH96" s="184"/>
      <c r="EI96" s="184"/>
      <c r="EJ96" s="184"/>
      <c r="EK96" s="184"/>
      <c r="EL96" s="184"/>
      <c r="EM96" s="184"/>
      <c r="EN96" s="184"/>
      <c r="EO96" s="184"/>
      <c r="EP96" s="184"/>
      <c r="EQ96" s="184"/>
      <c r="ER96" s="184"/>
      <c r="ES96" s="184"/>
      <c r="ET96" s="184"/>
      <c r="EU96" s="184"/>
      <c r="EV96" s="184"/>
      <c r="EW96" s="184"/>
      <c r="EX96" s="184"/>
      <c r="EY96" s="184"/>
      <c r="EZ96" s="184"/>
      <c r="FA96" s="184"/>
      <c r="FB96" s="184"/>
      <c r="FC96" s="184"/>
      <c r="FD96" s="184"/>
      <c r="FE96" s="184"/>
      <c r="FF96" s="184"/>
      <c r="FG96" s="184"/>
      <c r="FH96" s="184"/>
      <c r="FI96" s="184"/>
      <c r="FJ96" s="184"/>
      <c r="FK96" s="184"/>
      <c r="FL96" s="184"/>
      <c r="FM96" s="184"/>
      <c r="FN96" s="184"/>
      <c r="FO96" s="184"/>
      <c r="FP96" s="184"/>
      <c r="FQ96" s="184"/>
      <c r="FR96" s="184"/>
      <c r="FS96" s="184"/>
      <c r="FT96" s="184"/>
      <c r="FU96" s="184"/>
      <c r="FV96" s="184"/>
      <c r="FW96" s="184"/>
      <c r="FX96" s="184"/>
      <c r="FY96" s="184"/>
      <c r="FZ96" s="184"/>
      <c r="GA96" s="184"/>
      <c r="GB96" s="184"/>
      <c r="GC96" s="184"/>
      <c r="GD96" s="184"/>
      <c r="GE96" s="184"/>
      <c r="GF96" s="184"/>
      <c r="GG96" s="184"/>
      <c r="GH96" s="184"/>
      <c r="GI96" s="184"/>
      <c r="GJ96" s="184"/>
      <c r="GK96" s="184"/>
      <c r="GL96" s="184"/>
      <c r="GM96" s="184"/>
      <c r="GN96" s="184"/>
      <c r="GO96" s="184"/>
      <c r="GP96" s="184"/>
      <c r="GQ96" s="184"/>
      <c r="GR96" s="184"/>
      <c r="GS96" s="184"/>
      <c r="GT96" s="184"/>
      <c r="GU96" s="184"/>
      <c r="GV96" s="184"/>
      <c r="GW96" s="184"/>
      <c r="GX96" s="184"/>
      <c r="GY96" s="184"/>
      <c r="GZ96" s="184"/>
      <c r="HA96" s="184"/>
      <c r="HB96" s="184"/>
      <c r="HC96" s="184"/>
      <c r="HD96" s="184"/>
      <c r="HE96" s="184"/>
      <c r="HF96" s="184"/>
      <c r="HG96" s="184"/>
      <c r="HH96" s="184"/>
      <c r="HI96" s="184"/>
      <c r="HJ96" s="184"/>
      <c r="HK96" s="184"/>
      <c r="HL96" s="184"/>
      <c r="HM96" s="184"/>
      <c r="HN96" s="184"/>
      <c r="HO96" s="184"/>
      <c r="HP96" s="184"/>
      <c r="HQ96" s="184"/>
      <c r="HR96" s="184"/>
      <c r="HS96" s="184"/>
      <c r="HT96" s="184"/>
      <c r="HU96" s="184"/>
      <c r="HV96" s="184"/>
      <c r="HW96" s="184"/>
      <c r="HX96" s="184"/>
      <c r="HY96" s="184"/>
      <c r="HZ96" s="184"/>
      <c r="IA96" s="184"/>
      <c r="IB96" s="184"/>
      <c r="IC96" s="184"/>
      <c r="ID96" s="184"/>
      <c r="IE96" s="184"/>
      <c r="IF96" s="184"/>
      <c r="IG96" s="184"/>
      <c r="IH96" s="184"/>
      <c r="II96" s="184"/>
      <c r="IJ96" s="184"/>
      <c r="IK96" s="184"/>
      <c r="IL96" s="184"/>
      <c r="IM96" s="184"/>
      <c r="IN96" s="184"/>
      <c r="IO96" s="184"/>
      <c r="IP96" s="184"/>
      <c r="IQ96" s="184"/>
      <c r="IR96" s="184"/>
      <c r="IS96" s="184"/>
      <c r="IT96" s="184"/>
      <c r="IU96" s="184"/>
      <c r="IV96" s="184"/>
      <c r="IW96" s="184"/>
      <c r="IX96" s="184"/>
      <c r="IY96" s="184"/>
    </row>
    <row r="97" spans="1:259" s="165" customFormat="1" hidden="1" x14ac:dyDescent="0.2">
      <c r="A97" s="138"/>
      <c r="AC97" s="184"/>
      <c r="AD97" s="184"/>
      <c r="AE97" s="184"/>
      <c r="AF97" s="184"/>
      <c r="AG97" s="184"/>
      <c r="AH97" s="184"/>
      <c r="AI97" s="184"/>
      <c r="AJ97" s="184"/>
      <c r="AK97" s="184"/>
      <c r="AL97" s="184"/>
      <c r="AM97" s="184"/>
      <c r="AN97" s="184"/>
      <c r="AO97" s="184"/>
      <c r="AP97" s="184"/>
      <c r="AQ97" s="184"/>
      <c r="AR97" s="184"/>
      <c r="AS97" s="184"/>
      <c r="AT97" s="184"/>
      <c r="AU97" s="184"/>
      <c r="AV97" s="184"/>
      <c r="AW97" s="184"/>
      <c r="AX97" s="184"/>
      <c r="AY97" s="184"/>
      <c r="AZ97" s="184"/>
      <c r="BA97" s="184"/>
      <c r="BB97" s="184"/>
      <c r="BC97" s="184"/>
      <c r="BD97" s="184"/>
      <c r="BE97" s="184"/>
      <c r="BF97" s="184"/>
      <c r="BG97" s="184"/>
      <c r="BH97" s="184"/>
      <c r="BI97" s="184"/>
      <c r="BJ97" s="184"/>
      <c r="BK97" s="184"/>
      <c r="BL97" s="184"/>
      <c r="BM97" s="184"/>
      <c r="BN97" s="184"/>
      <c r="BO97" s="184"/>
      <c r="BP97" s="184"/>
      <c r="BQ97" s="184"/>
      <c r="BR97" s="184"/>
      <c r="BS97" s="184"/>
      <c r="BT97" s="184"/>
      <c r="BU97" s="184"/>
      <c r="BV97" s="184"/>
      <c r="BW97" s="184"/>
      <c r="BX97" s="184"/>
      <c r="BY97" s="184"/>
      <c r="BZ97" s="184"/>
      <c r="CA97" s="184"/>
      <c r="CB97" s="184"/>
      <c r="CC97" s="184"/>
      <c r="CD97" s="184"/>
      <c r="CE97" s="184"/>
      <c r="CF97" s="184"/>
      <c r="CG97" s="184"/>
      <c r="CH97" s="184"/>
      <c r="CI97" s="184"/>
      <c r="CJ97" s="184"/>
      <c r="CK97" s="184"/>
      <c r="CL97" s="184"/>
      <c r="CM97" s="184"/>
      <c r="CN97" s="184"/>
      <c r="CO97" s="184"/>
      <c r="CP97" s="184"/>
      <c r="CQ97" s="184"/>
      <c r="CR97" s="184"/>
      <c r="CS97" s="184"/>
      <c r="CT97" s="184"/>
      <c r="CU97" s="184"/>
      <c r="CV97" s="184"/>
      <c r="CW97" s="184"/>
      <c r="CX97" s="184"/>
      <c r="CY97" s="184"/>
      <c r="CZ97" s="184"/>
      <c r="DA97" s="184"/>
      <c r="DB97" s="184"/>
      <c r="DC97" s="184"/>
      <c r="DD97" s="184"/>
      <c r="DE97" s="184"/>
      <c r="DF97" s="184"/>
      <c r="DG97" s="184"/>
      <c r="DH97" s="184"/>
      <c r="DI97" s="184"/>
      <c r="DJ97" s="184"/>
      <c r="DK97" s="184"/>
      <c r="DL97" s="184"/>
      <c r="DM97" s="184"/>
      <c r="DN97" s="184"/>
      <c r="DO97" s="184"/>
      <c r="DP97" s="184"/>
      <c r="DQ97" s="184"/>
      <c r="DR97" s="184"/>
      <c r="DS97" s="184"/>
      <c r="DT97" s="184"/>
      <c r="DU97" s="184"/>
      <c r="DV97" s="184"/>
      <c r="DW97" s="184"/>
      <c r="DX97" s="184"/>
      <c r="DY97" s="184"/>
      <c r="DZ97" s="184"/>
      <c r="EA97" s="184"/>
      <c r="EB97" s="184"/>
      <c r="EC97" s="184"/>
      <c r="ED97" s="184"/>
      <c r="EE97" s="184"/>
      <c r="EF97" s="184"/>
      <c r="EG97" s="184"/>
      <c r="EH97" s="184"/>
      <c r="EI97" s="184"/>
      <c r="EJ97" s="184"/>
      <c r="EK97" s="184"/>
      <c r="EL97" s="184"/>
      <c r="EM97" s="184"/>
      <c r="EN97" s="184"/>
      <c r="EO97" s="184"/>
      <c r="EP97" s="184"/>
      <c r="EQ97" s="184"/>
      <c r="ER97" s="184"/>
      <c r="ES97" s="184"/>
      <c r="ET97" s="184"/>
      <c r="EU97" s="184"/>
      <c r="EV97" s="184"/>
      <c r="EW97" s="184"/>
      <c r="EX97" s="184"/>
      <c r="EY97" s="184"/>
      <c r="EZ97" s="184"/>
      <c r="FA97" s="184"/>
      <c r="FB97" s="184"/>
      <c r="FC97" s="184"/>
      <c r="FD97" s="184"/>
      <c r="FE97" s="184"/>
      <c r="FF97" s="184"/>
      <c r="FG97" s="184"/>
      <c r="FH97" s="184"/>
      <c r="FI97" s="184"/>
      <c r="FJ97" s="184"/>
      <c r="FK97" s="184"/>
      <c r="FL97" s="184"/>
      <c r="FM97" s="184"/>
      <c r="FN97" s="184"/>
      <c r="FO97" s="184"/>
      <c r="FP97" s="184"/>
      <c r="FQ97" s="184"/>
      <c r="FR97" s="184"/>
      <c r="FS97" s="184"/>
      <c r="FT97" s="184"/>
      <c r="FU97" s="184"/>
      <c r="FV97" s="184"/>
      <c r="FW97" s="184"/>
      <c r="FX97" s="184"/>
      <c r="FY97" s="184"/>
      <c r="FZ97" s="184"/>
      <c r="GA97" s="184"/>
      <c r="GB97" s="184"/>
      <c r="GC97" s="184"/>
      <c r="GD97" s="184"/>
      <c r="GE97" s="184"/>
      <c r="GF97" s="184"/>
      <c r="GG97" s="184"/>
      <c r="GH97" s="184"/>
      <c r="GI97" s="184"/>
      <c r="GJ97" s="184"/>
      <c r="GK97" s="184"/>
      <c r="GL97" s="184"/>
      <c r="GM97" s="184"/>
      <c r="GN97" s="184"/>
      <c r="GO97" s="184"/>
      <c r="GP97" s="184"/>
      <c r="GQ97" s="184"/>
      <c r="GR97" s="184"/>
      <c r="GS97" s="184"/>
      <c r="GT97" s="184"/>
      <c r="GU97" s="184"/>
      <c r="GV97" s="184"/>
      <c r="GW97" s="184"/>
      <c r="GX97" s="184"/>
      <c r="GY97" s="184"/>
      <c r="GZ97" s="184"/>
      <c r="HA97" s="184"/>
      <c r="HB97" s="184"/>
      <c r="HC97" s="184"/>
      <c r="HD97" s="184"/>
      <c r="HE97" s="184"/>
      <c r="HF97" s="184"/>
      <c r="HG97" s="184"/>
      <c r="HH97" s="184"/>
      <c r="HI97" s="184"/>
      <c r="HJ97" s="184"/>
      <c r="HK97" s="184"/>
      <c r="HL97" s="184"/>
      <c r="HM97" s="184"/>
      <c r="HN97" s="184"/>
      <c r="HO97" s="184"/>
      <c r="HP97" s="184"/>
      <c r="HQ97" s="184"/>
      <c r="HR97" s="184"/>
      <c r="HS97" s="184"/>
      <c r="HT97" s="184"/>
      <c r="HU97" s="184"/>
      <c r="HV97" s="184"/>
      <c r="HW97" s="184"/>
      <c r="HX97" s="184"/>
      <c r="HY97" s="184"/>
      <c r="HZ97" s="184"/>
      <c r="IA97" s="184"/>
      <c r="IB97" s="184"/>
      <c r="IC97" s="184"/>
      <c r="ID97" s="184"/>
      <c r="IE97" s="184"/>
      <c r="IF97" s="184"/>
      <c r="IG97" s="184"/>
      <c r="IH97" s="184"/>
      <c r="II97" s="184"/>
      <c r="IJ97" s="184"/>
      <c r="IK97" s="184"/>
      <c r="IL97" s="184"/>
      <c r="IM97" s="184"/>
      <c r="IN97" s="184"/>
      <c r="IO97" s="184"/>
      <c r="IP97" s="184"/>
      <c r="IQ97" s="184"/>
      <c r="IR97" s="184"/>
      <c r="IS97" s="184"/>
      <c r="IT97" s="184"/>
      <c r="IU97" s="184"/>
      <c r="IV97" s="184"/>
      <c r="IW97" s="184"/>
      <c r="IX97" s="184"/>
      <c r="IY97" s="184"/>
    </row>
    <row r="98" spans="1:259" s="165" customFormat="1" hidden="1" x14ac:dyDescent="0.2">
      <c r="A98" s="138"/>
      <c r="AC98" s="184"/>
      <c r="AD98" s="184"/>
      <c r="AE98" s="184"/>
      <c r="AF98" s="184"/>
      <c r="AG98" s="184"/>
      <c r="AH98" s="184"/>
      <c r="AI98" s="184"/>
      <c r="AJ98" s="184"/>
      <c r="AK98" s="184"/>
      <c r="AL98" s="184"/>
      <c r="AM98" s="184"/>
      <c r="AN98" s="184"/>
      <c r="AO98" s="184"/>
      <c r="AP98" s="184"/>
      <c r="AQ98" s="184"/>
      <c r="AR98" s="184"/>
      <c r="AS98" s="184"/>
      <c r="AT98" s="184"/>
      <c r="AU98" s="184"/>
      <c r="AV98" s="184"/>
      <c r="AW98" s="184"/>
      <c r="AX98" s="184"/>
      <c r="AY98" s="184"/>
      <c r="AZ98" s="184"/>
      <c r="BA98" s="184"/>
      <c r="BB98" s="184"/>
      <c r="BC98" s="184"/>
      <c r="BD98" s="184"/>
      <c r="BE98" s="184"/>
      <c r="BF98" s="184"/>
      <c r="BG98" s="184"/>
      <c r="BH98" s="184"/>
      <c r="BI98" s="184"/>
      <c r="BJ98" s="184"/>
      <c r="BK98" s="184"/>
      <c r="BL98" s="184"/>
      <c r="BM98" s="184"/>
      <c r="BN98" s="184"/>
      <c r="BO98" s="184"/>
      <c r="BP98" s="184"/>
      <c r="BQ98" s="184"/>
      <c r="BR98" s="184"/>
      <c r="BS98" s="184"/>
      <c r="BT98" s="184"/>
      <c r="BU98" s="184"/>
      <c r="BV98" s="184"/>
      <c r="BW98" s="184"/>
      <c r="BX98" s="184"/>
      <c r="BY98" s="184"/>
      <c r="BZ98" s="184"/>
      <c r="CA98" s="184"/>
      <c r="CB98" s="184"/>
      <c r="CC98" s="184"/>
      <c r="CD98" s="184"/>
      <c r="CE98" s="184"/>
      <c r="CF98" s="184"/>
      <c r="CG98" s="184"/>
      <c r="CH98" s="184"/>
      <c r="CI98" s="184"/>
      <c r="CJ98" s="184"/>
      <c r="CK98" s="184"/>
      <c r="CL98" s="184"/>
      <c r="CM98" s="184"/>
      <c r="CN98" s="184"/>
      <c r="CO98" s="184"/>
      <c r="CP98" s="184"/>
      <c r="CQ98" s="184"/>
      <c r="CR98" s="184"/>
      <c r="CS98" s="184"/>
      <c r="CT98" s="184"/>
      <c r="CU98" s="184"/>
      <c r="CV98" s="184"/>
      <c r="CW98" s="184"/>
      <c r="CX98" s="184"/>
      <c r="CY98" s="184"/>
      <c r="CZ98" s="184"/>
      <c r="DA98" s="184"/>
      <c r="DB98" s="184"/>
      <c r="DC98" s="184"/>
      <c r="DD98" s="184"/>
      <c r="DE98" s="184"/>
      <c r="DF98" s="184"/>
      <c r="DG98" s="184"/>
      <c r="DH98" s="184"/>
      <c r="DI98" s="184"/>
      <c r="DJ98" s="184"/>
      <c r="DK98" s="184"/>
      <c r="DL98" s="184"/>
      <c r="DM98" s="184"/>
      <c r="DN98" s="184"/>
      <c r="DO98" s="184"/>
      <c r="DP98" s="184"/>
      <c r="DQ98" s="184"/>
      <c r="DR98" s="184"/>
      <c r="DS98" s="184"/>
      <c r="DT98" s="184"/>
      <c r="DU98" s="184"/>
      <c r="DV98" s="184"/>
      <c r="DW98" s="184"/>
      <c r="DX98" s="184"/>
      <c r="DY98" s="184"/>
      <c r="DZ98" s="184"/>
      <c r="EA98" s="184"/>
      <c r="EB98" s="184"/>
      <c r="EC98" s="184"/>
      <c r="ED98" s="184"/>
      <c r="EE98" s="184"/>
      <c r="EF98" s="184"/>
      <c r="EG98" s="184"/>
      <c r="EH98" s="184"/>
      <c r="EI98" s="184"/>
      <c r="EJ98" s="184"/>
      <c r="EK98" s="184"/>
      <c r="EL98" s="184"/>
      <c r="EM98" s="184"/>
      <c r="EN98" s="184"/>
      <c r="EO98" s="184"/>
      <c r="EP98" s="184"/>
      <c r="EQ98" s="184"/>
      <c r="ER98" s="184"/>
      <c r="ES98" s="184"/>
      <c r="ET98" s="184"/>
      <c r="EU98" s="184"/>
      <c r="EV98" s="184"/>
      <c r="EW98" s="184"/>
      <c r="EX98" s="184"/>
      <c r="EY98" s="184"/>
      <c r="EZ98" s="184"/>
      <c r="FA98" s="184"/>
      <c r="FB98" s="184"/>
      <c r="FC98" s="184"/>
      <c r="FD98" s="184"/>
      <c r="FE98" s="184"/>
      <c r="FF98" s="184"/>
      <c r="FG98" s="184"/>
      <c r="FH98" s="184"/>
      <c r="FI98" s="184"/>
      <c r="FJ98" s="184"/>
      <c r="FK98" s="184"/>
      <c r="FL98" s="184"/>
      <c r="FM98" s="184"/>
      <c r="FN98" s="184"/>
      <c r="FO98" s="184"/>
      <c r="FP98" s="184"/>
      <c r="FQ98" s="184"/>
      <c r="FR98" s="184"/>
      <c r="FS98" s="184"/>
      <c r="FT98" s="184"/>
      <c r="FU98" s="184"/>
      <c r="FV98" s="184"/>
      <c r="FW98" s="184"/>
      <c r="FX98" s="184"/>
      <c r="FY98" s="184"/>
      <c r="FZ98" s="184"/>
      <c r="GA98" s="184"/>
      <c r="GB98" s="184"/>
      <c r="GC98" s="184"/>
      <c r="GD98" s="184"/>
      <c r="GE98" s="184"/>
      <c r="GF98" s="184"/>
      <c r="GG98" s="184"/>
      <c r="GH98" s="184"/>
      <c r="GI98" s="184"/>
      <c r="GJ98" s="184"/>
      <c r="GK98" s="184"/>
      <c r="GL98" s="184"/>
      <c r="GM98" s="184"/>
      <c r="GN98" s="184"/>
      <c r="GO98" s="184"/>
      <c r="GP98" s="184"/>
      <c r="GQ98" s="184"/>
      <c r="GR98" s="184"/>
      <c r="GS98" s="184"/>
      <c r="GT98" s="184"/>
      <c r="GU98" s="184"/>
      <c r="GV98" s="184"/>
      <c r="GW98" s="184"/>
      <c r="GX98" s="184"/>
      <c r="GY98" s="184"/>
      <c r="GZ98" s="184"/>
      <c r="HA98" s="184"/>
      <c r="HB98" s="184"/>
      <c r="HC98" s="184"/>
      <c r="HD98" s="184"/>
      <c r="HE98" s="184"/>
      <c r="HF98" s="184"/>
      <c r="HG98" s="184"/>
      <c r="HH98" s="184"/>
      <c r="HI98" s="184"/>
      <c r="HJ98" s="184"/>
      <c r="HK98" s="184"/>
      <c r="HL98" s="184"/>
      <c r="HM98" s="184"/>
      <c r="HN98" s="184"/>
      <c r="HO98" s="184"/>
      <c r="HP98" s="184"/>
      <c r="HQ98" s="184"/>
      <c r="HR98" s="184"/>
      <c r="HS98" s="184"/>
      <c r="HT98" s="184"/>
      <c r="HU98" s="184"/>
      <c r="HV98" s="184"/>
      <c r="HW98" s="184"/>
      <c r="HX98" s="184"/>
      <c r="HY98" s="184"/>
      <c r="HZ98" s="184"/>
      <c r="IA98" s="184"/>
      <c r="IB98" s="184"/>
      <c r="IC98" s="184"/>
      <c r="ID98" s="184"/>
      <c r="IE98" s="184"/>
      <c r="IF98" s="184"/>
      <c r="IG98" s="184"/>
      <c r="IH98" s="184"/>
      <c r="II98" s="184"/>
      <c r="IJ98" s="184"/>
      <c r="IK98" s="184"/>
      <c r="IL98" s="184"/>
      <c r="IM98" s="184"/>
      <c r="IN98" s="184"/>
      <c r="IO98" s="184"/>
      <c r="IP98" s="184"/>
      <c r="IQ98" s="184"/>
      <c r="IR98" s="184"/>
      <c r="IS98" s="184"/>
      <c r="IT98" s="184"/>
      <c r="IU98" s="184"/>
      <c r="IV98" s="184"/>
      <c r="IW98" s="184"/>
      <c r="IX98" s="184"/>
      <c r="IY98" s="184"/>
    </row>
    <row r="99" spans="1:259" s="165" customFormat="1" hidden="1" x14ac:dyDescent="0.2">
      <c r="A99" s="138"/>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4"/>
      <c r="CB99" s="184"/>
      <c r="CC99" s="184"/>
      <c r="CD99" s="184"/>
      <c r="CE99" s="184"/>
      <c r="CF99" s="184"/>
      <c r="CG99" s="184"/>
      <c r="CH99" s="184"/>
      <c r="CI99" s="184"/>
      <c r="CJ99" s="184"/>
      <c r="CK99" s="184"/>
      <c r="CL99" s="184"/>
      <c r="CM99" s="184"/>
      <c r="CN99" s="184"/>
      <c r="CO99" s="184"/>
      <c r="CP99" s="184"/>
      <c r="CQ99" s="184"/>
      <c r="CR99" s="184"/>
      <c r="CS99" s="184"/>
      <c r="CT99" s="184"/>
      <c r="CU99" s="184"/>
      <c r="CV99" s="184"/>
      <c r="CW99" s="184"/>
      <c r="CX99" s="184"/>
      <c r="CY99" s="184"/>
      <c r="CZ99" s="184"/>
      <c r="DA99" s="184"/>
      <c r="DB99" s="184"/>
      <c r="DC99" s="184"/>
      <c r="DD99" s="184"/>
      <c r="DE99" s="184"/>
      <c r="DF99" s="184"/>
      <c r="DG99" s="184"/>
      <c r="DH99" s="184"/>
      <c r="DI99" s="184"/>
      <c r="DJ99" s="184"/>
      <c r="DK99" s="184"/>
      <c r="DL99" s="184"/>
      <c r="DM99" s="184"/>
      <c r="DN99" s="184"/>
      <c r="DO99" s="184"/>
      <c r="DP99" s="184"/>
      <c r="DQ99" s="184"/>
      <c r="DR99" s="184"/>
      <c r="DS99" s="184"/>
      <c r="DT99" s="184"/>
      <c r="DU99" s="184"/>
      <c r="DV99" s="184"/>
      <c r="DW99" s="184"/>
      <c r="DX99" s="184"/>
      <c r="DY99" s="184"/>
      <c r="DZ99" s="184"/>
      <c r="EA99" s="184"/>
      <c r="EB99" s="184"/>
      <c r="EC99" s="184"/>
      <c r="ED99" s="184"/>
      <c r="EE99" s="184"/>
      <c r="EF99" s="184"/>
      <c r="EG99" s="184"/>
      <c r="EH99" s="184"/>
      <c r="EI99" s="184"/>
      <c r="EJ99" s="184"/>
      <c r="EK99" s="184"/>
      <c r="EL99" s="184"/>
      <c r="EM99" s="184"/>
      <c r="EN99" s="184"/>
      <c r="EO99" s="184"/>
      <c r="EP99" s="184"/>
      <c r="EQ99" s="184"/>
      <c r="ER99" s="184"/>
      <c r="ES99" s="184"/>
      <c r="ET99" s="184"/>
      <c r="EU99" s="184"/>
      <c r="EV99" s="184"/>
      <c r="EW99" s="184"/>
      <c r="EX99" s="184"/>
      <c r="EY99" s="184"/>
      <c r="EZ99" s="184"/>
      <c r="FA99" s="184"/>
      <c r="FB99" s="184"/>
      <c r="FC99" s="184"/>
      <c r="FD99" s="184"/>
      <c r="FE99" s="184"/>
      <c r="FF99" s="184"/>
      <c r="FG99" s="184"/>
      <c r="FH99" s="184"/>
      <c r="FI99" s="184"/>
      <c r="FJ99" s="184"/>
      <c r="FK99" s="184"/>
      <c r="FL99" s="184"/>
      <c r="FM99" s="184"/>
      <c r="FN99" s="184"/>
      <c r="FO99" s="184"/>
      <c r="FP99" s="184"/>
      <c r="FQ99" s="184"/>
      <c r="FR99" s="184"/>
      <c r="FS99" s="184"/>
      <c r="FT99" s="184"/>
      <c r="FU99" s="184"/>
      <c r="FV99" s="184"/>
      <c r="FW99" s="184"/>
      <c r="FX99" s="184"/>
      <c r="FY99" s="184"/>
      <c r="FZ99" s="184"/>
      <c r="GA99" s="184"/>
      <c r="GB99" s="184"/>
      <c r="GC99" s="184"/>
      <c r="GD99" s="184"/>
      <c r="GE99" s="184"/>
      <c r="GF99" s="184"/>
      <c r="GG99" s="184"/>
      <c r="GH99" s="184"/>
      <c r="GI99" s="184"/>
      <c r="GJ99" s="184"/>
      <c r="GK99" s="184"/>
      <c r="GL99" s="184"/>
      <c r="GM99" s="184"/>
      <c r="GN99" s="184"/>
      <c r="GO99" s="184"/>
      <c r="GP99" s="184"/>
      <c r="GQ99" s="184"/>
      <c r="GR99" s="184"/>
      <c r="GS99" s="184"/>
      <c r="GT99" s="184"/>
      <c r="GU99" s="184"/>
      <c r="GV99" s="184"/>
      <c r="GW99" s="184"/>
      <c r="GX99" s="184"/>
      <c r="GY99" s="184"/>
      <c r="GZ99" s="184"/>
      <c r="HA99" s="184"/>
      <c r="HB99" s="184"/>
      <c r="HC99" s="184"/>
      <c r="HD99" s="184"/>
      <c r="HE99" s="184"/>
      <c r="HF99" s="184"/>
      <c r="HG99" s="184"/>
      <c r="HH99" s="184"/>
      <c r="HI99" s="184"/>
      <c r="HJ99" s="184"/>
      <c r="HK99" s="184"/>
      <c r="HL99" s="184"/>
      <c r="HM99" s="184"/>
      <c r="HN99" s="184"/>
      <c r="HO99" s="184"/>
      <c r="HP99" s="184"/>
      <c r="HQ99" s="184"/>
      <c r="HR99" s="184"/>
      <c r="HS99" s="184"/>
      <c r="HT99" s="184"/>
      <c r="HU99" s="184"/>
      <c r="HV99" s="184"/>
      <c r="HW99" s="184"/>
      <c r="HX99" s="184"/>
      <c r="HY99" s="184"/>
      <c r="HZ99" s="184"/>
      <c r="IA99" s="184"/>
      <c r="IB99" s="184"/>
      <c r="IC99" s="184"/>
      <c r="ID99" s="184"/>
      <c r="IE99" s="184"/>
      <c r="IF99" s="184"/>
      <c r="IG99" s="184"/>
      <c r="IH99" s="184"/>
      <c r="II99" s="184"/>
      <c r="IJ99" s="184"/>
      <c r="IK99" s="184"/>
      <c r="IL99" s="184"/>
      <c r="IM99" s="184"/>
      <c r="IN99" s="184"/>
      <c r="IO99" s="184"/>
      <c r="IP99" s="184"/>
      <c r="IQ99" s="184"/>
      <c r="IR99" s="184"/>
      <c r="IS99" s="184"/>
      <c r="IT99" s="184"/>
      <c r="IU99" s="184"/>
      <c r="IV99" s="184"/>
      <c r="IW99" s="184"/>
      <c r="IX99" s="184"/>
      <c r="IY99" s="184"/>
    </row>
    <row r="100" spans="1:259" s="165" customFormat="1" hidden="1" x14ac:dyDescent="0.2">
      <c r="A100" s="138"/>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4"/>
      <c r="CB100" s="184"/>
      <c r="CC100" s="184"/>
      <c r="CD100" s="184"/>
      <c r="CE100" s="184"/>
      <c r="CF100" s="184"/>
      <c r="CG100" s="184"/>
      <c r="CH100" s="184"/>
      <c r="CI100" s="184"/>
      <c r="CJ100" s="184"/>
      <c r="CK100" s="184"/>
      <c r="CL100" s="184"/>
      <c r="CM100" s="184"/>
      <c r="CN100" s="184"/>
      <c r="CO100" s="184"/>
      <c r="CP100" s="184"/>
      <c r="CQ100" s="184"/>
      <c r="CR100" s="184"/>
      <c r="CS100" s="184"/>
      <c r="CT100" s="184"/>
      <c r="CU100" s="184"/>
      <c r="CV100" s="184"/>
      <c r="CW100" s="184"/>
      <c r="CX100" s="184"/>
      <c r="CY100" s="184"/>
      <c r="CZ100" s="184"/>
      <c r="DA100" s="184"/>
      <c r="DB100" s="184"/>
      <c r="DC100" s="184"/>
      <c r="DD100" s="184"/>
      <c r="DE100" s="184"/>
      <c r="DF100" s="184"/>
      <c r="DG100" s="184"/>
      <c r="DH100" s="184"/>
      <c r="DI100" s="184"/>
      <c r="DJ100" s="184"/>
      <c r="DK100" s="184"/>
      <c r="DL100" s="184"/>
      <c r="DM100" s="184"/>
      <c r="DN100" s="184"/>
      <c r="DO100" s="184"/>
      <c r="DP100" s="184"/>
      <c r="DQ100" s="184"/>
      <c r="DR100" s="184"/>
      <c r="DS100" s="184"/>
      <c r="DT100" s="184"/>
      <c r="DU100" s="184"/>
      <c r="DV100" s="184"/>
      <c r="DW100" s="184"/>
      <c r="DX100" s="184"/>
      <c r="DY100" s="184"/>
      <c r="DZ100" s="184"/>
      <c r="EA100" s="184"/>
      <c r="EB100" s="184"/>
      <c r="EC100" s="184"/>
      <c r="ED100" s="184"/>
      <c r="EE100" s="184"/>
      <c r="EF100" s="184"/>
      <c r="EG100" s="184"/>
      <c r="EH100" s="184"/>
      <c r="EI100" s="184"/>
      <c r="EJ100" s="184"/>
      <c r="EK100" s="184"/>
      <c r="EL100" s="184"/>
      <c r="EM100" s="184"/>
      <c r="EN100" s="184"/>
      <c r="EO100" s="184"/>
      <c r="EP100" s="184"/>
      <c r="EQ100" s="184"/>
      <c r="ER100" s="184"/>
      <c r="ES100" s="184"/>
      <c r="ET100" s="184"/>
      <c r="EU100" s="184"/>
      <c r="EV100" s="184"/>
      <c r="EW100" s="184"/>
      <c r="EX100" s="184"/>
      <c r="EY100" s="184"/>
      <c r="EZ100" s="184"/>
      <c r="FA100" s="184"/>
      <c r="FB100" s="184"/>
      <c r="FC100" s="184"/>
      <c r="FD100" s="184"/>
      <c r="FE100" s="184"/>
      <c r="FF100" s="184"/>
      <c r="FG100" s="184"/>
      <c r="FH100" s="184"/>
      <c r="FI100" s="184"/>
      <c r="FJ100" s="184"/>
      <c r="FK100" s="184"/>
      <c r="FL100" s="184"/>
      <c r="FM100" s="184"/>
      <c r="FN100" s="184"/>
      <c r="FO100" s="184"/>
      <c r="FP100" s="184"/>
      <c r="FQ100" s="184"/>
      <c r="FR100" s="184"/>
      <c r="FS100" s="184"/>
      <c r="FT100" s="184"/>
      <c r="FU100" s="184"/>
      <c r="FV100" s="184"/>
      <c r="FW100" s="184"/>
      <c r="FX100" s="184"/>
      <c r="FY100" s="184"/>
      <c r="FZ100" s="184"/>
      <c r="GA100" s="184"/>
      <c r="GB100" s="184"/>
      <c r="GC100" s="184"/>
      <c r="GD100" s="184"/>
      <c r="GE100" s="184"/>
      <c r="GF100" s="184"/>
      <c r="GG100" s="184"/>
      <c r="GH100" s="184"/>
      <c r="GI100" s="184"/>
      <c r="GJ100" s="184"/>
      <c r="GK100" s="184"/>
      <c r="GL100" s="184"/>
      <c r="GM100" s="184"/>
      <c r="GN100" s="184"/>
      <c r="GO100" s="184"/>
      <c r="GP100" s="184"/>
      <c r="GQ100" s="184"/>
      <c r="GR100" s="184"/>
      <c r="GS100" s="184"/>
      <c r="GT100" s="184"/>
      <c r="GU100" s="184"/>
      <c r="GV100" s="184"/>
      <c r="GW100" s="184"/>
      <c r="GX100" s="184"/>
      <c r="GY100" s="184"/>
      <c r="GZ100" s="184"/>
      <c r="HA100" s="184"/>
      <c r="HB100" s="184"/>
      <c r="HC100" s="184"/>
      <c r="HD100" s="184"/>
      <c r="HE100" s="184"/>
      <c r="HF100" s="184"/>
      <c r="HG100" s="184"/>
      <c r="HH100" s="184"/>
      <c r="HI100" s="184"/>
      <c r="HJ100" s="184"/>
      <c r="HK100" s="184"/>
      <c r="HL100" s="184"/>
      <c r="HM100" s="184"/>
      <c r="HN100" s="184"/>
      <c r="HO100" s="184"/>
      <c r="HP100" s="184"/>
      <c r="HQ100" s="184"/>
      <c r="HR100" s="184"/>
      <c r="HS100" s="184"/>
      <c r="HT100" s="184"/>
      <c r="HU100" s="184"/>
      <c r="HV100" s="184"/>
      <c r="HW100" s="184"/>
      <c r="HX100" s="184"/>
      <c r="HY100" s="184"/>
      <c r="HZ100" s="184"/>
      <c r="IA100" s="184"/>
      <c r="IB100" s="184"/>
      <c r="IC100" s="184"/>
      <c r="ID100" s="184"/>
      <c r="IE100" s="184"/>
      <c r="IF100" s="184"/>
      <c r="IG100" s="184"/>
      <c r="IH100" s="184"/>
      <c r="II100" s="184"/>
      <c r="IJ100" s="184"/>
      <c r="IK100" s="184"/>
      <c r="IL100" s="184"/>
      <c r="IM100" s="184"/>
      <c r="IN100" s="184"/>
      <c r="IO100" s="184"/>
      <c r="IP100" s="184"/>
      <c r="IQ100" s="184"/>
      <c r="IR100" s="184"/>
      <c r="IS100" s="184"/>
      <c r="IT100" s="184"/>
      <c r="IU100" s="184"/>
      <c r="IV100" s="184"/>
      <c r="IW100" s="184"/>
      <c r="IX100" s="184"/>
      <c r="IY100" s="184"/>
    </row>
    <row r="101" spans="1:259" s="165" customFormat="1" hidden="1" x14ac:dyDescent="0.2">
      <c r="A101" s="138"/>
      <c r="AC101" s="184"/>
      <c r="AD101" s="184"/>
      <c r="AE101" s="184"/>
      <c r="AF101" s="184"/>
      <c r="AG101" s="184"/>
      <c r="AH101" s="184"/>
      <c r="AI101" s="184"/>
      <c r="AJ101" s="184"/>
      <c r="AK101" s="184"/>
      <c r="AL101" s="184"/>
      <c r="AM101" s="184"/>
      <c r="AN101" s="184"/>
      <c r="AO101" s="184"/>
      <c r="AP101" s="184"/>
      <c r="AQ101" s="184"/>
      <c r="AR101" s="184"/>
      <c r="AS101" s="184"/>
      <c r="AT101" s="184"/>
      <c r="AU101" s="184"/>
      <c r="AV101" s="184"/>
      <c r="AW101" s="184"/>
      <c r="AX101" s="184"/>
      <c r="AY101" s="184"/>
      <c r="AZ101" s="184"/>
      <c r="BA101" s="184"/>
      <c r="BB101" s="184"/>
      <c r="BC101" s="184"/>
      <c r="BD101" s="184"/>
      <c r="BE101" s="184"/>
      <c r="BF101" s="184"/>
      <c r="BG101" s="184"/>
      <c r="BH101" s="184"/>
      <c r="BI101" s="184"/>
      <c r="BJ101" s="184"/>
      <c r="BK101" s="184"/>
      <c r="BL101" s="184"/>
      <c r="BM101" s="184"/>
      <c r="BN101" s="184"/>
      <c r="BO101" s="184"/>
      <c r="BP101" s="184"/>
      <c r="BQ101" s="184"/>
      <c r="BR101" s="184"/>
      <c r="BS101" s="184"/>
      <c r="BT101" s="184"/>
      <c r="BU101" s="184"/>
      <c r="BV101" s="184"/>
      <c r="BW101" s="184"/>
      <c r="BX101" s="184"/>
      <c r="BY101" s="184"/>
      <c r="BZ101" s="184"/>
      <c r="CA101" s="184"/>
      <c r="CB101" s="184"/>
      <c r="CC101" s="184"/>
      <c r="CD101" s="184"/>
      <c r="CE101" s="184"/>
      <c r="CF101" s="184"/>
      <c r="CG101" s="184"/>
      <c r="CH101" s="184"/>
      <c r="CI101" s="184"/>
      <c r="CJ101" s="184"/>
      <c r="CK101" s="184"/>
      <c r="CL101" s="184"/>
      <c r="CM101" s="184"/>
      <c r="CN101" s="184"/>
      <c r="CO101" s="184"/>
      <c r="CP101" s="184"/>
      <c r="CQ101" s="184"/>
      <c r="CR101" s="184"/>
      <c r="CS101" s="184"/>
      <c r="CT101" s="184"/>
      <c r="CU101" s="184"/>
      <c r="CV101" s="184"/>
      <c r="CW101" s="184"/>
      <c r="CX101" s="184"/>
      <c r="CY101" s="184"/>
      <c r="CZ101" s="184"/>
      <c r="DA101" s="184"/>
      <c r="DB101" s="184"/>
      <c r="DC101" s="184"/>
      <c r="DD101" s="184"/>
      <c r="DE101" s="184"/>
      <c r="DF101" s="184"/>
      <c r="DG101" s="184"/>
      <c r="DH101" s="184"/>
      <c r="DI101" s="184"/>
      <c r="DJ101" s="184"/>
      <c r="DK101" s="184"/>
      <c r="DL101" s="184"/>
      <c r="DM101" s="184"/>
      <c r="DN101" s="184"/>
      <c r="DO101" s="184"/>
      <c r="DP101" s="184"/>
      <c r="DQ101" s="184"/>
      <c r="DR101" s="184"/>
      <c r="DS101" s="184"/>
      <c r="DT101" s="184"/>
      <c r="DU101" s="184"/>
      <c r="DV101" s="184"/>
      <c r="DW101" s="184"/>
      <c r="DX101" s="184"/>
      <c r="DY101" s="184"/>
      <c r="DZ101" s="184"/>
      <c r="EA101" s="184"/>
      <c r="EB101" s="184"/>
      <c r="EC101" s="184"/>
      <c r="ED101" s="184"/>
      <c r="EE101" s="184"/>
      <c r="EF101" s="184"/>
      <c r="EG101" s="184"/>
      <c r="EH101" s="184"/>
      <c r="EI101" s="184"/>
      <c r="EJ101" s="184"/>
      <c r="EK101" s="184"/>
      <c r="EL101" s="184"/>
      <c r="EM101" s="184"/>
      <c r="EN101" s="184"/>
      <c r="EO101" s="184"/>
      <c r="EP101" s="184"/>
      <c r="EQ101" s="184"/>
      <c r="ER101" s="184"/>
      <c r="ES101" s="184"/>
      <c r="ET101" s="184"/>
      <c r="EU101" s="184"/>
      <c r="EV101" s="184"/>
      <c r="EW101" s="184"/>
      <c r="EX101" s="184"/>
      <c r="EY101" s="184"/>
      <c r="EZ101" s="184"/>
      <c r="FA101" s="184"/>
      <c r="FB101" s="184"/>
      <c r="FC101" s="184"/>
      <c r="FD101" s="184"/>
      <c r="FE101" s="184"/>
      <c r="FF101" s="184"/>
      <c r="FG101" s="184"/>
      <c r="FH101" s="184"/>
      <c r="FI101" s="184"/>
      <c r="FJ101" s="184"/>
      <c r="FK101" s="184"/>
      <c r="FL101" s="184"/>
      <c r="FM101" s="184"/>
      <c r="FN101" s="184"/>
      <c r="FO101" s="184"/>
      <c r="FP101" s="184"/>
      <c r="FQ101" s="184"/>
      <c r="FR101" s="184"/>
      <c r="FS101" s="184"/>
      <c r="FT101" s="184"/>
      <c r="FU101" s="184"/>
      <c r="FV101" s="184"/>
      <c r="FW101" s="184"/>
      <c r="FX101" s="184"/>
      <c r="FY101" s="184"/>
      <c r="FZ101" s="184"/>
      <c r="GA101" s="184"/>
      <c r="GB101" s="184"/>
      <c r="GC101" s="184"/>
      <c r="GD101" s="184"/>
      <c r="GE101" s="184"/>
      <c r="GF101" s="184"/>
      <c r="GG101" s="184"/>
      <c r="GH101" s="184"/>
      <c r="GI101" s="184"/>
      <c r="GJ101" s="184"/>
      <c r="GK101" s="184"/>
      <c r="GL101" s="184"/>
      <c r="GM101" s="184"/>
      <c r="GN101" s="184"/>
      <c r="GO101" s="184"/>
      <c r="GP101" s="184"/>
      <c r="GQ101" s="184"/>
      <c r="GR101" s="184"/>
      <c r="GS101" s="184"/>
      <c r="GT101" s="184"/>
      <c r="GU101" s="184"/>
      <c r="GV101" s="184"/>
      <c r="GW101" s="184"/>
      <c r="GX101" s="184"/>
      <c r="GY101" s="184"/>
      <c r="GZ101" s="184"/>
      <c r="HA101" s="184"/>
      <c r="HB101" s="184"/>
      <c r="HC101" s="184"/>
      <c r="HD101" s="184"/>
      <c r="HE101" s="184"/>
      <c r="HF101" s="184"/>
      <c r="HG101" s="184"/>
      <c r="HH101" s="184"/>
      <c r="HI101" s="184"/>
      <c r="HJ101" s="184"/>
      <c r="HK101" s="184"/>
      <c r="HL101" s="184"/>
      <c r="HM101" s="184"/>
      <c r="HN101" s="184"/>
      <c r="HO101" s="184"/>
      <c r="HP101" s="184"/>
      <c r="HQ101" s="184"/>
      <c r="HR101" s="184"/>
      <c r="HS101" s="184"/>
      <c r="HT101" s="184"/>
      <c r="HU101" s="184"/>
      <c r="HV101" s="184"/>
      <c r="HW101" s="184"/>
      <c r="HX101" s="184"/>
      <c r="HY101" s="184"/>
      <c r="HZ101" s="184"/>
      <c r="IA101" s="184"/>
      <c r="IB101" s="184"/>
      <c r="IC101" s="184"/>
      <c r="ID101" s="184"/>
      <c r="IE101" s="184"/>
      <c r="IF101" s="184"/>
      <c r="IG101" s="184"/>
      <c r="IH101" s="184"/>
      <c r="II101" s="184"/>
      <c r="IJ101" s="184"/>
      <c r="IK101" s="184"/>
      <c r="IL101" s="184"/>
      <c r="IM101" s="184"/>
      <c r="IN101" s="184"/>
      <c r="IO101" s="184"/>
      <c r="IP101" s="184"/>
      <c r="IQ101" s="184"/>
      <c r="IR101" s="184"/>
      <c r="IS101" s="184"/>
      <c r="IT101" s="184"/>
      <c r="IU101" s="184"/>
      <c r="IV101" s="184"/>
      <c r="IW101" s="184"/>
      <c r="IX101" s="184"/>
      <c r="IY101" s="184"/>
    </row>
    <row r="102" spans="1:259" s="165" customFormat="1" hidden="1" x14ac:dyDescent="0.2">
      <c r="A102" s="138"/>
      <c r="AC102" s="184"/>
      <c r="AD102" s="184"/>
      <c r="AE102" s="184"/>
      <c r="AF102" s="184"/>
      <c r="AG102" s="184"/>
      <c r="AH102" s="184"/>
      <c r="AI102" s="184"/>
      <c r="AJ102" s="184"/>
      <c r="AK102" s="184"/>
      <c r="AL102" s="184"/>
      <c r="AM102" s="184"/>
      <c r="AN102" s="184"/>
      <c r="AO102" s="184"/>
      <c r="AP102" s="184"/>
      <c r="AQ102" s="184"/>
      <c r="AR102" s="184"/>
      <c r="AS102" s="184"/>
      <c r="AT102" s="184"/>
      <c r="AU102" s="184"/>
      <c r="AV102" s="184"/>
      <c r="AW102" s="184"/>
      <c r="AX102" s="184"/>
      <c r="AY102" s="184"/>
      <c r="AZ102" s="184"/>
      <c r="BA102" s="184"/>
      <c r="BB102" s="184"/>
      <c r="BC102" s="184"/>
      <c r="BD102" s="184"/>
      <c r="BE102" s="184"/>
      <c r="BF102" s="184"/>
      <c r="BG102" s="184"/>
      <c r="BH102" s="184"/>
      <c r="BI102" s="184"/>
      <c r="BJ102" s="184"/>
      <c r="BK102" s="184"/>
      <c r="BL102" s="184"/>
      <c r="BM102" s="184"/>
      <c r="BN102" s="184"/>
      <c r="BO102" s="184"/>
      <c r="BP102" s="184"/>
      <c r="BQ102" s="184"/>
      <c r="BR102" s="184"/>
      <c r="BS102" s="184"/>
      <c r="BT102" s="184"/>
      <c r="BU102" s="184"/>
      <c r="BV102" s="184"/>
      <c r="BW102" s="184"/>
      <c r="BX102" s="184"/>
      <c r="BY102" s="184"/>
      <c r="BZ102" s="184"/>
      <c r="CA102" s="184"/>
      <c r="CB102" s="184"/>
      <c r="CC102" s="184"/>
      <c r="CD102" s="184"/>
      <c r="CE102" s="184"/>
      <c r="CF102" s="184"/>
      <c r="CG102" s="184"/>
      <c r="CH102" s="184"/>
      <c r="CI102" s="184"/>
      <c r="CJ102" s="184"/>
      <c r="CK102" s="184"/>
      <c r="CL102" s="184"/>
      <c r="CM102" s="184"/>
      <c r="CN102" s="184"/>
      <c r="CO102" s="184"/>
      <c r="CP102" s="184"/>
      <c r="CQ102" s="184"/>
      <c r="CR102" s="184"/>
      <c r="CS102" s="184"/>
      <c r="CT102" s="184"/>
      <c r="CU102" s="184"/>
      <c r="CV102" s="184"/>
      <c r="CW102" s="184"/>
      <c r="CX102" s="184"/>
      <c r="CY102" s="184"/>
      <c r="CZ102" s="184"/>
      <c r="DA102" s="184"/>
      <c r="DB102" s="184"/>
      <c r="DC102" s="184"/>
      <c r="DD102" s="184"/>
      <c r="DE102" s="184"/>
      <c r="DF102" s="184"/>
      <c r="DG102" s="184"/>
      <c r="DH102" s="184"/>
      <c r="DI102" s="184"/>
      <c r="DJ102" s="184"/>
      <c r="DK102" s="184"/>
      <c r="DL102" s="184"/>
      <c r="DM102" s="184"/>
      <c r="DN102" s="184"/>
      <c r="DO102" s="184"/>
      <c r="DP102" s="184"/>
      <c r="DQ102" s="184"/>
      <c r="DR102" s="184"/>
      <c r="DS102" s="184"/>
      <c r="DT102" s="184"/>
      <c r="DU102" s="184"/>
      <c r="DV102" s="184"/>
      <c r="DW102" s="184"/>
      <c r="DX102" s="184"/>
      <c r="DY102" s="184"/>
      <c r="DZ102" s="184"/>
      <c r="EA102" s="184"/>
      <c r="EB102" s="184"/>
      <c r="EC102" s="184"/>
      <c r="ED102" s="184"/>
      <c r="EE102" s="184"/>
      <c r="EF102" s="184"/>
      <c r="EG102" s="184"/>
      <c r="EH102" s="184"/>
      <c r="EI102" s="184"/>
      <c r="EJ102" s="184"/>
      <c r="EK102" s="184"/>
      <c r="EL102" s="184"/>
      <c r="EM102" s="184"/>
      <c r="EN102" s="184"/>
      <c r="EO102" s="184"/>
      <c r="EP102" s="184"/>
      <c r="EQ102" s="184"/>
      <c r="ER102" s="184"/>
      <c r="ES102" s="184"/>
      <c r="ET102" s="184"/>
      <c r="EU102" s="184"/>
      <c r="EV102" s="184"/>
      <c r="EW102" s="184"/>
      <c r="EX102" s="184"/>
      <c r="EY102" s="184"/>
      <c r="EZ102" s="184"/>
      <c r="FA102" s="184"/>
      <c r="FB102" s="184"/>
      <c r="FC102" s="184"/>
      <c r="FD102" s="184"/>
      <c r="FE102" s="184"/>
      <c r="FF102" s="184"/>
      <c r="FG102" s="184"/>
      <c r="FH102" s="184"/>
      <c r="FI102" s="184"/>
      <c r="FJ102" s="184"/>
      <c r="FK102" s="184"/>
      <c r="FL102" s="184"/>
      <c r="FM102" s="184"/>
      <c r="FN102" s="184"/>
      <c r="FO102" s="184"/>
      <c r="FP102" s="184"/>
      <c r="FQ102" s="184"/>
      <c r="FR102" s="184"/>
      <c r="FS102" s="184"/>
      <c r="FT102" s="184"/>
      <c r="FU102" s="184"/>
      <c r="FV102" s="184"/>
      <c r="FW102" s="184"/>
      <c r="FX102" s="184"/>
      <c r="FY102" s="184"/>
      <c r="FZ102" s="184"/>
      <c r="GA102" s="184"/>
      <c r="GB102" s="184"/>
      <c r="GC102" s="184"/>
      <c r="GD102" s="184"/>
      <c r="GE102" s="184"/>
      <c r="GF102" s="184"/>
      <c r="GG102" s="184"/>
      <c r="GH102" s="184"/>
      <c r="GI102" s="184"/>
      <c r="GJ102" s="184"/>
      <c r="GK102" s="184"/>
      <c r="GL102" s="184"/>
      <c r="GM102" s="184"/>
      <c r="GN102" s="184"/>
      <c r="GO102" s="184"/>
      <c r="GP102" s="184"/>
      <c r="GQ102" s="184"/>
      <c r="GR102" s="184"/>
      <c r="GS102" s="184"/>
      <c r="GT102" s="184"/>
      <c r="GU102" s="184"/>
      <c r="GV102" s="184"/>
      <c r="GW102" s="184"/>
      <c r="GX102" s="184"/>
      <c r="GY102" s="184"/>
      <c r="GZ102" s="184"/>
      <c r="HA102" s="184"/>
      <c r="HB102" s="184"/>
      <c r="HC102" s="184"/>
      <c r="HD102" s="184"/>
      <c r="HE102" s="184"/>
      <c r="HF102" s="184"/>
      <c r="HG102" s="184"/>
      <c r="HH102" s="184"/>
      <c r="HI102" s="184"/>
      <c r="HJ102" s="184"/>
      <c r="HK102" s="184"/>
      <c r="HL102" s="184"/>
      <c r="HM102" s="184"/>
      <c r="HN102" s="184"/>
      <c r="HO102" s="184"/>
      <c r="HP102" s="184"/>
      <c r="HQ102" s="184"/>
      <c r="HR102" s="184"/>
      <c r="HS102" s="184"/>
      <c r="HT102" s="184"/>
      <c r="HU102" s="184"/>
      <c r="HV102" s="184"/>
      <c r="HW102" s="184"/>
      <c r="HX102" s="184"/>
      <c r="HY102" s="184"/>
      <c r="HZ102" s="184"/>
      <c r="IA102" s="184"/>
      <c r="IB102" s="184"/>
      <c r="IC102" s="184"/>
      <c r="ID102" s="184"/>
      <c r="IE102" s="184"/>
      <c r="IF102" s="184"/>
      <c r="IG102" s="184"/>
      <c r="IH102" s="184"/>
      <c r="II102" s="184"/>
      <c r="IJ102" s="184"/>
      <c r="IK102" s="184"/>
      <c r="IL102" s="184"/>
      <c r="IM102" s="184"/>
      <c r="IN102" s="184"/>
      <c r="IO102" s="184"/>
      <c r="IP102" s="184"/>
      <c r="IQ102" s="184"/>
      <c r="IR102" s="184"/>
      <c r="IS102" s="184"/>
      <c r="IT102" s="184"/>
      <c r="IU102" s="184"/>
      <c r="IV102" s="184"/>
      <c r="IW102" s="184"/>
      <c r="IX102" s="184"/>
      <c r="IY102" s="184"/>
    </row>
    <row r="103" spans="1:259" s="165" customFormat="1" hidden="1" x14ac:dyDescent="0.2">
      <c r="A103" s="138"/>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184"/>
      <c r="FM103" s="184"/>
      <c r="FN103" s="184"/>
      <c r="FO103" s="184"/>
      <c r="FP103" s="184"/>
      <c r="FQ103" s="184"/>
      <c r="FR103" s="184"/>
      <c r="FS103" s="184"/>
      <c r="FT103" s="184"/>
      <c r="FU103" s="184"/>
      <c r="FV103" s="184"/>
      <c r="FW103" s="184"/>
      <c r="FX103" s="184"/>
      <c r="FY103" s="184"/>
      <c r="FZ103" s="184"/>
      <c r="GA103" s="184"/>
      <c r="GB103" s="184"/>
      <c r="GC103" s="184"/>
      <c r="GD103" s="184"/>
      <c r="GE103" s="184"/>
      <c r="GF103" s="184"/>
      <c r="GG103" s="184"/>
      <c r="GH103" s="184"/>
      <c r="GI103" s="184"/>
      <c r="GJ103" s="184"/>
      <c r="GK103" s="184"/>
      <c r="GL103" s="184"/>
      <c r="GM103" s="184"/>
      <c r="GN103" s="184"/>
      <c r="GO103" s="184"/>
      <c r="GP103" s="184"/>
      <c r="GQ103" s="184"/>
      <c r="GR103" s="184"/>
      <c r="GS103" s="184"/>
      <c r="GT103" s="184"/>
      <c r="GU103" s="184"/>
      <c r="GV103" s="184"/>
      <c r="GW103" s="184"/>
      <c r="GX103" s="184"/>
      <c r="GY103" s="184"/>
      <c r="GZ103" s="184"/>
      <c r="HA103" s="184"/>
      <c r="HB103" s="184"/>
      <c r="HC103" s="184"/>
      <c r="HD103" s="184"/>
      <c r="HE103" s="184"/>
      <c r="HF103" s="184"/>
      <c r="HG103" s="184"/>
      <c r="HH103" s="184"/>
      <c r="HI103" s="184"/>
      <c r="HJ103" s="184"/>
      <c r="HK103" s="184"/>
      <c r="HL103" s="184"/>
      <c r="HM103" s="184"/>
      <c r="HN103" s="184"/>
      <c r="HO103" s="184"/>
      <c r="HP103" s="184"/>
      <c r="HQ103" s="184"/>
      <c r="HR103" s="184"/>
      <c r="HS103" s="184"/>
      <c r="HT103" s="184"/>
      <c r="HU103" s="184"/>
      <c r="HV103" s="184"/>
      <c r="HW103" s="184"/>
      <c r="HX103" s="184"/>
      <c r="HY103" s="184"/>
      <c r="HZ103" s="184"/>
      <c r="IA103" s="184"/>
      <c r="IB103" s="184"/>
      <c r="IC103" s="184"/>
      <c r="ID103" s="184"/>
      <c r="IE103" s="184"/>
      <c r="IF103" s="184"/>
      <c r="IG103" s="184"/>
      <c r="IH103" s="184"/>
      <c r="II103" s="184"/>
      <c r="IJ103" s="184"/>
      <c r="IK103" s="184"/>
      <c r="IL103" s="184"/>
      <c r="IM103" s="184"/>
      <c r="IN103" s="184"/>
      <c r="IO103" s="184"/>
      <c r="IP103" s="184"/>
      <c r="IQ103" s="184"/>
      <c r="IR103" s="184"/>
      <c r="IS103" s="184"/>
      <c r="IT103" s="184"/>
      <c r="IU103" s="184"/>
      <c r="IV103" s="184"/>
      <c r="IW103" s="184"/>
      <c r="IX103" s="184"/>
      <c r="IY103" s="184"/>
    </row>
    <row r="104" spans="1:259" s="165" customFormat="1" hidden="1" x14ac:dyDescent="0.2">
      <c r="A104" s="138"/>
      <c r="AC104" s="184"/>
      <c r="AD104" s="184"/>
      <c r="AE104" s="184"/>
      <c r="AF104" s="184"/>
      <c r="AG104" s="184"/>
      <c r="AH104" s="184"/>
      <c r="AI104" s="184"/>
      <c r="AJ104" s="184"/>
      <c r="AK104" s="184"/>
      <c r="AL104" s="184"/>
      <c r="AM104" s="184"/>
      <c r="AN104" s="184"/>
      <c r="AO104" s="184"/>
      <c r="AP104" s="184"/>
      <c r="AQ104" s="184"/>
      <c r="AR104" s="184"/>
      <c r="AS104" s="184"/>
      <c r="AT104" s="184"/>
      <c r="AU104" s="184"/>
      <c r="AV104" s="184"/>
      <c r="AW104" s="184"/>
      <c r="AX104" s="184"/>
      <c r="AY104" s="184"/>
      <c r="AZ104" s="184"/>
      <c r="BA104" s="184"/>
      <c r="BB104" s="184"/>
      <c r="BC104" s="184"/>
      <c r="BD104" s="184"/>
      <c r="BE104" s="184"/>
      <c r="BF104" s="184"/>
      <c r="BG104" s="184"/>
      <c r="BH104" s="184"/>
      <c r="BI104" s="184"/>
      <c r="BJ104" s="184"/>
      <c r="BK104" s="184"/>
      <c r="BL104" s="184"/>
      <c r="BM104" s="184"/>
      <c r="BN104" s="184"/>
      <c r="BO104" s="184"/>
      <c r="BP104" s="184"/>
      <c r="BQ104" s="184"/>
      <c r="BR104" s="184"/>
      <c r="BS104" s="184"/>
      <c r="BT104" s="184"/>
      <c r="BU104" s="184"/>
      <c r="BV104" s="184"/>
      <c r="BW104" s="184"/>
      <c r="BX104" s="184"/>
      <c r="BY104" s="184"/>
      <c r="BZ104" s="184"/>
      <c r="CA104" s="184"/>
      <c r="CB104" s="184"/>
      <c r="CC104" s="184"/>
      <c r="CD104" s="184"/>
      <c r="CE104" s="184"/>
      <c r="CF104" s="184"/>
      <c r="CG104" s="184"/>
      <c r="CH104" s="184"/>
      <c r="CI104" s="184"/>
      <c r="CJ104" s="184"/>
      <c r="CK104" s="184"/>
      <c r="CL104" s="184"/>
      <c r="CM104" s="184"/>
      <c r="CN104" s="184"/>
      <c r="CO104" s="184"/>
      <c r="CP104" s="184"/>
      <c r="CQ104" s="184"/>
      <c r="CR104" s="184"/>
      <c r="CS104" s="184"/>
      <c r="CT104" s="184"/>
      <c r="CU104" s="184"/>
      <c r="CV104" s="184"/>
      <c r="CW104" s="184"/>
      <c r="CX104" s="184"/>
      <c r="CY104" s="184"/>
      <c r="CZ104" s="184"/>
      <c r="DA104" s="184"/>
      <c r="DB104" s="184"/>
      <c r="DC104" s="184"/>
      <c r="DD104" s="184"/>
      <c r="DE104" s="184"/>
      <c r="DF104" s="184"/>
      <c r="DG104" s="184"/>
      <c r="DH104" s="184"/>
      <c r="DI104" s="184"/>
      <c r="DJ104" s="184"/>
      <c r="DK104" s="184"/>
      <c r="DL104" s="184"/>
      <c r="DM104" s="184"/>
      <c r="DN104" s="184"/>
      <c r="DO104" s="184"/>
      <c r="DP104" s="184"/>
      <c r="DQ104" s="184"/>
      <c r="DR104" s="184"/>
      <c r="DS104" s="184"/>
      <c r="DT104" s="184"/>
      <c r="DU104" s="184"/>
      <c r="DV104" s="184"/>
      <c r="DW104" s="184"/>
      <c r="DX104" s="184"/>
      <c r="DY104" s="184"/>
      <c r="DZ104" s="184"/>
      <c r="EA104" s="184"/>
      <c r="EB104" s="184"/>
      <c r="EC104" s="184"/>
      <c r="ED104" s="184"/>
      <c r="EE104" s="184"/>
      <c r="EF104" s="184"/>
      <c r="EG104" s="184"/>
      <c r="EH104" s="184"/>
      <c r="EI104" s="184"/>
      <c r="EJ104" s="184"/>
      <c r="EK104" s="184"/>
      <c r="EL104" s="184"/>
      <c r="EM104" s="184"/>
      <c r="EN104" s="184"/>
      <c r="EO104" s="184"/>
      <c r="EP104" s="184"/>
      <c r="EQ104" s="184"/>
      <c r="ER104" s="184"/>
      <c r="ES104" s="184"/>
      <c r="ET104" s="184"/>
      <c r="EU104" s="184"/>
      <c r="EV104" s="184"/>
      <c r="EW104" s="184"/>
      <c r="EX104" s="184"/>
      <c r="EY104" s="184"/>
      <c r="EZ104" s="184"/>
      <c r="FA104" s="184"/>
      <c r="FB104" s="184"/>
      <c r="FC104" s="184"/>
      <c r="FD104" s="184"/>
      <c r="FE104" s="184"/>
      <c r="FF104" s="184"/>
      <c r="FG104" s="184"/>
      <c r="FH104" s="184"/>
      <c r="FI104" s="184"/>
      <c r="FJ104" s="184"/>
      <c r="FK104" s="184"/>
      <c r="FL104" s="184"/>
      <c r="FM104" s="184"/>
      <c r="FN104" s="184"/>
      <c r="FO104" s="184"/>
      <c r="FP104" s="184"/>
      <c r="FQ104" s="184"/>
      <c r="FR104" s="184"/>
      <c r="FS104" s="184"/>
      <c r="FT104" s="184"/>
      <c r="FU104" s="184"/>
      <c r="FV104" s="184"/>
      <c r="FW104" s="184"/>
      <c r="FX104" s="184"/>
      <c r="FY104" s="184"/>
      <c r="FZ104" s="184"/>
      <c r="GA104" s="184"/>
      <c r="GB104" s="184"/>
      <c r="GC104" s="184"/>
      <c r="GD104" s="184"/>
      <c r="GE104" s="184"/>
      <c r="GF104" s="184"/>
      <c r="GG104" s="184"/>
      <c r="GH104" s="184"/>
      <c r="GI104" s="184"/>
      <c r="GJ104" s="184"/>
      <c r="GK104" s="184"/>
      <c r="GL104" s="184"/>
      <c r="GM104" s="184"/>
      <c r="GN104" s="184"/>
      <c r="GO104" s="184"/>
      <c r="GP104" s="184"/>
      <c r="GQ104" s="184"/>
      <c r="GR104" s="184"/>
      <c r="GS104" s="184"/>
      <c r="GT104" s="184"/>
      <c r="GU104" s="184"/>
      <c r="GV104" s="184"/>
      <c r="GW104" s="184"/>
      <c r="GX104" s="184"/>
      <c r="GY104" s="184"/>
      <c r="GZ104" s="184"/>
      <c r="HA104" s="184"/>
      <c r="HB104" s="184"/>
      <c r="HC104" s="184"/>
      <c r="HD104" s="184"/>
      <c r="HE104" s="184"/>
      <c r="HF104" s="184"/>
      <c r="HG104" s="184"/>
      <c r="HH104" s="184"/>
      <c r="HI104" s="184"/>
      <c r="HJ104" s="184"/>
      <c r="HK104" s="184"/>
      <c r="HL104" s="184"/>
      <c r="HM104" s="184"/>
      <c r="HN104" s="184"/>
      <c r="HO104" s="184"/>
      <c r="HP104" s="184"/>
      <c r="HQ104" s="184"/>
      <c r="HR104" s="184"/>
      <c r="HS104" s="184"/>
      <c r="HT104" s="184"/>
      <c r="HU104" s="184"/>
      <c r="HV104" s="184"/>
      <c r="HW104" s="184"/>
      <c r="HX104" s="184"/>
      <c r="HY104" s="184"/>
      <c r="HZ104" s="184"/>
      <c r="IA104" s="184"/>
      <c r="IB104" s="184"/>
      <c r="IC104" s="184"/>
      <c r="ID104" s="184"/>
      <c r="IE104" s="184"/>
      <c r="IF104" s="184"/>
      <c r="IG104" s="184"/>
      <c r="IH104" s="184"/>
      <c r="II104" s="184"/>
      <c r="IJ104" s="184"/>
      <c r="IK104" s="184"/>
      <c r="IL104" s="184"/>
      <c r="IM104" s="184"/>
      <c r="IN104" s="184"/>
      <c r="IO104" s="184"/>
      <c r="IP104" s="184"/>
      <c r="IQ104" s="184"/>
      <c r="IR104" s="184"/>
      <c r="IS104" s="184"/>
      <c r="IT104" s="184"/>
      <c r="IU104" s="184"/>
      <c r="IV104" s="184"/>
      <c r="IW104" s="184"/>
      <c r="IX104" s="184"/>
      <c r="IY104" s="184"/>
    </row>
    <row r="105" spans="1:259" s="165" customFormat="1" hidden="1" x14ac:dyDescent="0.2">
      <c r="A105" s="138"/>
      <c r="AC105" s="184"/>
      <c r="AD105" s="184"/>
      <c r="AE105" s="184"/>
      <c r="AF105" s="184"/>
      <c r="AG105" s="184"/>
      <c r="AH105" s="184"/>
      <c r="AI105" s="184"/>
      <c r="AJ105" s="184"/>
      <c r="AK105" s="184"/>
      <c r="AL105" s="184"/>
      <c r="AM105" s="184"/>
      <c r="AN105" s="184"/>
      <c r="AO105" s="184"/>
      <c r="AP105" s="184"/>
      <c r="AQ105" s="184"/>
      <c r="AR105" s="184"/>
      <c r="AS105" s="184"/>
      <c r="AT105" s="184"/>
      <c r="AU105" s="184"/>
      <c r="AV105" s="184"/>
      <c r="AW105" s="184"/>
      <c r="AX105" s="184"/>
      <c r="AY105" s="184"/>
      <c r="AZ105" s="184"/>
      <c r="BA105" s="184"/>
      <c r="BB105" s="184"/>
      <c r="BC105" s="184"/>
      <c r="BD105" s="184"/>
      <c r="BE105" s="184"/>
      <c r="BF105" s="184"/>
      <c r="BG105" s="184"/>
      <c r="BH105" s="184"/>
      <c r="BI105" s="184"/>
      <c r="BJ105" s="184"/>
      <c r="BK105" s="184"/>
      <c r="BL105" s="184"/>
      <c r="BM105" s="184"/>
      <c r="BN105" s="184"/>
      <c r="BO105" s="184"/>
      <c r="BP105" s="184"/>
      <c r="BQ105" s="184"/>
      <c r="BR105" s="184"/>
      <c r="BS105" s="184"/>
      <c r="BT105" s="184"/>
      <c r="BU105" s="184"/>
      <c r="BV105" s="184"/>
      <c r="BW105" s="184"/>
      <c r="BX105" s="184"/>
      <c r="BY105" s="184"/>
      <c r="BZ105" s="184"/>
      <c r="CA105" s="184"/>
      <c r="CB105" s="184"/>
      <c r="CC105" s="184"/>
      <c r="CD105" s="184"/>
      <c r="CE105" s="184"/>
      <c r="CF105" s="184"/>
      <c r="CG105" s="184"/>
      <c r="CH105" s="184"/>
      <c r="CI105" s="184"/>
      <c r="CJ105" s="184"/>
      <c r="CK105" s="184"/>
      <c r="CL105" s="184"/>
      <c r="CM105" s="184"/>
      <c r="CN105" s="184"/>
      <c r="CO105" s="184"/>
      <c r="CP105" s="184"/>
      <c r="CQ105" s="184"/>
      <c r="CR105" s="184"/>
      <c r="CS105" s="184"/>
      <c r="CT105" s="184"/>
      <c r="CU105" s="184"/>
      <c r="CV105" s="184"/>
      <c r="CW105" s="184"/>
      <c r="CX105" s="184"/>
      <c r="CY105" s="184"/>
      <c r="CZ105" s="184"/>
      <c r="DA105" s="184"/>
      <c r="DB105" s="184"/>
      <c r="DC105" s="184"/>
      <c r="DD105" s="184"/>
      <c r="DE105" s="184"/>
      <c r="DF105" s="184"/>
      <c r="DG105" s="184"/>
      <c r="DH105" s="184"/>
      <c r="DI105" s="184"/>
      <c r="DJ105" s="184"/>
      <c r="DK105" s="184"/>
      <c r="DL105" s="184"/>
      <c r="DM105" s="184"/>
      <c r="DN105" s="184"/>
      <c r="DO105" s="184"/>
      <c r="DP105" s="184"/>
      <c r="DQ105" s="184"/>
      <c r="DR105" s="184"/>
      <c r="DS105" s="184"/>
      <c r="DT105" s="184"/>
      <c r="DU105" s="184"/>
      <c r="DV105" s="184"/>
      <c r="DW105" s="184"/>
      <c r="DX105" s="184"/>
      <c r="DY105" s="184"/>
      <c r="DZ105" s="184"/>
      <c r="EA105" s="184"/>
      <c r="EB105" s="184"/>
      <c r="EC105" s="184"/>
      <c r="ED105" s="184"/>
      <c r="EE105" s="184"/>
      <c r="EF105" s="184"/>
      <c r="EG105" s="184"/>
      <c r="EH105" s="184"/>
      <c r="EI105" s="184"/>
      <c r="EJ105" s="184"/>
      <c r="EK105" s="184"/>
      <c r="EL105" s="184"/>
      <c r="EM105" s="184"/>
      <c r="EN105" s="184"/>
      <c r="EO105" s="184"/>
      <c r="EP105" s="184"/>
      <c r="EQ105" s="184"/>
      <c r="ER105" s="184"/>
      <c r="ES105" s="184"/>
      <c r="ET105" s="184"/>
      <c r="EU105" s="184"/>
      <c r="EV105" s="184"/>
      <c r="EW105" s="184"/>
      <c r="EX105" s="184"/>
      <c r="EY105" s="184"/>
      <c r="EZ105" s="184"/>
      <c r="FA105" s="184"/>
      <c r="FB105" s="184"/>
      <c r="FC105" s="184"/>
      <c r="FD105" s="184"/>
      <c r="FE105" s="184"/>
      <c r="FF105" s="184"/>
      <c r="FG105" s="184"/>
      <c r="FH105" s="184"/>
      <c r="FI105" s="184"/>
      <c r="FJ105" s="184"/>
      <c r="FK105" s="184"/>
      <c r="FL105" s="184"/>
      <c r="FM105" s="184"/>
      <c r="FN105" s="184"/>
      <c r="FO105" s="184"/>
      <c r="FP105" s="184"/>
      <c r="FQ105" s="184"/>
      <c r="FR105" s="184"/>
      <c r="FS105" s="184"/>
      <c r="FT105" s="184"/>
      <c r="FU105" s="184"/>
      <c r="FV105" s="184"/>
      <c r="FW105" s="184"/>
      <c r="FX105" s="184"/>
      <c r="FY105" s="184"/>
      <c r="FZ105" s="184"/>
      <c r="GA105" s="184"/>
      <c r="GB105" s="184"/>
      <c r="GC105" s="184"/>
      <c r="GD105" s="184"/>
      <c r="GE105" s="184"/>
      <c r="GF105" s="184"/>
      <c r="GG105" s="184"/>
      <c r="GH105" s="184"/>
      <c r="GI105" s="184"/>
      <c r="GJ105" s="184"/>
      <c r="GK105" s="184"/>
      <c r="GL105" s="184"/>
      <c r="GM105" s="184"/>
      <c r="GN105" s="184"/>
      <c r="GO105" s="184"/>
      <c r="GP105" s="184"/>
      <c r="GQ105" s="184"/>
      <c r="GR105" s="184"/>
      <c r="GS105" s="184"/>
      <c r="GT105" s="184"/>
      <c r="GU105" s="184"/>
      <c r="GV105" s="184"/>
      <c r="GW105" s="184"/>
      <c r="GX105" s="184"/>
      <c r="GY105" s="184"/>
      <c r="GZ105" s="184"/>
      <c r="HA105" s="184"/>
      <c r="HB105" s="184"/>
      <c r="HC105" s="184"/>
      <c r="HD105" s="184"/>
      <c r="HE105" s="184"/>
      <c r="HF105" s="184"/>
      <c r="HG105" s="184"/>
      <c r="HH105" s="184"/>
      <c r="HI105" s="184"/>
      <c r="HJ105" s="184"/>
      <c r="HK105" s="184"/>
      <c r="HL105" s="184"/>
      <c r="HM105" s="184"/>
      <c r="HN105" s="184"/>
      <c r="HO105" s="184"/>
      <c r="HP105" s="184"/>
      <c r="HQ105" s="184"/>
      <c r="HR105" s="184"/>
      <c r="HS105" s="184"/>
      <c r="HT105" s="184"/>
      <c r="HU105" s="184"/>
      <c r="HV105" s="184"/>
      <c r="HW105" s="184"/>
      <c r="HX105" s="184"/>
      <c r="HY105" s="184"/>
      <c r="HZ105" s="184"/>
      <c r="IA105" s="184"/>
      <c r="IB105" s="184"/>
      <c r="IC105" s="184"/>
      <c r="ID105" s="184"/>
      <c r="IE105" s="184"/>
      <c r="IF105" s="184"/>
      <c r="IG105" s="184"/>
      <c r="IH105" s="184"/>
      <c r="II105" s="184"/>
      <c r="IJ105" s="184"/>
      <c r="IK105" s="184"/>
      <c r="IL105" s="184"/>
      <c r="IM105" s="184"/>
      <c r="IN105" s="184"/>
      <c r="IO105" s="184"/>
      <c r="IP105" s="184"/>
      <c r="IQ105" s="184"/>
      <c r="IR105" s="184"/>
      <c r="IS105" s="184"/>
      <c r="IT105" s="184"/>
      <c r="IU105" s="184"/>
      <c r="IV105" s="184"/>
      <c r="IW105" s="184"/>
      <c r="IX105" s="184"/>
      <c r="IY105" s="184"/>
    </row>
    <row r="106" spans="1:259" s="165" customFormat="1" hidden="1" x14ac:dyDescent="0.2">
      <c r="A106" s="138"/>
      <c r="AC106" s="184"/>
      <c r="AD106" s="184"/>
      <c r="AE106" s="184"/>
      <c r="AF106" s="184"/>
      <c r="AG106" s="184"/>
      <c r="AH106" s="184"/>
      <c r="AI106" s="184"/>
      <c r="AJ106" s="184"/>
      <c r="AK106" s="184"/>
      <c r="AL106" s="184"/>
      <c r="AM106" s="184"/>
      <c r="AN106" s="184"/>
      <c r="AO106" s="184"/>
      <c r="AP106" s="184"/>
      <c r="AQ106" s="184"/>
      <c r="AR106" s="184"/>
      <c r="AS106" s="184"/>
      <c r="AT106" s="184"/>
      <c r="AU106" s="184"/>
      <c r="AV106" s="184"/>
      <c r="AW106" s="184"/>
      <c r="AX106" s="184"/>
      <c r="AY106" s="184"/>
      <c r="AZ106" s="184"/>
      <c r="BA106" s="184"/>
      <c r="BB106" s="184"/>
      <c r="BC106" s="184"/>
      <c r="BD106" s="184"/>
      <c r="BE106" s="184"/>
      <c r="BF106" s="184"/>
      <c r="BG106" s="184"/>
      <c r="BH106" s="184"/>
      <c r="BI106" s="184"/>
      <c r="BJ106" s="184"/>
      <c r="BK106" s="184"/>
      <c r="BL106" s="184"/>
      <c r="BM106" s="184"/>
      <c r="BN106" s="184"/>
      <c r="BO106" s="184"/>
      <c r="BP106" s="184"/>
      <c r="BQ106" s="184"/>
      <c r="BR106" s="184"/>
      <c r="BS106" s="184"/>
      <c r="BT106" s="184"/>
      <c r="BU106" s="184"/>
      <c r="BV106" s="184"/>
      <c r="BW106" s="184"/>
      <c r="BX106" s="184"/>
      <c r="BY106" s="184"/>
      <c r="BZ106" s="184"/>
      <c r="CA106" s="184"/>
      <c r="CB106" s="184"/>
      <c r="CC106" s="184"/>
      <c r="CD106" s="184"/>
      <c r="CE106" s="184"/>
      <c r="CF106" s="184"/>
      <c r="CG106" s="184"/>
      <c r="CH106" s="184"/>
      <c r="CI106" s="184"/>
      <c r="CJ106" s="184"/>
      <c r="CK106" s="184"/>
      <c r="CL106" s="184"/>
      <c r="CM106" s="184"/>
      <c r="CN106" s="184"/>
      <c r="CO106" s="184"/>
      <c r="CP106" s="184"/>
      <c r="CQ106" s="184"/>
      <c r="CR106" s="184"/>
      <c r="CS106" s="184"/>
      <c r="CT106" s="184"/>
      <c r="CU106" s="184"/>
      <c r="CV106" s="184"/>
      <c r="CW106" s="184"/>
      <c r="CX106" s="184"/>
      <c r="CY106" s="184"/>
      <c r="CZ106" s="184"/>
      <c r="DA106" s="184"/>
      <c r="DB106" s="184"/>
      <c r="DC106" s="184"/>
      <c r="DD106" s="184"/>
      <c r="DE106" s="184"/>
      <c r="DF106" s="184"/>
      <c r="DG106" s="184"/>
      <c r="DH106" s="184"/>
      <c r="DI106" s="184"/>
      <c r="DJ106" s="184"/>
      <c r="DK106" s="184"/>
      <c r="DL106" s="184"/>
      <c r="DM106" s="184"/>
      <c r="DN106" s="184"/>
      <c r="DO106" s="184"/>
      <c r="DP106" s="184"/>
      <c r="DQ106" s="184"/>
      <c r="DR106" s="184"/>
      <c r="DS106" s="184"/>
      <c r="DT106" s="184"/>
      <c r="DU106" s="184"/>
      <c r="DV106" s="184"/>
      <c r="DW106" s="184"/>
      <c r="DX106" s="184"/>
      <c r="DY106" s="184"/>
      <c r="DZ106" s="184"/>
      <c r="EA106" s="184"/>
      <c r="EB106" s="184"/>
      <c r="EC106" s="184"/>
      <c r="ED106" s="184"/>
      <c r="EE106" s="184"/>
      <c r="EF106" s="184"/>
      <c r="EG106" s="184"/>
      <c r="EH106" s="184"/>
      <c r="EI106" s="184"/>
      <c r="EJ106" s="184"/>
      <c r="EK106" s="184"/>
      <c r="EL106" s="184"/>
      <c r="EM106" s="184"/>
      <c r="EN106" s="184"/>
      <c r="EO106" s="184"/>
      <c r="EP106" s="184"/>
      <c r="EQ106" s="184"/>
      <c r="ER106" s="184"/>
      <c r="ES106" s="184"/>
      <c r="ET106" s="184"/>
      <c r="EU106" s="184"/>
      <c r="EV106" s="184"/>
      <c r="EW106" s="184"/>
      <c r="EX106" s="184"/>
      <c r="EY106" s="184"/>
      <c r="EZ106" s="184"/>
      <c r="FA106" s="184"/>
      <c r="FB106" s="184"/>
      <c r="FC106" s="184"/>
      <c r="FD106" s="184"/>
      <c r="FE106" s="184"/>
      <c r="FF106" s="184"/>
      <c r="FG106" s="184"/>
      <c r="FH106" s="184"/>
      <c r="FI106" s="184"/>
      <c r="FJ106" s="184"/>
      <c r="FK106" s="184"/>
      <c r="FL106" s="184"/>
      <c r="FM106" s="184"/>
      <c r="FN106" s="184"/>
      <c r="FO106" s="184"/>
      <c r="FP106" s="184"/>
      <c r="FQ106" s="184"/>
      <c r="FR106" s="184"/>
      <c r="FS106" s="184"/>
      <c r="FT106" s="184"/>
      <c r="FU106" s="184"/>
      <c r="FV106" s="184"/>
      <c r="FW106" s="184"/>
      <c r="FX106" s="184"/>
      <c r="FY106" s="184"/>
      <c r="FZ106" s="184"/>
      <c r="GA106" s="184"/>
      <c r="GB106" s="184"/>
      <c r="GC106" s="184"/>
      <c r="GD106" s="184"/>
      <c r="GE106" s="184"/>
      <c r="GF106" s="184"/>
      <c r="GG106" s="184"/>
      <c r="GH106" s="184"/>
      <c r="GI106" s="184"/>
      <c r="GJ106" s="184"/>
      <c r="GK106" s="184"/>
      <c r="GL106" s="184"/>
      <c r="GM106" s="184"/>
      <c r="GN106" s="184"/>
      <c r="GO106" s="184"/>
      <c r="GP106" s="184"/>
      <c r="GQ106" s="184"/>
      <c r="GR106" s="184"/>
      <c r="GS106" s="184"/>
      <c r="GT106" s="184"/>
      <c r="GU106" s="184"/>
      <c r="GV106" s="184"/>
      <c r="GW106" s="184"/>
      <c r="GX106" s="184"/>
      <c r="GY106" s="184"/>
      <c r="GZ106" s="184"/>
      <c r="HA106" s="184"/>
      <c r="HB106" s="184"/>
      <c r="HC106" s="184"/>
      <c r="HD106" s="184"/>
      <c r="HE106" s="184"/>
      <c r="HF106" s="184"/>
      <c r="HG106" s="184"/>
      <c r="HH106" s="184"/>
      <c r="HI106" s="184"/>
      <c r="HJ106" s="184"/>
      <c r="HK106" s="184"/>
      <c r="HL106" s="184"/>
      <c r="HM106" s="184"/>
      <c r="HN106" s="184"/>
      <c r="HO106" s="184"/>
      <c r="HP106" s="184"/>
      <c r="HQ106" s="184"/>
      <c r="HR106" s="184"/>
      <c r="HS106" s="184"/>
      <c r="HT106" s="184"/>
      <c r="HU106" s="184"/>
      <c r="HV106" s="184"/>
      <c r="HW106" s="184"/>
      <c r="HX106" s="184"/>
      <c r="HY106" s="184"/>
      <c r="HZ106" s="184"/>
      <c r="IA106" s="184"/>
      <c r="IB106" s="184"/>
      <c r="IC106" s="184"/>
      <c r="ID106" s="184"/>
      <c r="IE106" s="184"/>
      <c r="IF106" s="184"/>
      <c r="IG106" s="184"/>
      <c r="IH106" s="184"/>
      <c r="II106" s="184"/>
      <c r="IJ106" s="184"/>
      <c r="IK106" s="184"/>
      <c r="IL106" s="184"/>
      <c r="IM106" s="184"/>
      <c r="IN106" s="184"/>
      <c r="IO106" s="184"/>
      <c r="IP106" s="184"/>
      <c r="IQ106" s="184"/>
      <c r="IR106" s="184"/>
      <c r="IS106" s="184"/>
      <c r="IT106" s="184"/>
      <c r="IU106" s="184"/>
      <c r="IV106" s="184"/>
      <c r="IW106" s="184"/>
      <c r="IX106" s="184"/>
      <c r="IY106" s="184"/>
    </row>
    <row r="107" spans="1:259" s="165" customFormat="1" hidden="1" x14ac:dyDescent="0.2">
      <c r="A107" s="138"/>
      <c r="AC107" s="184"/>
      <c r="AD107" s="184"/>
      <c r="AE107" s="184"/>
      <c r="AF107" s="184"/>
      <c r="AG107" s="184"/>
      <c r="AH107" s="184"/>
      <c r="AI107" s="184"/>
      <c r="AJ107" s="184"/>
      <c r="AK107" s="184"/>
      <c r="AL107" s="184"/>
      <c r="AM107" s="184"/>
      <c r="AN107" s="184"/>
      <c r="AO107" s="184"/>
      <c r="AP107" s="184"/>
      <c r="AQ107" s="184"/>
      <c r="AR107" s="184"/>
      <c r="AS107" s="184"/>
      <c r="AT107" s="184"/>
      <c r="AU107" s="184"/>
      <c r="AV107" s="184"/>
      <c r="AW107" s="184"/>
      <c r="AX107" s="184"/>
      <c r="AY107" s="184"/>
      <c r="AZ107" s="184"/>
      <c r="BA107" s="184"/>
      <c r="BB107" s="184"/>
      <c r="BC107" s="184"/>
      <c r="BD107" s="184"/>
      <c r="BE107" s="184"/>
      <c r="BF107" s="184"/>
      <c r="BG107" s="184"/>
      <c r="BH107" s="184"/>
      <c r="BI107" s="184"/>
      <c r="BJ107" s="184"/>
      <c r="BK107" s="184"/>
      <c r="BL107" s="184"/>
      <c r="BM107" s="184"/>
      <c r="BN107" s="184"/>
      <c r="BO107" s="184"/>
      <c r="BP107" s="184"/>
      <c r="BQ107" s="184"/>
      <c r="BR107" s="184"/>
      <c r="BS107" s="184"/>
      <c r="BT107" s="184"/>
      <c r="BU107" s="184"/>
      <c r="BV107" s="184"/>
      <c r="BW107" s="184"/>
      <c r="BX107" s="184"/>
      <c r="BY107" s="184"/>
      <c r="BZ107" s="184"/>
      <c r="CA107" s="184"/>
      <c r="CB107" s="184"/>
      <c r="CC107" s="184"/>
      <c r="CD107" s="184"/>
      <c r="CE107" s="184"/>
      <c r="CF107" s="184"/>
      <c r="CG107" s="184"/>
      <c r="CH107" s="184"/>
      <c r="CI107" s="184"/>
      <c r="CJ107" s="184"/>
      <c r="CK107" s="184"/>
      <c r="CL107" s="184"/>
      <c r="CM107" s="184"/>
      <c r="CN107" s="184"/>
      <c r="CO107" s="184"/>
      <c r="CP107" s="184"/>
      <c r="CQ107" s="184"/>
      <c r="CR107" s="184"/>
      <c r="CS107" s="184"/>
      <c r="CT107" s="184"/>
      <c r="CU107" s="184"/>
      <c r="CV107" s="184"/>
      <c r="CW107" s="184"/>
      <c r="CX107" s="184"/>
      <c r="CY107" s="184"/>
      <c r="CZ107" s="184"/>
      <c r="DA107" s="184"/>
      <c r="DB107" s="184"/>
      <c r="DC107" s="184"/>
      <c r="DD107" s="184"/>
      <c r="DE107" s="184"/>
      <c r="DF107" s="184"/>
      <c r="DG107" s="184"/>
      <c r="DH107" s="184"/>
      <c r="DI107" s="184"/>
      <c r="DJ107" s="184"/>
      <c r="DK107" s="184"/>
      <c r="DL107" s="184"/>
      <c r="DM107" s="184"/>
      <c r="DN107" s="184"/>
      <c r="DO107" s="184"/>
      <c r="DP107" s="184"/>
      <c r="DQ107" s="184"/>
      <c r="DR107" s="184"/>
      <c r="DS107" s="184"/>
      <c r="DT107" s="184"/>
      <c r="DU107" s="184"/>
      <c r="DV107" s="184"/>
      <c r="DW107" s="184"/>
      <c r="DX107" s="184"/>
      <c r="DY107" s="184"/>
      <c r="DZ107" s="184"/>
      <c r="EA107" s="184"/>
      <c r="EB107" s="184"/>
      <c r="EC107" s="184"/>
      <c r="ED107" s="184"/>
      <c r="EE107" s="184"/>
      <c r="EF107" s="184"/>
      <c r="EG107" s="184"/>
      <c r="EH107" s="184"/>
      <c r="EI107" s="184"/>
      <c r="EJ107" s="184"/>
      <c r="EK107" s="184"/>
      <c r="EL107" s="184"/>
      <c r="EM107" s="184"/>
      <c r="EN107" s="184"/>
      <c r="EO107" s="184"/>
      <c r="EP107" s="184"/>
      <c r="EQ107" s="184"/>
      <c r="ER107" s="184"/>
      <c r="ES107" s="184"/>
      <c r="ET107" s="184"/>
      <c r="EU107" s="184"/>
      <c r="EV107" s="184"/>
      <c r="EW107" s="184"/>
      <c r="EX107" s="184"/>
      <c r="EY107" s="184"/>
      <c r="EZ107" s="184"/>
      <c r="FA107" s="184"/>
      <c r="FB107" s="184"/>
      <c r="FC107" s="184"/>
      <c r="FD107" s="184"/>
      <c r="FE107" s="184"/>
      <c r="FF107" s="184"/>
      <c r="FG107" s="184"/>
      <c r="FH107" s="184"/>
      <c r="FI107" s="184"/>
      <c r="FJ107" s="184"/>
      <c r="FK107" s="184"/>
      <c r="FL107" s="184"/>
      <c r="FM107" s="184"/>
      <c r="FN107" s="184"/>
      <c r="FO107" s="184"/>
      <c r="FP107" s="184"/>
      <c r="FQ107" s="184"/>
      <c r="FR107" s="184"/>
      <c r="FS107" s="184"/>
      <c r="FT107" s="184"/>
      <c r="FU107" s="184"/>
      <c r="FV107" s="184"/>
      <c r="FW107" s="184"/>
      <c r="FX107" s="184"/>
      <c r="FY107" s="184"/>
      <c r="FZ107" s="184"/>
      <c r="GA107" s="184"/>
      <c r="GB107" s="184"/>
      <c r="GC107" s="184"/>
      <c r="GD107" s="184"/>
      <c r="GE107" s="184"/>
      <c r="GF107" s="184"/>
      <c r="GG107" s="184"/>
      <c r="GH107" s="184"/>
      <c r="GI107" s="184"/>
      <c r="GJ107" s="184"/>
      <c r="GK107" s="184"/>
      <c r="GL107" s="184"/>
      <c r="GM107" s="184"/>
      <c r="GN107" s="184"/>
      <c r="GO107" s="184"/>
      <c r="GP107" s="184"/>
      <c r="GQ107" s="184"/>
      <c r="GR107" s="184"/>
      <c r="GS107" s="184"/>
      <c r="GT107" s="184"/>
      <c r="GU107" s="184"/>
      <c r="GV107" s="184"/>
      <c r="GW107" s="184"/>
      <c r="GX107" s="184"/>
      <c r="GY107" s="184"/>
      <c r="GZ107" s="184"/>
      <c r="HA107" s="184"/>
      <c r="HB107" s="184"/>
      <c r="HC107" s="184"/>
      <c r="HD107" s="184"/>
      <c r="HE107" s="184"/>
      <c r="HF107" s="184"/>
      <c r="HG107" s="184"/>
      <c r="HH107" s="184"/>
      <c r="HI107" s="184"/>
      <c r="HJ107" s="184"/>
      <c r="HK107" s="184"/>
      <c r="HL107" s="184"/>
      <c r="HM107" s="184"/>
      <c r="HN107" s="184"/>
      <c r="HO107" s="184"/>
      <c r="HP107" s="184"/>
      <c r="HQ107" s="184"/>
      <c r="HR107" s="184"/>
      <c r="HS107" s="184"/>
      <c r="HT107" s="184"/>
      <c r="HU107" s="184"/>
      <c r="HV107" s="184"/>
      <c r="HW107" s="184"/>
      <c r="HX107" s="184"/>
      <c r="HY107" s="184"/>
      <c r="HZ107" s="184"/>
      <c r="IA107" s="184"/>
      <c r="IB107" s="184"/>
      <c r="IC107" s="184"/>
      <c r="ID107" s="184"/>
      <c r="IE107" s="184"/>
      <c r="IF107" s="184"/>
      <c r="IG107" s="184"/>
      <c r="IH107" s="184"/>
      <c r="II107" s="184"/>
      <c r="IJ107" s="184"/>
      <c r="IK107" s="184"/>
      <c r="IL107" s="184"/>
      <c r="IM107" s="184"/>
      <c r="IN107" s="184"/>
      <c r="IO107" s="184"/>
      <c r="IP107" s="184"/>
      <c r="IQ107" s="184"/>
      <c r="IR107" s="184"/>
      <c r="IS107" s="184"/>
      <c r="IT107" s="184"/>
      <c r="IU107" s="184"/>
      <c r="IV107" s="184"/>
      <c r="IW107" s="184"/>
      <c r="IX107" s="184"/>
      <c r="IY107" s="184"/>
    </row>
    <row r="108" spans="1:259" s="165" customFormat="1" hidden="1" x14ac:dyDescent="0.2">
      <c r="A108" s="138"/>
      <c r="AC108" s="184"/>
      <c r="AD108" s="184"/>
      <c r="AE108" s="184"/>
      <c r="AF108" s="184"/>
      <c r="AG108" s="184"/>
      <c r="AH108" s="184"/>
      <c r="AI108" s="184"/>
      <c r="AJ108" s="184"/>
      <c r="AK108" s="184"/>
      <c r="AL108" s="184"/>
      <c r="AM108" s="184"/>
      <c r="AN108" s="184"/>
      <c r="AO108" s="184"/>
      <c r="AP108" s="184"/>
      <c r="AQ108" s="184"/>
      <c r="AR108" s="184"/>
      <c r="AS108" s="184"/>
      <c r="AT108" s="184"/>
      <c r="AU108" s="184"/>
      <c r="AV108" s="184"/>
      <c r="AW108" s="184"/>
      <c r="AX108" s="184"/>
      <c r="AY108" s="184"/>
      <c r="AZ108" s="184"/>
      <c r="BA108" s="184"/>
      <c r="BB108" s="184"/>
      <c r="BC108" s="184"/>
      <c r="BD108" s="184"/>
      <c r="BE108" s="184"/>
      <c r="BF108" s="184"/>
      <c r="BG108" s="184"/>
      <c r="BH108" s="184"/>
      <c r="BI108" s="184"/>
      <c r="BJ108" s="184"/>
      <c r="BK108" s="184"/>
      <c r="BL108" s="184"/>
      <c r="BM108" s="184"/>
      <c r="BN108" s="184"/>
      <c r="BO108" s="184"/>
      <c r="BP108" s="184"/>
      <c r="BQ108" s="184"/>
      <c r="BR108" s="184"/>
      <c r="BS108" s="184"/>
      <c r="BT108" s="184"/>
      <c r="BU108" s="184"/>
      <c r="BV108" s="184"/>
      <c r="BW108" s="184"/>
      <c r="BX108" s="184"/>
      <c r="BY108" s="184"/>
      <c r="BZ108" s="184"/>
      <c r="CA108" s="184"/>
      <c r="CB108" s="184"/>
      <c r="CC108" s="184"/>
      <c r="CD108" s="184"/>
      <c r="CE108" s="184"/>
      <c r="CF108" s="184"/>
      <c r="CG108" s="184"/>
      <c r="CH108" s="184"/>
      <c r="CI108" s="184"/>
      <c r="CJ108" s="184"/>
      <c r="CK108" s="184"/>
      <c r="CL108" s="184"/>
      <c r="CM108" s="184"/>
      <c r="CN108" s="184"/>
      <c r="CO108" s="184"/>
      <c r="CP108" s="184"/>
      <c r="CQ108" s="184"/>
      <c r="CR108" s="184"/>
      <c r="CS108" s="184"/>
      <c r="CT108" s="184"/>
      <c r="CU108" s="184"/>
      <c r="CV108" s="184"/>
      <c r="CW108" s="184"/>
      <c r="CX108" s="184"/>
      <c r="CY108" s="184"/>
      <c r="CZ108" s="184"/>
      <c r="DA108" s="184"/>
      <c r="DB108" s="184"/>
      <c r="DC108" s="184"/>
      <c r="DD108" s="184"/>
      <c r="DE108" s="184"/>
      <c r="DF108" s="184"/>
      <c r="DG108" s="184"/>
      <c r="DH108" s="184"/>
      <c r="DI108" s="184"/>
      <c r="DJ108" s="184"/>
      <c r="DK108" s="184"/>
      <c r="DL108" s="184"/>
      <c r="DM108" s="184"/>
      <c r="DN108" s="184"/>
      <c r="DO108" s="184"/>
      <c r="DP108" s="184"/>
      <c r="DQ108" s="184"/>
      <c r="DR108" s="184"/>
      <c r="DS108" s="184"/>
      <c r="DT108" s="184"/>
      <c r="DU108" s="184"/>
      <c r="DV108" s="184"/>
      <c r="DW108" s="184"/>
      <c r="DX108" s="184"/>
      <c r="DY108" s="184"/>
      <c r="DZ108" s="184"/>
      <c r="EA108" s="184"/>
      <c r="EB108" s="184"/>
      <c r="EC108" s="184"/>
      <c r="ED108" s="184"/>
      <c r="EE108" s="184"/>
      <c r="EF108" s="184"/>
      <c r="EG108" s="184"/>
      <c r="EH108" s="184"/>
      <c r="EI108" s="184"/>
      <c r="EJ108" s="184"/>
      <c r="EK108" s="184"/>
      <c r="EL108" s="184"/>
      <c r="EM108" s="184"/>
      <c r="EN108" s="184"/>
      <c r="EO108" s="184"/>
      <c r="EP108" s="184"/>
      <c r="EQ108" s="184"/>
      <c r="ER108" s="184"/>
      <c r="ES108" s="184"/>
      <c r="ET108" s="184"/>
      <c r="EU108" s="184"/>
      <c r="EV108" s="184"/>
      <c r="EW108" s="184"/>
      <c r="EX108" s="184"/>
      <c r="EY108" s="184"/>
      <c r="EZ108" s="184"/>
      <c r="FA108" s="184"/>
      <c r="FB108" s="184"/>
      <c r="FC108" s="184"/>
      <c r="FD108" s="184"/>
      <c r="FE108" s="184"/>
      <c r="FF108" s="184"/>
      <c r="FG108" s="184"/>
      <c r="FH108" s="184"/>
      <c r="FI108" s="184"/>
      <c r="FJ108" s="184"/>
      <c r="FK108" s="184"/>
      <c r="FL108" s="184"/>
      <c r="FM108" s="184"/>
      <c r="FN108" s="184"/>
      <c r="FO108" s="184"/>
      <c r="FP108" s="184"/>
      <c r="FQ108" s="184"/>
      <c r="FR108" s="184"/>
      <c r="FS108" s="184"/>
      <c r="FT108" s="184"/>
      <c r="FU108" s="184"/>
      <c r="FV108" s="184"/>
      <c r="FW108" s="184"/>
      <c r="FX108" s="184"/>
      <c r="FY108" s="184"/>
      <c r="FZ108" s="184"/>
      <c r="GA108" s="184"/>
      <c r="GB108" s="184"/>
      <c r="GC108" s="184"/>
      <c r="GD108" s="184"/>
      <c r="GE108" s="184"/>
      <c r="GF108" s="184"/>
      <c r="GG108" s="184"/>
      <c r="GH108" s="184"/>
      <c r="GI108" s="184"/>
      <c r="GJ108" s="184"/>
      <c r="GK108" s="184"/>
      <c r="GL108" s="184"/>
      <c r="GM108" s="184"/>
      <c r="GN108" s="184"/>
      <c r="GO108" s="184"/>
      <c r="GP108" s="184"/>
      <c r="GQ108" s="184"/>
      <c r="GR108" s="184"/>
      <c r="GS108" s="184"/>
      <c r="GT108" s="184"/>
      <c r="GU108" s="184"/>
      <c r="GV108" s="184"/>
      <c r="GW108" s="184"/>
      <c r="GX108" s="184"/>
      <c r="GY108" s="184"/>
      <c r="GZ108" s="184"/>
      <c r="HA108" s="184"/>
      <c r="HB108" s="184"/>
      <c r="HC108" s="184"/>
      <c r="HD108" s="184"/>
      <c r="HE108" s="184"/>
      <c r="HF108" s="184"/>
      <c r="HG108" s="184"/>
      <c r="HH108" s="184"/>
      <c r="HI108" s="184"/>
      <c r="HJ108" s="184"/>
      <c r="HK108" s="184"/>
      <c r="HL108" s="184"/>
      <c r="HM108" s="184"/>
      <c r="HN108" s="184"/>
      <c r="HO108" s="184"/>
      <c r="HP108" s="184"/>
      <c r="HQ108" s="184"/>
      <c r="HR108" s="184"/>
      <c r="HS108" s="184"/>
      <c r="HT108" s="184"/>
      <c r="HU108" s="184"/>
      <c r="HV108" s="184"/>
      <c r="HW108" s="184"/>
      <c r="HX108" s="184"/>
      <c r="HY108" s="184"/>
      <c r="HZ108" s="184"/>
      <c r="IA108" s="184"/>
      <c r="IB108" s="184"/>
      <c r="IC108" s="184"/>
      <c r="ID108" s="184"/>
      <c r="IE108" s="184"/>
      <c r="IF108" s="184"/>
      <c r="IG108" s="184"/>
      <c r="IH108" s="184"/>
      <c r="II108" s="184"/>
      <c r="IJ108" s="184"/>
      <c r="IK108" s="184"/>
      <c r="IL108" s="184"/>
      <c r="IM108" s="184"/>
      <c r="IN108" s="184"/>
      <c r="IO108" s="184"/>
      <c r="IP108" s="184"/>
      <c r="IQ108" s="184"/>
      <c r="IR108" s="184"/>
      <c r="IS108" s="184"/>
      <c r="IT108" s="184"/>
      <c r="IU108" s="184"/>
      <c r="IV108" s="184"/>
      <c r="IW108" s="184"/>
      <c r="IX108" s="184"/>
      <c r="IY108" s="184"/>
    </row>
    <row r="109" spans="1:259" s="165" customFormat="1" hidden="1" x14ac:dyDescent="0.2">
      <c r="A109" s="138"/>
      <c r="AC109" s="184"/>
      <c r="AD109" s="184"/>
      <c r="AE109" s="184"/>
      <c r="AF109" s="184"/>
      <c r="AG109" s="184"/>
      <c r="AH109" s="184"/>
      <c r="AI109" s="184"/>
      <c r="AJ109" s="184"/>
      <c r="AK109" s="184"/>
      <c r="AL109" s="184"/>
      <c r="AM109" s="184"/>
      <c r="AN109" s="184"/>
      <c r="AO109" s="184"/>
      <c r="AP109" s="184"/>
      <c r="AQ109" s="184"/>
      <c r="AR109" s="184"/>
      <c r="AS109" s="184"/>
      <c r="AT109" s="184"/>
      <c r="AU109" s="184"/>
      <c r="AV109" s="184"/>
      <c r="AW109" s="184"/>
      <c r="AX109" s="184"/>
      <c r="AY109" s="184"/>
      <c r="AZ109" s="184"/>
      <c r="BA109" s="184"/>
      <c r="BB109" s="184"/>
      <c r="BC109" s="184"/>
      <c r="BD109" s="184"/>
      <c r="BE109" s="184"/>
      <c r="BF109" s="184"/>
      <c r="BG109" s="184"/>
      <c r="BH109" s="184"/>
      <c r="BI109" s="184"/>
      <c r="BJ109" s="184"/>
      <c r="BK109" s="184"/>
      <c r="BL109" s="184"/>
      <c r="BM109" s="184"/>
      <c r="BN109" s="184"/>
      <c r="BO109" s="184"/>
      <c r="BP109" s="184"/>
      <c r="BQ109" s="184"/>
      <c r="BR109" s="184"/>
      <c r="BS109" s="184"/>
      <c r="BT109" s="184"/>
      <c r="BU109" s="184"/>
      <c r="BV109" s="184"/>
      <c r="BW109" s="184"/>
      <c r="BX109" s="184"/>
      <c r="BY109" s="184"/>
      <c r="BZ109" s="184"/>
      <c r="CA109" s="184"/>
      <c r="CB109" s="184"/>
      <c r="CC109" s="184"/>
      <c r="CD109" s="184"/>
      <c r="CE109" s="184"/>
      <c r="CF109" s="184"/>
      <c r="CG109" s="184"/>
      <c r="CH109" s="184"/>
      <c r="CI109" s="184"/>
      <c r="CJ109" s="184"/>
      <c r="CK109" s="184"/>
      <c r="CL109" s="184"/>
      <c r="CM109" s="184"/>
      <c r="CN109" s="184"/>
      <c r="CO109" s="184"/>
      <c r="CP109" s="184"/>
      <c r="CQ109" s="184"/>
      <c r="CR109" s="184"/>
      <c r="CS109" s="184"/>
      <c r="CT109" s="184"/>
      <c r="CU109" s="184"/>
      <c r="CV109" s="184"/>
      <c r="CW109" s="184"/>
      <c r="CX109" s="184"/>
      <c r="CY109" s="184"/>
      <c r="CZ109" s="184"/>
      <c r="DA109" s="184"/>
      <c r="DB109" s="184"/>
      <c r="DC109" s="184"/>
      <c r="DD109" s="184"/>
      <c r="DE109" s="184"/>
      <c r="DF109" s="184"/>
      <c r="DG109" s="184"/>
      <c r="DH109" s="184"/>
      <c r="DI109" s="184"/>
      <c r="DJ109" s="184"/>
      <c r="DK109" s="184"/>
      <c r="DL109" s="184"/>
      <c r="DM109" s="184"/>
      <c r="DN109" s="184"/>
      <c r="DO109" s="184"/>
      <c r="DP109" s="184"/>
      <c r="DQ109" s="184"/>
      <c r="DR109" s="184"/>
      <c r="DS109" s="184"/>
      <c r="DT109" s="184"/>
      <c r="DU109" s="184"/>
      <c r="DV109" s="184"/>
      <c r="DW109" s="184"/>
      <c r="DX109" s="184"/>
      <c r="DY109" s="184"/>
      <c r="DZ109" s="184"/>
      <c r="EA109" s="184"/>
      <c r="EB109" s="184"/>
      <c r="EC109" s="184"/>
      <c r="ED109" s="184"/>
      <c r="EE109" s="184"/>
      <c r="EF109" s="184"/>
      <c r="EG109" s="184"/>
      <c r="EH109" s="184"/>
      <c r="EI109" s="184"/>
      <c r="EJ109" s="184"/>
      <c r="EK109" s="184"/>
      <c r="EL109" s="184"/>
      <c r="EM109" s="184"/>
      <c r="EN109" s="184"/>
      <c r="EO109" s="184"/>
      <c r="EP109" s="184"/>
      <c r="EQ109" s="184"/>
      <c r="ER109" s="184"/>
      <c r="ES109" s="184"/>
      <c r="ET109" s="184"/>
      <c r="EU109" s="184"/>
      <c r="EV109" s="184"/>
      <c r="EW109" s="184"/>
      <c r="EX109" s="184"/>
      <c r="EY109" s="184"/>
      <c r="EZ109" s="184"/>
      <c r="FA109" s="184"/>
      <c r="FB109" s="184"/>
      <c r="FC109" s="184"/>
      <c r="FD109" s="184"/>
      <c r="FE109" s="184"/>
      <c r="FF109" s="184"/>
      <c r="FG109" s="184"/>
      <c r="FH109" s="184"/>
      <c r="FI109" s="184"/>
      <c r="FJ109" s="184"/>
      <c r="FK109" s="184"/>
      <c r="FL109" s="184"/>
      <c r="FM109" s="184"/>
      <c r="FN109" s="184"/>
      <c r="FO109" s="184"/>
      <c r="FP109" s="184"/>
      <c r="FQ109" s="184"/>
      <c r="FR109" s="184"/>
      <c r="FS109" s="184"/>
      <c r="FT109" s="184"/>
      <c r="FU109" s="184"/>
      <c r="FV109" s="184"/>
      <c r="FW109" s="184"/>
      <c r="FX109" s="184"/>
      <c r="FY109" s="184"/>
      <c r="FZ109" s="184"/>
      <c r="GA109" s="184"/>
      <c r="GB109" s="184"/>
      <c r="GC109" s="184"/>
      <c r="GD109" s="184"/>
      <c r="GE109" s="184"/>
      <c r="GF109" s="184"/>
      <c r="GG109" s="184"/>
      <c r="GH109" s="184"/>
      <c r="GI109" s="184"/>
      <c r="GJ109" s="184"/>
      <c r="GK109" s="184"/>
      <c r="GL109" s="184"/>
      <c r="GM109" s="184"/>
      <c r="GN109" s="184"/>
      <c r="GO109" s="184"/>
      <c r="GP109" s="184"/>
      <c r="GQ109" s="184"/>
      <c r="GR109" s="184"/>
      <c r="GS109" s="184"/>
      <c r="GT109" s="184"/>
      <c r="GU109" s="184"/>
      <c r="GV109" s="184"/>
      <c r="GW109" s="184"/>
      <c r="GX109" s="184"/>
      <c r="GY109" s="184"/>
      <c r="GZ109" s="184"/>
      <c r="HA109" s="184"/>
      <c r="HB109" s="184"/>
      <c r="HC109" s="184"/>
      <c r="HD109" s="184"/>
      <c r="HE109" s="184"/>
      <c r="HF109" s="184"/>
      <c r="HG109" s="184"/>
      <c r="HH109" s="184"/>
      <c r="HI109" s="184"/>
      <c r="HJ109" s="184"/>
      <c r="HK109" s="184"/>
      <c r="HL109" s="184"/>
      <c r="HM109" s="184"/>
      <c r="HN109" s="184"/>
      <c r="HO109" s="184"/>
      <c r="HP109" s="184"/>
      <c r="HQ109" s="184"/>
      <c r="HR109" s="184"/>
      <c r="HS109" s="184"/>
      <c r="HT109" s="184"/>
      <c r="HU109" s="184"/>
      <c r="HV109" s="184"/>
      <c r="HW109" s="184"/>
      <c r="HX109" s="184"/>
      <c r="HY109" s="184"/>
      <c r="HZ109" s="184"/>
      <c r="IA109" s="184"/>
      <c r="IB109" s="184"/>
      <c r="IC109" s="184"/>
      <c r="ID109" s="184"/>
      <c r="IE109" s="184"/>
      <c r="IF109" s="184"/>
      <c r="IG109" s="184"/>
      <c r="IH109" s="184"/>
      <c r="II109" s="184"/>
      <c r="IJ109" s="184"/>
      <c r="IK109" s="184"/>
      <c r="IL109" s="184"/>
      <c r="IM109" s="184"/>
      <c r="IN109" s="184"/>
      <c r="IO109" s="184"/>
      <c r="IP109" s="184"/>
      <c r="IQ109" s="184"/>
      <c r="IR109" s="184"/>
      <c r="IS109" s="184"/>
      <c r="IT109" s="184"/>
      <c r="IU109" s="184"/>
      <c r="IV109" s="184"/>
      <c r="IW109" s="184"/>
      <c r="IX109" s="184"/>
      <c r="IY109" s="184"/>
    </row>
    <row r="110" spans="1:259" s="165" customFormat="1" hidden="1" x14ac:dyDescent="0.2">
      <c r="A110" s="138"/>
      <c r="AC110" s="184"/>
      <c r="AD110" s="184"/>
      <c r="AE110" s="184"/>
      <c r="AF110" s="184"/>
      <c r="AG110" s="184"/>
      <c r="AH110" s="184"/>
      <c r="AI110" s="184"/>
      <c r="AJ110" s="184"/>
      <c r="AK110" s="184"/>
      <c r="AL110" s="184"/>
      <c r="AM110" s="184"/>
      <c r="AN110" s="184"/>
      <c r="AO110" s="184"/>
      <c r="AP110" s="184"/>
      <c r="AQ110" s="184"/>
      <c r="AR110" s="184"/>
      <c r="AS110" s="184"/>
      <c r="AT110" s="184"/>
      <c r="AU110" s="184"/>
      <c r="AV110" s="184"/>
      <c r="AW110" s="184"/>
      <c r="AX110" s="184"/>
      <c r="AY110" s="184"/>
      <c r="AZ110" s="184"/>
      <c r="BA110" s="184"/>
      <c r="BB110" s="184"/>
      <c r="BC110" s="184"/>
      <c r="BD110" s="184"/>
      <c r="BE110" s="184"/>
      <c r="BF110" s="184"/>
      <c r="BG110" s="184"/>
      <c r="BH110" s="184"/>
      <c r="BI110" s="184"/>
      <c r="BJ110" s="184"/>
      <c r="BK110" s="184"/>
      <c r="BL110" s="184"/>
      <c r="BM110" s="184"/>
      <c r="BN110" s="184"/>
      <c r="BO110" s="184"/>
      <c r="BP110" s="184"/>
      <c r="BQ110" s="184"/>
      <c r="BR110" s="184"/>
      <c r="BS110" s="184"/>
      <c r="BT110" s="184"/>
      <c r="BU110" s="184"/>
      <c r="BV110" s="184"/>
      <c r="BW110" s="184"/>
      <c r="BX110" s="184"/>
      <c r="BY110" s="184"/>
      <c r="BZ110" s="184"/>
      <c r="CA110" s="184"/>
      <c r="CB110" s="184"/>
      <c r="CC110" s="184"/>
      <c r="CD110" s="184"/>
      <c r="CE110" s="184"/>
      <c r="CF110" s="184"/>
      <c r="CG110" s="184"/>
      <c r="CH110" s="184"/>
      <c r="CI110" s="184"/>
      <c r="CJ110" s="184"/>
      <c r="CK110" s="184"/>
      <c r="CL110" s="184"/>
      <c r="CM110" s="184"/>
      <c r="CN110" s="184"/>
      <c r="CO110" s="184"/>
      <c r="CP110" s="184"/>
      <c r="CQ110" s="184"/>
      <c r="CR110" s="184"/>
      <c r="CS110" s="184"/>
      <c r="CT110" s="184"/>
      <c r="CU110" s="184"/>
      <c r="CV110" s="184"/>
      <c r="CW110" s="184"/>
      <c r="CX110" s="184"/>
      <c r="CY110" s="184"/>
      <c r="CZ110" s="184"/>
      <c r="DA110" s="184"/>
      <c r="DB110" s="184"/>
      <c r="DC110" s="184"/>
      <c r="DD110" s="184"/>
      <c r="DE110" s="184"/>
      <c r="DF110" s="184"/>
      <c r="DG110" s="184"/>
      <c r="DH110" s="184"/>
      <c r="DI110" s="184"/>
      <c r="DJ110" s="184"/>
      <c r="DK110" s="184"/>
      <c r="DL110" s="184"/>
      <c r="DM110" s="184"/>
      <c r="DN110" s="184"/>
      <c r="DO110" s="184"/>
      <c r="DP110" s="184"/>
      <c r="DQ110" s="184"/>
      <c r="DR110" s="184"/>
      <c r="DS110" s="184"/>
      <c r="DT110" s="184"/>
      <c r="DU110" s="184"/>
      <c r="DV110" s="184"/>
      <c r="DW110" s="184"/>
      <c r="DX110" s="184"/>
      <c r="DY110" s="184"/>
      <c r="DZ110" s="184"/>
      <c r="EA110" s="184"/>
      <c r="EB110" s="184"/>
      <c r="EC110" s="184"/>
      <c r="ED110" s="184"/>
      <c r="EE110" s="184"/>
      <c r="EF110" s="184"/>
      <c r="EG110" s="184"/>
      <c r="EH110" s="184"/>
      <c r="EI110" s="184"/>
      <c r="EJ110" s="184"/>
      <c r="EK110" s="184"/>
      <c r="EL110" s="184"/>
      <c r="EM110" s="184"/>
      <c r="EN110" s="184"/>
      <c r="EO110" s="184"/>
      <c r="EP110" s="184"/>
      <c r="EQ110" s="184"/>
      <c r="ER110" s="184"/>
      <c r="ES110" s="184"/>
      <c r="ET110" s="184"/>
      <c r="EU110" s="184"/>
      <c r="EV110" s="184"/>
      <c r="EW110" s="184"/>
      <c r="EX110" s="184"/>
      <c r="EY110" s="184"/>
      <c r="EZ110" s="184"/>
      <c r="FA110" s="184"/>
      <c r="FB110" s="184"/>
      <c r="FC110" s="184"/>
      <c r="FD110" s="184"/>
      <c r="FE110" s="184"/>
      <c r="FF110" s="184"/>
      <c r="FG110" s="184"/>
      <c r="FH110" s="184"/>
      <c r="FI110" s="184"/>
      <c r="FJ110" s="184"/>
      <c r="FK110" s="184"/>
      <c r="FL110" s="184"/>
      <c r="FM110" s="184"/>
      <c r="FN110" s="184"/>
      <c r="FO110" s="184"/>
      <c r="FP110" s="184"/>
      <c r="FQ110" s="184"/>
      <c r="FR110" s="184"/>
      <c r="FS110" s="184"/>
      <c r="FT110" s="184"/>
      <c r="FU110" s="184"/>
      <c r="FV110" s="184"/>
      <c r="FW110" s="184"/>
      <c r="FX110" s="184"/>
      <c r="FY110" s="184"/>
      <c r="FZ110" s="184"/>
      <c r="GA110" s="184"/>
      <c r="GB110" s="184"/>
      <c r="GC110" s="184"/>
      <c r="GD110" s="184"/>
      <c r="GE110" s="184"/>
      <c r="GF110" s="184"/>
      <c r="GG110" s="184"/>
      <c r="GH110" s="184"/>
      <c r="GI110" s="184"/>
      <c r="GJ110" s="184"/>
      <c r="GK110" s="184"/>
      <c r="GL110" s="184"/>
      <c r="GM110" s="184"/>
      <c r="GN110" s="184"/>
      <c r="GO110" s="184"/>
      <c r="GP110" s="184"/>
      <c r="GQ110" s="184"/>
      <c r="GR110" s="184"/>
      <c r="GS110" s="184"/>
      <c r="GT110" s="184"/>
      <c r="GU110" s="184"/>
      <c r="GV110" s="184"/>
      <c r="GW110" s="184"/>
      <c r="GX110" s="184"/>
      <c r="GY110" s="184"/>
      <c r="GZ110" s="184"/>
      <c r="HA110" s="184"/>
      <c r="HB110" s="184"/>
      <c r="HC110" s="184"/>
      <c r="HD110" s="184"/>
      <c r="HE110" s="184"/>
      <c r="HF110" s="184"/>
      <c r="HG110" s="184"/>
      <c r="HH110" s="184"/>
      <c r="HI110" s="184"/>
      <c r="HJ110" s="184"/>
      <c r="HK110" s="184"/>
      <c r="HL110" s="184"/>
      <c r="HM110" s="184"/>
      <c r="HN110" s="184"/>
      <c r="HO110" s="184"/>
      <c r="HP110" s="184"/>
      <c r="HQ110" s="184"/>
      <c r="HR110" s="184"/>
      <c r="HS110" s="184"/>
      <c r="HT110" s="184"/>
      <c r="HU110" s="184"/>
      <c r="HV110" s="184"/>
      <c r="HW110" s="184"/>
      <c r="HX110" s="184"/>
      <c r="HY110" s="184"/>
      <c r="HZ110" s="184"/>
      <c r="IA110" s="184"/>
      <c r="IB110" s="184"/>
      <c r="IC110" s="184"/>
      <c r="ID110" s="184"/>
      <c r="IE110" s="184"/>
      <c r="IF110" s="184"/>
      <c r="IG110" s="184"/>
      <c r="IH110" s="184"/>
      <c r="II110" s="184"/>
      <c r="IJ110" s="184"/>
      <c r="IK110" s="184"/>
      <c r="IL110" s="184"/>
      <c r="IM110" s="184"/>
      <c r="IN110" s="184"/>
      <c r="IO110" s="184"/>
      <c r="IP110" s="184"/>
      <c r="IQ110" s="184"/>
      <c r="IR110" s="184"/>
      <c r="IS110" s="184"/>
      <c r="IT110" s="184"/>
      <c r="IU110" s="184"/>
      <c r="IV110" s="184"/>
      <c r="IW110" s="184"/>
      <c r="IX110" s="184"/>
      <c r="IY110" s="184"/>
    </row>
    <row r="111" spans="1:259" s="165" customFormat="1" hidden="1" x14ac:dyDescent="0.2">
      <c r="A111" s="138"/>
      <c r="AC111" s="184"/>
      <c r="AD111" s="184"/>
      <c r="AE111" s="184"/>
      <c r="AF111" s="184"/>
      <c r="AG111" s="184"/>
      <c r="AH111" s="184"/>
      <c r="AI111" s="184"/>
      <c r="AJ111" s="184"/>
      <c r="AK111" s="184"/>
      <c r="AL111" s="184"/>
      <c r="AM111" s="184"/>
      <c r="AN111" s="184"/>
      <c r="AO111" s="184"/>
      <c r="AP111" s="184"/>
      <c r="AQ111" s="184"/>
      <c r="AR111" s="184"/>
      <c r="AS111" s="184"/>
      <c r="AT111" s="184"/>
      <c r="AU111" s="184"/>
      <c r="AV111" s="184"/>
      <c r="AW111" s="184"/>
      <c r="AX111" s="184"/>
      <c r="AY111" s="184"/>
      <c r="AZ111" s="184"/>
      <c r="BA111" s="184"/>
      <c r="BB111" s="184"/>
      <c r="BC111" s="184"/>
      <c r="BD111" s="184"/>
      <c r="BE111" s="184"/>
      <c r="BF111" s="184"/>
      <c r="BG111" s="184"/>
      <c r="BH111" s="184"/>
      <c r="BI111" s="184"/>
      <c r="BJ111" s="184"/>
      <c r="BK111" s="184"/>
      <c r="BL111" s="184"/>
      <c r="BM111" s="184"/>
      <c r="BN111" s="184"/>
      <c r="BO111" s="184"/>
      <c r="BP111" s="184"/>
      <c r="BQ111" s="184"/>
      <c r="BR111" s="184"/>
      <c r="BS111" s="184"/>
      <c r="BT111" s="184"/>
      <c r="BU111" s="184"/>
      <c r="BV111" s="184"/>
      <c r="BW111" s="184"/>
      <c r="BX111" s="184"/>
      <c r="BY111" s="184"/>
      <c r="BZ111" s="184"/>
      <c r="CA111" s="184"/>
      <c r="CB111" s="184"/>
      <c r="CC111" s="184"/>
      <c r="CD111" s="184"/>
      <c r="CE111" s="184"/>
      <c r="CF111" s="184"/>
      <c r="CG111" s="184"/>
      <c r="CH111" s="184"/>
      <c r="CI111" s="184"/>
      <c r="CJ111" s="184"/>
      <c r="CK111" s="184"/>
      <c r="CL111" s="184"/>
      <c r="CM111" s="184"/>
      <c r="CN111" s="184"/>
      <c r="CO111" s="184"/>
      <c r="CP111" s="184"/>
      <c r="CQ111" s="184"/>
      <c r="CR111" s="184"/>
      <c r="CS111" s="184"/>
      <c r="CT111" s="184"/>
      <c r="CU111" s="184"/>
      <c r="CV111" s="184"/>
      <c r="CW111" s="184"/>
      <c r="CX111" s="184"/>
      <c r="CY111" s="184"/>
      <c r="CZ111" s="184"/>
      <c r="DA111" s="184"/>
      <c r="DB111" s="184"/>
      <c r="DC111" s="184"/>
      <c r="DD111" s="184"/>
      <c r="DE111" s="184"/>
      <c r="DF111" s="184"/>
      <c r="DG111" s="184"/>
      <c r="DH111" s="184"/>
      <c r="DI111" s="184"/>
      <c r="DJ111" s="184"/>
      <c r="DK111" s="184"/>
      <c r="DL111" s="184"/>
      <c r="DM111" s="184"/>
      <c r="DN111" s="184"/>
      <c r="DO111" s="184"/>
      <c r="DP111" s="184"/>
      <c r="DQ111" s="184"/>
      <c r="DR111" s="184"/>
      <c r="DS111" s="184"/>
      <c r="DT111" s="184"/>
      <c r="DU111" s="184"/>
      <c r="DV111" s="184"/>
      <c r="DW111" s="184"/>
      <c r="DX111" s="184"/>
      <c r="DY111" s="184"/>
      <c r="DZ111" s="184"/>
      <c r="EA111" s="184"/>
      <c r="EB111" s="184"/>
      <c r="EC111" s="184"/>
      <c r="ED111" s="184"/>
      <c r="EE111" s="184"/>
      <c r="EF111" s="184"/>
      <c r="EG111" s="184"/>
      <c r="EH111" s="184"/>
      <c r="EI111" s="184"/>
      <c r="EJ111" s="184"/>
      <c r="EK111" s="184"/>
      <c r="EL111" s="184"/>
      <c r="EM111" s="184"/>
      <c r="EN111" s="184"/>
      <c r="EO111" s="184"/>
      <c r="EP111" s="184"/>
      <c r="EQ111" s="184"/>
      <c r="ER111" s="184"/>
      <c r="ES111" s="184"/>
      <c r="ET111" s="184"/>
      <c r="EU111" s="184"/>
      <c r="EV111" s="184"/>
      <c r="EW111" s="184"/>
      <c r="EX111" s="184"/>
      <c r="EY111" s="184"/>
      <c r="EZ111" s="184"/>
      <c r="FA111" s="184"/>
      <c r="FB111" s="184"/>
      <c r="FC111" s="184"/>
      <c r="FD111" s="184"/>
      <c r="FE111" s="184"/>
      <c r="FF111" s="184"/>
      <c r="FG111" s="184"/>
      <c r="FH111" s="184"/>
      <c r="FI111" s="184"/>
      <c r="FJ111" s="184"/>
      <c r="FK111" s="184"/>
      <c r="FL111" s="184"/>
      <c r="FM111" s="184"/>
      <c r="FN111" s="184"/>
      <c r="FO111" s="184"/>
      <c r="FP111" s="184"/>
      <c r="FQ111" s="184"/>
      <c r="FR111" s="184"/>
      <c r="FS111" s="184"/>
      <c r="FT111" s="184"/>
      <c r="FU111" s="184"/>
      <c r="FV111" s="184"/>
      <c r="FW111" s="184"/>
      <c r="FX111" s="184"/>
      <c r="FY111" s="184"/>
      <c r="FZ111" s="184"/>
      <c r="GA111" s="184"/>
      <c r="GB111" s="184"/>
      <c r="GC111" s="184"/>
      <c r="GD111" s="184"/>
      <c r="GE111" s="184"/>
      <c r="GF111" s="184"/>
      <c r="GG111" s="184"/>
      <c r="GH111" s="184"/>
      <c r="GI111" s="184"/>
      <c r="GJ111" s="184"/>
      <c r="GK111" s="184"/>
      <c r="GL111" s="184"/>
      <c r="GM111" s="184"/>
      <c r="GN111" s="184"/>
      <c r="GO111" s="184"/>
      <c r="GP111" s="184"/>
      <c r="GQ111" s="184"/>
      <c r="GR111" s="184"/>
      <c r="GS111" s="184"/>
      <c r="GT111" s="184"/>
      <c r="GU111" s="184"/>
      <c r="GV111" s="184"/>
      <c r="GW111" s="184"/>
      <c r="GX111" s="184"/>
      <c r="GY111" s="184"/>
      <c r="GZ111" s="184"/>
      <c r="HA111" s="184"/>
      <c r="HB111" s="184"/>
      <c r="HC111" s="184"/>
      <c r="HD111" s="184"/>
      <c r="HE111" s="184"/>
      <c r="HF111" s="184"/>
      <c r="HG111" s="184"/>
      <c r="HH111" s="184"/>
      <c r="HI111" s="184"/>
      <c r="HJ111" s="184"/>
      <c r="HK111" s="184"/>
      <c r="HL111" s="184"/>
      <c r="HM111" s="184"/>
      <c r="HN111" s="184"/>
      <c r="HO111" s="184"/>
      <c r="HP111" s="184"/>
      <c r="HQ111" s="184"/>
      <c r="HR111" s="184"/>
      <c r="HS111" s="184"/>
      <c r="HT111" s="184"/>
      <c r="HU111" s="184"/>
      <c r="HV111" s="184"/>
      <c r="HW111" s="184"/>
      <c r="HX111" s="184"/>
      <c r="HY111" s="184"/>
      <c r="HZ111" s="184"/>
      <c r="IA111" s="184"/>
      <c r="IB111" s="184"/>
      <c r="IC111" s="184"/>
      <c r="ID111" s="184"/>
      <c r="IE111" s="184"/>
      <c r="IF111" s="184"/>
      <c r="IG111" s="184"/>
      <c r="IH111" s="184"/>
      <c r="II111" s="184"/>
      <c r="IJ111" s="184"/>
      <c r="IK111" s="184"/>
      <c r="IL111" s="184"/>
      <c r="IM111" s="184"/>
      <c r="IN111" s="184"/>
      <c r="IO111" s="184"/>
      <c r="IP111" s="184"/>
      <c r="IQ111" s="184"/>
      <c r="IR111" s="184"/>
      <c r="IS111" s="184"/>
      <c r="IT111" s="184"/>
      <c r="IU111" s="184"/>
      <c r="IV111" s="184"/>
      <c r="IW111" s="184"/>
      <c r="IX111" s="184"/>
      <c r="IY111" s="184"/>
    </row>
    <row r="112" spans="1:259" s="165" customFormat="1" hidden="1" x14ac:dyDescent="0.2">
      <c r="A112" s="138"/>
      <c r="AC112" s="184"/>
      <c r="AD112" s="184"/>
      <c r="AE112" s="184"/>
      <c r="AF112" s="184"/>
      <c r="AG112" s="184"/>
      <c r="AH112" s="184"/>
      <c r="AI112" s="184"/>
      <c r="AJ112" s="184"/>
      <c r="AK112" s="184"/>
      <c r="AL112" s="184"/>
      <c r="AM112" s="184"/>
      <c r="AN112" s="184"/>
      <c r="AO112" s="184"/>
      <c r="AP112" s="184"/>
      <c r="AQ112" s="184"/>
      <c r="AR112" s="184"/>
      <c r="AS112" s="184"/>
      <c r="AT112" s="184"/>
      <c r="AU112" s="184"/>
      <c r="AV112" s="184"/>
      <c r="AW112" s="184"/>
      <c r="AX112" s="184"/>
      <c r="AY112" s="184"/>
      <c r="AZ112" s="184"/>
      <c r="BA112" s="184"/>
      <c r="BB112" s="184"/>
      <c r="BC112" s="184"/>
      <c r="BD112" s="184"/>
      <c r="BE112" s="184"/>
      <c r="BF112" s="184"/>
      <c r="BG112" s="184"/>
      <c r="BH112" s="184"/>
      <c r="BI112" s="184"/>
      <c r="BJ112" s="184"/>
      <c r="BK112" s="184"/>
      <c r="BL112" s="184"/>
      <c r="BM112" s="184"/>
      <c r="BN112" s="184"/>
      <c r="BO112" s="184"/>
      <c r="BP112" s="184"/>
      <c r="BQ112" s="184"/>
      <c r="BR112" s="184"/>
      <c r="BS112" s="184"/>
      <c r="BT112" s="184"/>
      <c r="BU112" s="184"/>
      <c r="BV112" s="184"/>
      <c r="BW112" s="184"/>
      <c r="BX112" s="184"/>
      <c r="BY112" s="184"/>
      <c r="BZ112" s="184"/>
      <c r="CA112" s="184"/>
      <c r="CB112" s="184"/>
      <c r="CC112" s="184"/>
      <c r="CD112" s="184"/>
      <c r="CE112" s="184"/>
      <c r="CF112" s="184"/>
      <c r="CG112" s="184"/>
      <c r="CH112" s="184"/>
      <c r="CI112" s="184"/>
      <c r="CJ112" s="184"/>
      <c r="CK112" s="184"/>
      <c r="CL112" s="184"/>
      <c r="CM112" s="184"/>
      <c r="CN112" s="184"/>
      <c r="CO112" s="184"/>
      <c r="CP112" s="184"/>
      <c r="CQ112" s="184"/>
      <c r="CR112" s="184"/>
      <c r="CS112" s="184"/>
      <c r="CT112" s="184"/>
      <c r="CU112" s="184"/>
      <c r="CV112" s="184"/>
      <c r="CW112" s="184"/>
      <c r="CX112" s="184"/>
      <c r="CY112" s="184"/>
      <c r="CZ112" s="184"/>
      <c r="DA112" s="184"/>
      <c r="DB112" s="184"/>
      <c r="DC112" s="184"/>
      <c r="DD112" s="184"/>
      <c r="DE112" s="184"/>
      <c r="DF112" s="184"/>
      <c r="DG112" s="184"/>
      <c r="DH112" s="184"/>
      <c r="DI112" s="184"/>
      <c r="DJ112" s="184"/>
      <c r="DK112" s="184"/>
      <c r="DL112" s="184"/>
      <c r="DM112" s="184"/>
      <c r="DN112" s="184"/>
      <c r="DO112" s="184"/>
      <c r="DP112" s="184"/>
      <c r="DQ112" s="184"/>
      <c r="DR112" s="184"/>
      <c r="DS112" s="184"/>
      <c r="DT112" s="184"/>
      <c r="DU112" s="184"/>
      <c r="DV112" s="184"/>
      <c r="DW112" s="184"/>
      <c r="DX112" s="184"/>
      <c r="DY112" s="184"/>
      <c r="DZ112" s="184"/>
      <c r="EA112" s="184"/>
      <c r="EB112" s="184"/>
      <c r="EC112" s="184"/>
      <c r="ED112" s="184"/>
      <c r="EE112" s="184"/>
      <c r="EF112" s="184"/>
      <c r="EG112" s="184"/>
      <c r="EH112" s="184"/>
      <c r="EI112" s="184"/>
      <c r="EJ112" s="184"/>
      <c r="EK112" s="184"/>
      <c r="EL112" s="184"/>
      <c r="EM112" s="184"/>
      <c r="EN112" s="184"/>
      <c r="EO112" s="184"/>
      <c r="EP112" s="184"/>
      <c r="EQ112" s="184"/>
      <c r="ER112" s="184"/>
      <c r="ES112" s="184"/>
      <c r="ET112" s="184"/>
      <c r="EU112" s="184"/>
      <c r="EV112" s="184"/>
      <c r="EW112" s="184"/>
      <c r="EX112" s="184"/>
      <c r="EY112" s="184"/>
      <c r="EZ112" s="184"/>
      <c r="FA112" s="184"/>
      <c r="FB112" s="184"/>
      <c r="FC112" s="184"/>
      <c r="FD112" s="184"/>
      <c r="FE112" s="184"/>
      <c r="FF112" s="184"/>
      <c r="FG112" s="184"/>
      <c r="FH112" s="184"/>
      <c r="FI112" s="184"/>
      <c r="FJ112" s="184"/>
      <c r="FK112" s="184"/>
      <c r="FL112" s="184"/>
      <c r="FM112" s="184"/>
      <c r="FN112" s="184"/>
      <c r="FO112" s="184"/>
      <c r="FP112" s="184"/>
      <c r="FQ112" s="184"/>
      <c r="FR112" s="184"/>
      <c r="FS112" s="184"/>
      <c r="FT112" s="184"/>
      <c r="FU112" s="184"/>
      <c r="FV112" s="184"/>
      <c r="FW112" s="184"/>
      <c r="FX112" s="184"/>
      <c r="FY112" s="184"/>
      <c r="FZ112" s="184"/>
      <c r="GA112" s="184"/>
      <c r="GB112" s="184"/>
      <c r="GC112" s="184"/>
      <c r="GD112" s="184"/>
      <c r="GE112" s="184"/>
      <c r="GF112" s="184"/>
      <c r="GG112" s="184"/>
      <c r="GH112" s="184"/>
      <c r="GI112" s="184"/>
      <c r="GJ112" s="184"/>
      <c r="GK112" s="184"/>
      <c r="GL112" s="184"/>
      <c r="GM112" s="184"/>
      <c r="GN112" s="184"/>
      <c r="GO112" s="184"/>
      <c r="GP112" s="184"/>
      <c r="GQ112" s="184"/>
      <c r="GR112" s="184"/>
      <c r="GS112" s="184"/>
      <c r="GT112" s="184"/>
      <c r="GU112" s="184"/>
      <c r="GV112" s="184"/>
      <c r="GW112" s="184"/>
      <c r="GX112" s="184"/>
      <c r="GY112" s="184"/>
      <c r="GZ112" s="184"/>
      <c r="HA112" s="184"/>
      <c r="HB112" s="184"/>
      <c r="HC112" s="184"/>
      <c r="HD112" s="184"/>
      <c r="HE112" s="184"/>
      <c r="HF112" s="184"/>
      <c r="HG112" s="184"/>
      <c r="HH112" s="184"/>
      <c r="HI112" s="184"/>
      <c r="HJ112" s="184"/>
      <c r="HK112" s="184"/>
      <c r="HL112" s="184"/>
      <c r="HM112" s="184"/>
      <c r="HN112" s="184"/>
      <c r="HO112" s="184"/>
      <c r="HP112" s="184"/>
      <c r="HQ112" s="184"/>
      <c r="HR112" s="184"/>
      <c r="HS112" s="184"/>
      <c r="HT112" s="184"/>
      <c r="HU112" s="184"/>
      <c r="HV112" s="184"/>
      <c r="HW112" s="184"/>
      <c r="HX112" s="184"/>
      <c r="HY112" s="184"/>
      <c r="HZ112" s="184"/>
      <c r="IA112" s="184"/>
      <c r="IB112" s="184"/>
      <c r="IC112" s="184"/>
      <c r="ID112" s="184"/>
      <c r="IE112" s="184"/>
      <c r="IF112" s="184"/>
      <c r="IG112" s="184"/>
      <c r="IH112" s="184"/>
      <c r="II112" s="184"/>
      <c r="IJ112" s="184"/>
      <c r="IK112" s="184"/>
      <c r="IL112" s="184"/>
      <c r="IM112" s="184"/>
      <c r="IN112" s="184"/>
      <c r="IO112" s="184"/>
      <c r="IP112" s="184"/>
      <c r="IQ112" s="184"/>
      <c r="IR112" s="184"/>
      <c r="IS112" s="184"/>
      <c r="IT112" s="184"/>
      <c r="IU112" s="184"/>
      <c r="IV112" s="184"/>
      <c r="IW112" s="184"/>
      <c r="IX112" s="184"/>
      <c r="IY112" s="184"/>
    </row>
    <row r="113" spans="1:259" s="165" customFormat="1" hidden="1" x14ac:dyDescent="0.2">
      <c r="A113" s="138"/>
      <c r="AC113" s="184"/>
      <c r="AD113" s="184"/>
      <c r="AE113" s="184"/>
      <c r="AF113" s="184"/>
      <c r="AG113" s="184"/>
      <c r="AH113" s="184"/>
      <c r="AI113" s="184"/>
      <c r="AJ113" s="184"/>
      <c r="AK113" s="184"/>
      <c r="AL113" s="184"/>
      <c r="AM113" s="184"/>
      <c r="AN113" s="184"/>
      <c r="AO113" s="184"/>
      <c r="AP113" s="184"/>
      <c r="AQ113" s="184"/>
      <c r="AR113" s="184"/>
      <c r="AS113" s="184"/>
      <c r="AT113" s="184"/>
      <c r="AU113" s="184"/>
      <c r="AV113" s="184"/>
      <c r="AW113" s="184"/>
      <c r="AX113" s="184"/>
      <c r="AY113" s="184"/>
      <c r="AZ113" s="184"/>
      <c r="BA113" s="184"/>
      <c r="BB113" s="184"/>
      <c r="BC113" s="184"/>
      <c r="BD113" s="184"/>
      <c r="BE113" s="184"/>
      <c r="BF113" s="184"/>
      <c r="BG113" s="184"/>
      <c r="BH113" s="184"/>
      <c r="BI113" s="184"/>
      <c r="BJ113" s="184"/>
      <c r="BK113" s="184"/>
      <c r="BL113" s="184"/>
      <c r="BM113" s="184"/>
      <c r="BN113" s="184"/>
      <c r="BO113" s="184"/>
      <c r="BP113" s="184"/>
      <c r="BQ113" s="184"/>
      <c r="BR113" s="184"/>
      <c r="BS113" s="184"/>
      <c r="BT113" s="184"/>
      <c r="BU113" s="184"/>
      <c r="BV113" s="184"/>
      <c r="BW113" s="184"/>
      <c r="BX113" s="184"/>
      <c r="BY113" s="184"/>
      <c r="BZ113" s="184"/>
      <c r="CA113" s="184"/>
      <c r="CB113" s="184"/>
      <c r="CC113" s="184"/>
      <c r="CD113" s="184"/>
      <c r="CE113" s="184"/>
      <c r="CF113" s="184"/>
      <c r="CG113" s="184"/>
      <c r="CH113" s="184"/>
      <c r="CI113" s="184"/>
      <c r="CJ113" s="184"/>
      <c r="CK113" s="184"/>
      <c r="CL113" s="184"/>
      <c r="CM113" s="184"/>
      <c r="CN113" s="184"/>
      <c r="CO113" s="184"/>
      <c r="CP113" s="184"/>
      <c r="CQ113" s="184"/>
      <c r="CR113" s="184"/>
      <c r="CS113" s="184"/>
      <c r="CT113" s="184"/>
      <c r="CU113" s="184"/>
      <c r="CV113" s="184"/>
      <c r="CW113" s="184"/>
      <c r="CX113" s="184"/>
      <c r="CY113" s="184"/>
      <c r="CZ113" s="184"/>
      <c r="DA113" s="184"/>
      <c r="DB113" s="184"/>
      <c r="DC113" s="184"/>
      <c r="DD113" s="184"/>
      <c r="DE113" s="184"/>
      <c r="DF113" s="184"/>
      <c r="DG113" s="184"/>
      <c r="DH113" s="184"/>
      <c r="DI113" s="184"/>
      <c r="DJ113" s="184"/>
      <c r="DK113" s="184"/>
      <c r="DL113" s="184"/>
      <c r="DM113" s="184"/>
      <c r="DN113" s="184"/>
      <c r="DO113" s="184"/>
      <c r="DP113" s="184"/>
      <c r="DQ113" s="184"/>
      <c r="DR113" s="184"/>
      <c r="DS113" s="184"/>
      <c r="DT113" s="184"/>
      <c r="DU113" s="184"/>
      <c r="DV113" s="184"/>
      <c r="DW113" s="184"/>
      <c r="DX113" s="184"/>
      <c r="DY113" s="184"/>
      <c r="DZ113" s="184"/>
      <c r="EA113" s="184"/>
      <c r="EB113" s="184"/>
      <c r="EC113" s="184"/>
      <c r="ED113" s="184"/>
      <c r="EE113" s="184"/>
      <c r="EF113" s="184"/>
      <c r="EG113" s="184"/>
      <c r="EH113" s="184"/>
      <c r="EI113" s="184"/>
      <c r="EJ113" s="184"/>
      <c r="EK113" s="184"/>
      <c r="EL113" s="184"/>
      <c r="EM113" s="184"/>
      <c r="EN113" s="184"/>
      <c r="EO113" s="184"/>
      <c r="EP113" s="184"/>
      <c r="EQ113" s="184"/>
      <c r="ER113" s="184"/>
      <c r="ES113" s="184"/>
      <c r="ET113" s="184"/>
      <c r="EU113" s="184"/>
      <c r="EV113" s="184"/>
      <c r="EW113" s="184"/>
      <c r="EX113" s="184"/>
      <c r="EY113" s="184"/>
      <c r="EZ113" s="184"/>
      <c r="FA113" s="184"/>
      <c r="FB113" s="184"/>
      <c r="FC113" s="184"/>
      <c r="FD113" s="184"/>
      <c r="FE113" s="184"/>
      <c r="FF113" s="184"/>
      <c r="FG113" s="184"/>
      <c r="FH113" s="184"/>
      <c r="FI113" s="184"/>
      <c r="FJ113" s="184"/>
      <c r="FK113" s="184"/>
      <c r="FL113" s="184"/>
      <c r="FM113" s="184"/>
      <c r="FN113" s="184"/>
      <c r="FO113" s="184"/>
      <c r="FP113" s="184"/>
      <c r="FQ113" s="184"/>
      <c r="FR113" s="184"/>
      <c r="FS113" s="184"/>
      <c r="FT113" s="184"/>
      <c r="FU113" s="184"/>
      <c r="FV113" s="184"/>
      <c r="FW113" s="184"/>
      <c r="FX113" s="184"/>
      <c r="FY113" s="184"/>
      <c r="FZ113" s="184"/>
      <c r="GA113" s="184"/>
      <c r="GB113" s="184"/>
      <c r="GC113" s="184"/>
      <c r="GD113" s="184"/>
      <c r="GE113" s="184"/>
      <c r="GF113" s="184"/>
      <c r="GG113" s="184"/>
      <c r="GH113" s="184"/>
      <c r="GI113" s="184"/>
      <c r="GJ113" s="184"/>
      <c r="GK113" s="184"/>
      <c r="GL113" s="184"/>
      <c r="GM113" s="184"/>
      <c r="GN113" s="184"/>
      <c r="GO113" s="184"/>
      <c r="GP113" s="184"/>
      <c r="GQ113" s="184"/>
      <c r="GR113" s="184"/>
      <c r="GS113" s="184"/>
      <c r="GT113" s="184"/>
      <c r="GU113" s="184"/>
      <c r="GV113" s="184"/>
      <c r="GW113" s="184"/>
      <c r="GX113" s="184"/>
      <c r="GY113" s="184"/>
      <c r="GZ113" s="184"/>
      <c r="HA113" s="184"/>
      <c r="HB113" s="184"/>
      <c r="HC113" s="184"/>
      <c r="HD113" s="184"/>
      <c r="HE113" s="184"/>
      <c r="HF113" s="184"/>
      <c r="HG113" s="184"/>
      <c r="HH113" s="184"/>
      <c r="HI113" s="184"/>
      <c r="HJ113" s="184"/>
      <c r="HK113" s="184"/>
      <c r="HL113" s="184"/>
      <c r="HM113" s="184"/>
      <c r="HN113" s="184"/>
      <c r="HO113" s="184"/>
      <c r="HP113" s="184"/>
      <c r="HQ113" s="184"/>
      <c r="HR113" s="184"/>
      <c r="HS113" s="184"/>
      <c r="HT113" s="184"/>
      <c r="HU113" s="184"/>
      <c r="HV113" s="184"/>
      <c r="HW113" s="184"/>
      <c r="HX113" s="184"/>
      <c r="HY113" s="184"/>
      <c r="HZ113" s="184"/>
      <c r="IA113" s="184"/>
      <c r="IB113" s="184"/>
      <c r="IC113" s="184"/>
      <c r="ID113" s="184"/>
      <c r="IE113" s="184"/>
      <c r="IF113" s="184"/>
      <c r="IG113" s="184"/>
      <c r="IH113" s="184"/>
      <c r="II113" s="184"/>
      <c r="IJ113" s="184"/>
      <c r="IK113" s="184"/>
      <c r="IL113" s="184"/>
      <c r="IM113" s="184"/>
      <c r="IN113" s="184"/>
      <c r="IO113" s="184"/>
      <c r="IP113" s="184"/>
      <c r="IQ113" s="184"/>
      <c r="IR113" s="184"/>
      <c r="IS113" s="184"/>
      <c r="IT113" s="184"/>
      <c r="IU113" s="184"/>
      <c r="IV113" s="184"/>
      <c r="IW113" s="184"/>
      <c r="IX113" s="184"/>
      <c r="IY113" s="184"/>
    </row>
    <row r="114" spans="1:259" s="165" customFormat="1" hidden="1" x14ac:dyDescent="0.2">
      <c r="A114" s="138"/>
      <c r="AC114" s="184"/>
      <c r="AD114" s="184"/>
      <c r="AE114" s="184"/>
      <c r="AF114" s="184"/>
      <c r="AG114" s="184"/>
      <c r="AH114" s="184"/>
      <c r="AI114" s="184"/>
      <c r="AJ114" s="184"/>
      <c r="AK114" s="184"/>
      <c r="AL114" s="184"/>
      <c r="AM114" s="184"/>
      <c r="AN114" s="184"/>
      <c r="AO114" s="184"/>
      <c r="AP114" s="184"/>
      <c r="AQ114" s="184"/>
      <c r="AR114" s="184"/>
      <c r="AS114" s="184"/>
      <c r="AT114" s="184"/>
      <c r="AU114" s="184"/>
      <c r="AV114" s="184"/>
      <c r="AW114" s="184"/>
      <c r="AX114" s="184"/>
      <c r="AY114" s="184"/>
      <c r="AZ114" s="184"/>
      <c r="BA114" s="184"/>
      <c r="BB114" s="184"/>
      <c r="BC114" s="184"/>
      <c r="BD114" s="184"/>
      <c r="BE114" s="184"/>
      <c r="BF114" s="184"/>
      <c r="BG114" s="184"/>
      <c r="BH114" s="184"/>
      <c r="BI114" s="184"/>
      <c r="BJ114" s="184"/>
      <c r="BK114" s="184"/>
      <c r="BL114" s="184"/>
      <c r="BM114" s="184"/>
      <c r="BN114" s="184"/>
      <c r="BO114" s="184"/>
      <c r="BP114" s="184"/>
      <c r="BQ114" s="184"/>
      <c r="BR114" s="184"/>
      <c r="BS114" s="184"/>
      <c r="BT114" s="184"/>
      <c r="BU114" s="184"/>
      <c r="BV114" s="184"/>
      <c r="BW114" s="184"/>
      <c r="BX114" s="184"/>
      <c r="BY114" s="184"/>
      <c r="BZ114" s="184"/>
      <c r="CA114" s="184"/>
      <c r="CB114" s="184"/>
      <c r="CC114" s="184"/>
      <c r="CD114" s="184"/>
      <c r="CE114" s="184"/>
      <c r="CF114" s="184"/>
      <c r="CG114" s="184"/>
      <c r="CH114" s="184"/>
      <c r="CI114" s="184"/>
      <c r="CJ114" s="184"/>
      <c r="CK114" s="184"/>
      <c r="CL114" s="184"/>
      <c r="CM114" s="184"/>
      <c r="CN114" s="184"/>
      <c r="CO114" s="184"/>
      <c r="CP114" s="184"/>
      <c r="CQ114" s="184"/>
      <c r="CR114" s="184"/>
      <c r="CS114" s="184"/>
      <c r="CT114" s="184"/>
      <c r="CU114" s="184"/>
      <c r="CV114" s="184"/>
      <c r="CW114" s="184"/>
      <c r="CX114" s="184"/>
      <c r="CY114" s="184"/>
      <c r="CZ114" s="184"/>
      <c r="DA114" s="184"/>
      <c r="DB114" s="184"/>
      <c r="DC114" s="184"/>
      <c r="DD114" s="184"/>
      <c r="DE114" s="184"/>
      <c r="DF114" s="184"/>
      <c r="DG114" s="184"/>
      <c r="DH114" s="184"/>
      <c r="DI114" s="184"/>
      <c r="DJ114" s="184"/>
      <c r="DK114" s="184"/>
      <c r="DL114" s="184"/>
      <c r="DM114" s="184"/>
      <c r="DN114" s="184"/>
      <c r="DO114" s="184"/>
      <c r="DP114" s="184"/>
      <c r="DQ114" s="184"/>
      <c r="DR114" s="184"/>
      <c r="DS114" s="184"/>
      <c r="DT114" s="184"/>
      <c r="DU114" s="184"/>
      <c r="DV114" s="184"/>
      <c r="DW114" s="184"/>
      <c r="DX114" s="184"/>
      <c r="DY114" s="184"/>
      <c r="DZ114" s="184"/>
      <c r="EA114" s="184"/>
      <c r="EB114" s="184"/>
      <c r="EC114" s="184"/>
      <c r="ED114" s="184"/>
      <c r="EE114" s="184"/>
      <c r="EF114" s="184"/>
      <c r="EG114" s="184"/>
      <c r="EH114" s="184"/>
      <c r="EI114" s="184"/>
      <c r="EJ114" s="184"/>
      <c r="EK114" s="184"/>
      <c r="EL114" s="184"/>
      <c r="EM114" s="184"/>
      <c r="EN114" s="184"/>
      <c r="EO114" s="184"/>
      <c r="EP114" s="184"/>
      <c r="EQ114" s="184"/>
      <c r="ER114" s="184"/>
      <c r="ES114" s="184"/>
      <c r="ET114" s="184"/>
      <c r="EU114" s="184"/>
      <c r="EV114" s="184"/>
      <c r="EW114" s="184"/>
      <c r="EX114" s="184"/>
      <c r="EY114" s="184"/>
      <c r="EZ114" s="184"/>
      <c r="FA114" s="184"/>
      <c r="FB114" s="184"/>
      <c r="FC114" s="184"/>
      <c r="FD114" s="184"/>
      <c r="FE114" s="184"/>
      <c r="FF114" s="184"/>
      <c r="FG114" s="184"/>
      <c r="FH114" s="184"/>
      <c r="FI114" s="184"/>
      <c r="FJ114" s="184"/>
      <c r="FK114" s="184"/>
      <c r="FL114" s="184"/>
      <c r="FM114" s="184"/>
      <c r="FN114" s="184"/>
      <c r="FO114" s="184"/>
      <c r="FP114" s="184"/>
      <c r="FQ114" s="184"/>
      <c r="FR114" s="184"/>
      <c r="FS114" s="184"/>
      <c r="FT114" s="184"/>
      <c r="FU114" s="184"/>
      <c r="FV114" s="184"/>
      <c r="FW114" s="184"/>
      <c r="FX114" s="184"/>
      <c r="FY114" s="184"/>
      <c r="FZ114" s="184"/>
      <c r="GA114" s="184"/>
      <c r="GB114" s="184"/>
      <c r="GC114" s="184"/>
      <c r="GD114" s="184"/>
      <c r="GE114" s="184"/>
      <c r="GF114" s="184"/>
      <c r="GG114" s="184"/>
      <c r="GH114" s="184"/>
      <c r="GI114" s="184"/>
      <c r="GJ114" s="184"/>
      <c r="GK114" s="184"/>
      <c r="GL114" s="184"/>
      <c r="GM114" s="184"/>
      <c r="GN114" s="184"/>
      <c r="GO114" s="184"/>
      <c r="GP114" s="184"/>
      <c r="GQ114" s="184"/>
      <c r="GR114" s="184"/>
      <c r="GS114" s="184"/>
      <c r="GT114" s="184"/>
      <c r="GU114" s="184"/>
      <c r="GV114" s="184"/>
      <c r="GW114" s="184"/>
      <c r="GX114" s="184"/>
      <c r="GY114" s="184"/>
      <c r="GZ114" s="184"/>
      <c r="HA114" s="184"/>
      <c r="HB114" s="184"/>
      <c r="HC114" s="184"/>
      <c r="HD114" s="184"/>
      <c r="HE114" s="184"/>
      <c r="HF114" s="184"/>
      <c r="HG114" s="184"/>
      <c r="HH114" s="184"/>
      <c r="HI114" s="184"/>
      <c r="HJ114" s="184"/>
      <c r="HK114" s="184"/>
      <c r="HL114" s="184"/>
      <c r="HM114" s="184"/>
      <c r="HN114" s="184"/>
      <c r="HO114" s="184"/>
      <c r="HP114" s="184"/>
      <c r="HQ114" s="184"/>
      <c r="HR114" s="184"/>
      <c r="HS114" s="184"/>
      <c r="HT114" s="184"/>
      <c r="HU114" s="184"/>
      <c r="HV114" s="184"/>
      <c r="HW114" s="184"/>
      <c r="HX114" s="184"/>
      <c r="HY114" s="184"/>
      <c r="HZ114" s="184"/>
      <c r="IA114" s="184"/>
      <c r="IB114" s="184"/>
      <c r="IC114" s="184"/>
      <c r="ID114" s="184"/>
      <c r="IE114" s="184"/>
      <c r="IF114" s="184"/>
      <c r="IG114" s="184"/>
      <c r="IH114" s="184"/>
      <c r="II114" s="184"/>
      <c r="IJ114" s="184"/>
      <c r="IK114" s="184"/>
      <c r="IL114" s="184"/>
      <c r="IM114" s="184"/>
      <c r="IN114" s="184"/>
      <c r="IO114" s="184"/>
      <c r="IP114" s="184"/>
      <c r="IQ114" s="184"/>
      <c r="IR114" s="184"/>
      <c r="IS114" s="184"/>
      <c r="IT114" s="184"/>
      <c r="IU114" s="184"/>
      <c r="IV114" s="184"/>
      <c r="IW114" s="184"/>
      <c r="IX114" s="184"/>
      <c r="IY114" s="184"/>
    </row>
    <row r="115" spans="1:259" s="165" customFormat="1" hidden="1" x14ac:dyDescent="0.2">
      <c r="A115" s="138"/>
      <c r="AC115" s="184"/>
      <c r="AD115" s="184"/>
      <c r="AE115" s="184"/>
      <c r="AF115" s="184"/>
      <c r="AG115" s="184"/>
      <c r="AH115" s="184"/>
      <c r="AI115" s="184"/>
      <c r="AJ115" s="184"/>
      <c r="AK115" s="184"/>
      <c r="AL115" s="184"/>
      <c r="AM115" s="184"/>
      <c r="AN115" s="184"/>
      <c r="AO115" s="184"/>
      <c r="AP115" s="184"/>
      <c r="AQ115" s="184"/>
      <c r="AR115" s="184"/>
      <c r="AS115" s="184"/>
      <c r="AT115" s="184"/>
      <c r="AU115" s="184"/>
      <c r="AV115" s="184"/>
      <c r="AW115" s="184"/>
      <c r="AX115" s="184"/>
      <c r="AY115" s="184"/>
      <c r="AZ115" s="184"/>
      <c r="BA115" s="184"/>
      <c r="BB115" s="184"/>
      <c r="BC115" s="184"/>
      <c r="BD115" s="184"/>
      <c r="BE115" s="184"/>
      <c r="BF115" s="184"/>
      <c r="BG115" s="184"/>
      <c r="BH115" s="184"/>
      <c r="BI115" s="184"/>
      <c r="BJ115" s="184"/>
      <c r="BK115" s="184"/>
      <c r="BL115" s="184"/>
      <c r="BM115" s="184"/>
      <c r="BN115" s="184"/>
      <c r="BO115" s="184"/>
      <c r="BP115" s="184"/>
      <c r="BQ115" s="184"/>
      <c r="BR115" s="184"/>
      <c r="BS115" s="184"/>
      <c r="BT115" s="184"/>
      <c r="BU115" s="184"/>
      <c r="BV115" s="184"/>
      <c r="BW115" s="184"/>
      <c r="BX115" s="184"/>
      <c r="BY115" s="184"/>
      <c r="BZ115" s="184"/>
      <c r="CA115" s="184"/>
      <c r="CB115" s="184"/>
      <c r="CC115" s="184"/>
      <c r="CD115" s="184"/>
      <c r="CE115" s="184"/>
      <c r="CF115" s="184"/>
      <c r="CG115" s="184"/>
      <c r="CH115" s="184"/>
      <c r="CI115" s="184"/>
      <c r="CJ115" s="184"/>
      <c r="CK115" s="184"/>
      <c r="CL115" s="184"/>
      <c r="CM115" s="184"/>
      <c r="CN115" s="184"/>
      <c r="CO115" s="184"/>
      <c r="CP115" s="184"/>
      <c r="CQ115" s="184"/>
      <c r="CR115" s="184"/>
      <c r="CS115" s="184"/>
      <c r="CT115" s="184"/>
      <c r="CU115" s="184"/>
      <c r="CV115" s="184"/>
      <c r="CW115" s="184"/>
      <c r="CX115" s="184"/>
      <c r="CY115" s="184"/>
      <c r="CZ115" s="184"/>
      <c r="DA115" s="184"/>
      <c r="DB115" s="184"/>
      <c r="DC115" s="184"/>
      <c r="DD115" s="184"/>
      <c r="DE115" s="184"/>
      <c r="DF115" s="184"/>
      <c r="DG115" s="184"/>
      <c r="DH115" s="184"/>
      <c r="DI115" s="184"/>
      <c r="DJ115" s="184"/>
      <c r="DK115" s="184"/>
      <c r="DL115" s="184"/>
      <c r="DM115" s="184"/>
      <c r="DN115" s="184"/>
      <c r="DO115" s="184"/>
      <c r="DP115" s="184"/>
      <c r="DQ115" s="184"/>
      <c r="DR115" s="184"/>
      <c r="DS115" s="184"/>
      <c r="DT115" s="184"/>
      <c r="DU115" s="184"/>
      <c r="DV115" s="184"/>
      <c r="DW115" s="184"/>
      <c r="DX115" s="184"/>
      <c r="DY115" s="184"/>
      <c r="DZ115" s="184"/>
      <c r="EA115" s="184"/>
      <c r="EB115" s="184"/>
      <c r="EC115" s="184"/>
      <c r="ED115" s="184"/>
      <c r="EE115" s="184"/>
      <c r="EF115" s="184"/>
      <c r="EG115" s="184"/>
      <c r="EH115" s="184"/>
      <c r="EI115" s="184"/>
      <c r="EJ115" s="184"/>
      <c r="EK115" s="184"/>
      <c r="EL115" s="184"/>
      <c r="EM115" s="184"/>
      <c r="EN115" s="184"/>
      <c r="EO115" s="184"/>
      <c r="EP115" s="184"/>
      <c r="EQ115" s="184"/>
      <c r="ER115" s="184"/>
      <c r="ES115" s="184"/>
      <c r="ET115" s="184"/>
      <c r="EU115" s="184"/>
      <c r="EV115" s="184"/>
      <c r="EW115" s="184"/>
      <c r="EX115" s="184"/>
      <c r="EY115" s="184"/>
      <c r="EZ115" s="184"/>
      <c r="FA115" s="184"/>
      <c r="FB115" s="184"/>
      <c r="FC115" s="184"/>
      <c r="FD115" s="184"/>
      <c r="FE115" s="184"/>
      <c r="FF115" s="184"/>
      <c r="FG115" s="184"/>
      <c r="FH115" s="184"/>
      <c r="FI115" s="184"/>
      <c r="FJ115" s="184"/>
      <c r="FK115" s="184"/>
      <c r="FL115" s="184"/>
      <c r="FM115" s="184"/>
      <c r="FN115" s="184"/>
      <c r="FO115" s="184"/>
      <c r="FP115" s="184"/>
      <c r="FQ115" s="184"/>
      <c r="FR115" s="184"/>
      <c r="FS115" s="184"/>
      <c r="FT115" s="184"/>
      <c r="FU115" s="184"/>
      <c r="FV115" s="184"/>
      <c r="FW115" s="184"/>
      <c r="FX115" s="184"/>
      <c r="FY115" s="184"/>
      <c r="FZ115" s="184"/>
      <c r="GA115" s="184"/>
      <c r="GB115" s="184"/>
      <c r="GC115" s="184"/>
      <c r="GD115" s="184"/>
      <c r="GE115" s="184"/>
      <c r="GF115" s="184"/>
      <c r="GG115" s="184"/>
      <c r="GH115" s="184"/>
      <c r="GI115" s="184"/>
      <c r="GJ115" s="184"/>
      <c r="GK115" s="184"/>
      <c r="GL115" s="184"/>
      <c r="GM115" s="184"/>
      <c r="GN115" s="184"/>
      <c r="GO115" s="184"/>
      <c r="GP115" s="184"/>
      <c r="GQ115" s="184"/>
      <c r="GR115" s="184"/>
      <c r="GS115" s="184"/>
      <c r="GT115" s="184"/>
      <c r="GU115" s="184"/>
      <c r="GV115" s="184"/>
      <c r="GW115" s="184"/>
      <c r="GX115" s="184"/>
      <c r="GY115" s="184"/>
      <c r="GZ115" s="184"/>
      <c r="HA115" s="184"/>
      <c r="HB115" s="184"/>
      <c r="HC115" s="184"/>
      <c r="HD115" s="184"/>
      <c r="HE115" s="184"/>
      <c r="HF115" s="184"/>
      <c r="HG115" s="184"/>
      <c r="HH115" s="184"/>
      <c r="HI115" s="184"/>
      <c r="HJ115" s="184"/>
      <c r="HK115" s="184"/>
      <c r="HL115" s="184"/>
      <c r="HM115" s="184"/>
      <c r="HN115" s="184"/>
      <c r="HO115" s="184"/>
      <c r="HP115" s="184"/>
      <c r="HQ115" s="184"/>
      <c r="HR115" s="184"/>
      <c r="HS115" s="184"/>
      <c r="HT115" s="184"/>
      <c r="HU115" s="184"/>
      <c r="HV115" s="184"/>
      <c r="HW115" s="184"/>
      <c r="HX115" s="184"/>
      <c r="HY115" s="184"/>
      <c r="HZ115" s="184"/>
      <c r="IA115" s="184"/>
      <c r="IB115" s="184"/>
      <c r="IC115" s="184"/>
      <c r="ID115" s="184"/>
      <c r="IE115" s="184"/>
      <c r="IF115" s="184"/>
      <c r="IG115" s="184"/>
      <c r="IH115" s="184"/>
      <c r="II115" s="184"/>
      <c r="IJ115" s="184"/>
      <c r="IK115" s="184"/>
      <c r="IL115" s="184"/>
      <c r="IM115" s="184"/>
      <c r="IN115" s="184"/>
      <c r="IO115" s="184"/>
      <c r="IP115" s="184"/>
      <c r="IQ115" s="184"/>
      <c r="IR115" s="184"/>
      <c r="IS115" s="184"/>
      <c r="IT115" s="184"/>
      <c r="IU115" s="184"/>
      <c r="IV115" s="184"/>
      <c r="IW115" s="184"/>
      <c r="IX115" s="184"/>
      <c r="IY115" s="184"/>
    </row>
    <row r="116" spans="1:259" s="165" customFormat="1" hidden="1" x14ac:dyDescent="0.2">
      <c r="A116" s="138"/>
      <c r="AC116" s="184"/>
      <c r="AD116" s="184"/>
      <c r="AE116" s="184"/>
      <c r="AF116" s="184"/>
      <c r="AG116" s="184"/>
      <c r="AH116" s="184"/>
      <c r="AI116" s="184"/>
      <c r="AJ116" s="184"/>
      <c r="AK116" s="184"/>
      <c r="AL116" s="184"/>
      <c r="AM116" s="184"/>
      <c r="AN116" s="184"/>
      <c r="AO116" s="184"/>
      <c r="AP116" s="184"/>
      <c r="AQ116" s="184"/>
      <c r="AR116" s="184"/>
      <c r="AS116" s="184"/>
      <c r="AT116" s="184"/>
      <c r="AU116" s="184"/>
      <c r="AV116" s="184"/>
      <c r="AW116" s="184"/>
      <c r="AX116" s="184"/>
      <c r="AY116" s="184"/>
      <c r="AZ116" s="184"/>
      <c r="BA116" s="184"/>
      <c r="BB116" s="184"/>
      <c r="BC116" s="184"/>
      <c r="BD116" s="184"/>
      <c r="BE116" s="184"/>
      <c r="BF116" s="184"/>
      <c r="BG116" s="184"/>
      <c r="BH116" s="184"/>
      <c r="BI116" s="184"/>
      <c r="BJ116" s="184"/>
      <c r="BK116" s="184"/>
      <c r="BL116" s="184"/>
      <c r="BM116" s="184"/>
      <c r="BN116" s="184"/>
      <c r="BO116" s="184"/>
      <c r="BP116" s="184"/>
      <c r="BQ116" s="184"/>
      <c r="BR116" s="184"/>
      <c r="BS116" s="184"/>
      <c r="BT116" s="184"/>
      <c r="BU116" s="184"/>
      <c r="BV116" s="184"/>
      <c r="BW116" s="184"/>
      <c r="BX116" s="184"/>
      <c r="BY116" s="184"/>
      <c r="BZ116" s="184"/>
      <c r="CA116" s="184"/>
      <c r="CB116" s="184"/>
      <c r="CC116" s="184"/>
      <c r="CD116" s="184"/>
      <c r="CE116" s="184"/>
      <c r="CF116" s="184"/>
      <c r="CG116" s="184"/>
      <c r="CH116" s="184"/>
      <c r="CI116" s="184"/>
      <c r="CJ116" s="184"/>
      <c r="CK116" s="184"/>
      <c r="CL116" s="184"/>
      <c r="CM116" s="184"/>
      <c r="CN116" s="184"/>
      <c r="CO116" s="184"/>
      <c r="CP116" s="184"/>
      <c r="CQ116" s="184"/>
      <c r="CR116" s="184"/>
      <c r="CS116" s="184"/>
      <c r="CT116" s="184"/>
      <c r="CU116" s="184"/>
      <c r="CV116" s="184"/>
      <c r="CW116" s="184"/>
      <c r="CX116" s="184"/>
      <c r="CY116" s="184"/>
      <c r="CZ116" s="184"/>
      <c r="DA116" s="184"/>
      <c r="DB116" s="184"/>
      <c r="DC116" s="184"/>
      <c r="DD116" s="184"/>
      <c r="DE116" s="184"/>
      <c r="DF116" s="184"/>
      <c r="DG116" s="184"/>
      <c r="DH116" s="184"/>
      <c r="DI116" s="184"/>
      <c r="DJ116" s="184"/>
      <c r="DK116" s="184"/>
      <c r="DL116" s="184"/>
      <c r="DM116" s="184"/>
      <c r="DN116" s="184"/>
      <c r="DO116" s="184"/>
      <c r="DP116" s="184"/>
      <c r="DQ116" s="184"/>
      <c r="DR116" s="184"/>
      <c r="DS116" s="184"/>
      <c r="DT116" s="184"/>
      <c r="DU116" s="184"/>
      <c r="DV116" s="184"/>
      <c r="DW116" s="184"/>
      <c r="DX116" s="184"/>
      <c r="DY116" s="184"/>
      <c r="DZ116" s="184"/>
      <c r="EA116" s="184"/>
      <c r="EB116" s="184"/>
      <c r="EC116" s="184"/>
      <c r="ED116" s="184"/>
      <c r="EE116" s="184"/>
      <c r="EF116" s="184"/>
      <c r="EG116" s="184"/>
      <c r="EH116" s="184"/>
      <c r="EI116" s="184"/>
      <c r="EJ116" s="184"/>
      <c r="EK116" s="184"/>
      <c r="EL116" s="184"/>
      <c r="EM116" s="184"/>
      <c r="EN116" s="184"/>
      <c r="EO116" s="184"/>
      <c r="EP116" s="184"/>
      <c r="EQ116" s="184"/>
      <c r="ER116" s="184"/>
      <c r="ES116" s="184"/>
      <c r="ET116" s="184"/>
      <c r="EU116" s="184"/>
      <c r="EV116" s="184"/>
      <c r="EW116" s="184"/>
      <c r="EX116" s="184"/>
      <c r="EY116" s="184"/>
      <c r="EZ116" s="184"/>
      <c r="FA116" s="184"/>
      <c r="FB116" s="184"/>
      <c r="FC116" s="184"/>
      <c r="FD116" s="184"/>
      <c r="FE116" s="184"/>
      <c r="FF116" s="184"/>
      <c r="FG116" s="184"/>
      <c r="FH116" s="184"/>
      <c r="FI116" s="184"/>
      <c r="FJ116" s="184"/>
      <c r="FK116" s="184"/>
      <c r="FL116" s="184"/>
      <c r="FM116" s="184"/>
      <c r="FN116" s="184"/>
      <c r="FO116" s="184"/>
      <c r="FP116" s="184"/>
      <c r="FQ116" s="184"/>
      <c r="FR116" s="184"/>
      <c r="FS116" s="184"/>
      <c r="FT116" s="184"/>
      <c r="FU116" s="184"/>
      <c r="FV116" s="184"/>
      <c r="FW116" s="184"/>
      <c r="FX116" s="184"/>
      <c r="FY116" s="184"/>
      <c r="FZ116" s="184"/>
      <c r="GA116" s="184"/>
      <c r="GB116" s="184"/>
      <c r="GC116" s="184"/>
      <c r="GD116" s="184"/>
      <c r="GE116" s="184"/>
      <c r="GF116" s="184"/>
      <c r="GG116" s="184"/>
      <c r="GH116" s="184"/>
      <c r="GI116" s="184"/>
      <c r="GJ116" s="184"/>
      <c r="GK116" s="184"/>
      <c r="GL116" s="184"/>
      <c r="GM116" s="184"/>
      <c r="GN116" s="184"/>
      <c r="GO116" s="184"/>
      <c r="GP116" s="184"/>
      <c r="GQ116" s="184"/>
      <c r="GR116" s="184"/>
      <c r="GS116" s="184"/>
      <c r="GT116" s="184"/>
      <c r="GU116" s="184"/>
      <c r="GV116" s="184"/>
      <c r="GW116" s="184"/>
      <c r="GX116" s="184"/>
      <c r="GY116" s="184"/>
      <c r="GZ116" s="184"/>
      <c r="HA116" s="184"/>
      <c r="HB116" s="184"/>
      <c r="HC116" s="184"/>
      <c r="HD116" s="184"/>
      <c r="HE116" s="184"/>
      <c r="HF116" s="184"/>
      <c r="HG116" s="184"/>
      <c r="HH116" s="184"/>
      <c r="HI116" s="184"/>
      <c r="HJ116" s="184"/>
      <c r="HK116" s="184"/>
      <c r="HL116" s="184"/>
      <c r="HM116" s="184"/>
      <c r="HN116" s="184"/>
      <c r="HO116" s="184"/>
      <c r="HP116" s="184"/>
      <c r="HQ116" s="184"/>
      <c r="HR116" s="184"/>
      <c r="HS116" s="184"/>
      <c r="HT116" s="184"/>
      <c r="HU116" s="184"/>
      <c r="HV116" s="184"/>
      <c r="HW116" s="184"/>
      <c r="HX116" s="184"/>
      <c r="HY116" s="184"/>
      <c r="HZ116" s="184"/>
      <c r="IA116" s="184"/>
      <c r="IB116" s="184"/>
      <c r="IC116" s="184"/>
      <c r="ID116" s="184"/>
      <c r="IE116" s="184"/>
      <c r="IF116" s="184"/>
      <c r="IG116" s="184"/>
      <c r="IH116" s="184"/>
      <c r="II116" s="184"/>
      <c r="IJ116" s="184"/>
      <c r="IK116" s="184"/>
      <c r="IL116" s="184"/>
      <c r="IM116" s="184"/>
      <c r="IN116" s="184"/>
      <c r="IO116" s="184"/>
      <c r="IP116" s="184"/>
      <c r="IQ116" s="184"/>
      <c r="IR116" s="184"/>
      <c r="IS116" s="184"/>
      <c r="IT116" s="184"/>
      <c r="IU116" s="184"/>
      <c r="IV116" s="184"/>
      <c r="IW116" s="184"/>
      <c r="IX116" s="184"/>
      <c r="IY116" s="184"/>
    </row>
    <row r="117" spans="1:259" s="165" customFormat="1" hidden="1" x14ac:dyDescent="0.2">
      <c r="A117" s="138"/>
      <c r="AC117" s="184"/>
      <c r="AD117" s="184"/>
      <c r="AE117" s="184"/>
      <c r="AF117" s="184"/>
      <c r="AG117" s="184"/>
      <c r="AH117" s="184"/>
      <c r="AI117" s="184"/>
      <c r="AJ117" s="184"/>
      <c r="AK117" s="184"/>
      <c r="AL117" s="184"/>
      <c r="AM117" s="184"/>
      <c r="AN117" s="184"/>
      <c r="AO117" s="184"/>
      <c r="AP117" s="184"/>
      <c r="AQ117" s="184"/>
      <c r="AR117" s="184"/>
      <c r="AS117" s="184"/>
      <c r="AT117" s="184"/>
      <c r="AU117" s="184"/>
      <c r="AV117" s="184"/>
      <c r="AW117" s="184"/>
      <c r="AX117" s="184"/>
      <c r="AY117" s="184"/>
      <c r="AZ117" s="184"/>
      <c r="BA117" s="184"/>
      <c r="BB117" s="184"/>
      <c r="BC117" s="184"/>
      <c r="BD117" s="184"/>
      <c r="BE117" s="184"/>
      <c r="BF117" s="184"/>
      <c r="BG117" s="184"/>
      <c r="BH117" s="184"/>
      <c r="BI117" s="184"/>
      <c r="BJ117" s="184"/>
      <c r="BK117" s="184"/>
      <c r="BL117" s="184"/>
      <c r="BM117" s="184"/>
      <c r="BN117" s="184"/>
      <c r="BO117" s="184"/>
      <c r="BP117" s="184"/>
      <c r="BQ117" s="184"/>
      <c r="BR117" s="184"/>
      <c r="BS117" s="184"/>
      <c r="BT117" s="184"/>
      <c r="BU117" s="184"/>
      <c r="BV117" s="184"/>
      <c r="BW117" s="184"/>
      <c r="BX117" s="184"/>
      <c r="BY117" s="184"/>
      <c r="BZ117" s="184"/>
      <c r="CA117" s="184"/>
      <c r="CB117" s="184"/>
      <c r="CC117" s="184"/>
      <c r="CD117" s="184"/>
      <c r="CE117" s="184"/>
      <c r="CF117" s="184"/>
      <c r="CG117" s="184"/>
      <c r="CH117" s="184"/>
      <c r="CI117" s="184"/>
      <c r="CJ117" s="184"/>
      <c r="CK117" s="184"/>
      <c r="CL117" s="184"/>
      <c r="CM117" s="184"/>
      <c r="CN117" s="184"/>
      <c r="CO117" s="184"/>
      <c r="CP117" s="184"/>
      <c r="CQ117" s="184"/>
      <c r="CR117" s="184"/>
      <c r="CS117" s="184"/>
      <c r="CT117" s="184"/>
      <c r="CU117" s="184"/>
      <c r="CV117" s="184"/>
      <c r="CW117" s="184"/>
      <c r="CX117" s="184"/>
      <c r="CY117" s="184"/>
      <c r="CZ117" s="184"/>
      <c r="DA117" s="184"/>
      <c r="DB117" s="184"/>
      <c r="DC117" s="184"/>
      <c r="DD117" s="184"/>
      <c r="DE117" s="184"/>
      <c r="DF117" s="184"/>
      <c r="DG117" s="184"/>
      <c r="DH117" s="184"/>
      <c r="DI117" s="184"/>
      <c r="DJ117" s="184"/>
      <c r="DK117" s="184"/>
      <c r="DL117" s="184"/>
      <c r="DM117" s="184"/>
      <c r="DN117" s="184"/>
      <c r="DO117" s="184"/>
      <c r="DP117" s="184"/>
      <c r="DQ117" s="184"/>
      <c r="DR117" s="184"/>
      <c r="DS117" s="184"/>
      <c r="DT117" s="184"/>
      <c r="DU117" s="184"/>
      <c r="DV117" s="184"/>
      <c r="DW117" s="184"/>
      <c r="DX117" s="184"/>
      <c r="DY117" s="184"/>
      <c r="DZ117" s="184"/>
      <c r="EA117" s="184"/>
      <c r="EB117" s="184"/>
      <c r="EC117" s="184"/>
      <c r="ED117" s="184"/>
      <c r="EE117" s="184"/>
      <c r="EF117" s="184"/>
      <c r="EG117" s="184"/>
      <c r="EH117" s="184"/>
      <c r="EI117" s="184"/>
      <c r="EJ117" s="184"/>
      <c r="EK117" s="184"/>
      <c r="EL117" s="184"/>
      <c r="EM117" s="184"/>
      <c r="EN117" s="184"/>
      <c r="EO117" s="184"/>
      <c r="EP117" s="184"/>
      <c r="EQ117" s="184"/>
      <c r="ER117" s="184"/>
      <c r="ES117" s="184"/>
      <c r="ET117" s="184"/>
      <c r="EU117" s="184"/>
      <c r="EV117" s="184"/>
      <c r="EW117" s="184"/>
      <c r="EX117" s="184"/>
      <c r="EY117" s="184"/>
      <c r="EZ117" s="184"/>
      <c r="FA117" s="184"/>
      <c r="FB117" s="184"/>
      <c r="FC117" s="184"/>
      <c r="FD117" s="184"/>
      <c r="FE117" s="184"/>
      <c r="FF117" s="184"/>
      <c r="FG117" s="184"/>
      <c r="FH117" s="184"/>
      <c r="FI117" s="184"/>
      <c r="FJ117" s="184"/>
      <c r="FK117" s="184"/>
      <c r="FL117" s="184"/>
      <c r="FM117" s="184"/>
      <c r="FN117" s="184"/>
      <c r="FO117" s="184"/>
      <c r="FP117" s="184"/>
      <c r="FQ117" s="184"/>
      <c r="FR117" s="184"/>
      <c r="FS117" s="184"/>
      <c r="FT117" s="184"/>
      <c r="FU117" s="184"/>
      <c r="FV117" s="184"/>
      <c r="FW117" s="184"/>
      <c r="FX117" s="184"/>
      <c r="FY117" s="184"/>
      <c r="FZ117" s="184"/>
      <c r="GA117" s="184"/>
      <c r="GB117" s="184"/>
      <c r="GC117" s="184"/>
      <c r="GD117" s="184"/>
      <c r="GE117" s="184"/>
      <c r="GF117" s="184"/>
      <c r="GG117" s="184"/>
      <c r="GH117" s="184"/>
      <c r="GI117" s="184"/>
      <c r="GJ117" s="184"/>
      <c r="GK117" s="184"/>
      <c r="GL117" s="184"/>
      <c r="GM117" s="184"/>
      <c r="GN117" s="184"/>
      <c r="GO117" s="184"/>
      <c r="GP117" s="184"/>
      <c r="GQ117" s="184"/>
      <c r="GR117" s="184"/>
      <c r="GS117" s="184"/>
      <c r="GT117" s="184"/>
      <c r="GU117" s="184"/>
      <c r="GV117" s="184"/>
      <c r="GW117" s="184"/>
      <c r="GX117" s="184"/>
      <c r="GY117" s="184"/>
      <c r="GZ117" s="184"/>
      <c r="HA117" s="184"/>
      <c r="HB117" s="184"/>
      <c r="HC117" s="184"/>
      <c r="HD117" s="184"/>
      <c r="HE117" s="184"/>
      <c r="HF117" s="184"/>
      <c r="HG117" s="184"/>
      <c r="HH117" s="184"/>
      <c r="HI117" s="184"/>
      <c r="HJ117" s="184"/>
      <c r="HK117" s="184"/>
      <c r="HL117" s="184"/>
      <c r="HM117" s="184"/>
      <c r="HN117" s="184"/>
      <c r="HO117" s="184"/>
      <c r="HP117" s="184"/>
      <c r="HQ117" s="184"/>
      <c r="HR117" s="184"/>
      <c r="HS117" s="184"/>
      <c r="HT117" s="184"/>
      <c r="HU117" s="184"/>
      <c r="HV117" s="184"/>
      <c r="HW117" s="184"/>
      <c r="HX117" s="184"/>
      <c r="HY117" s="184"/>
      <c r="HZ117" s="184"/>
      <c r="IA117" s="184"/>
      <c r="IB117" s="184"/>
      <c r="IC117" s="184"/>
      <c r="ID117" s="184"/>
      <c r="IE117" s="184"/>
      <c r="IF117" s="184"/>
      <c r="IG117" s="184"/>
      <c r="IH117" s="184"/>
      <c r="II117" s="184"/>
      <c r="IJ117" s="184"/>
      <c r="IK117" s="184"/>
      <c r="IL117" s="184"/>
      <c r="IM117" s="184"/>
      <c r="IN117" s="184"/>
      <c r="IO117" s="184"/>
      <c r="IP117" s="184"/>
      <c r="IQ117" s="184"/>
      <c r="IR117" s="184"/>
      <c r="IS117" s="184"/>
      <c r="IT117" s="184"/>
      <c r="IU117" s="184"/>
      <c r="IV117" s="184"/>
      <c r="IW117" s="184"/>
      <c r="IX117" s="184"/>
      <c r="IY117" s="184"/>
    </row>
    <row r="118" spans="1:259" s="165" customFormat="1" hidden="1" x14ac:dyDescent="0.2">
      <c r="A118" s="138"/>
      <c r="AC118" s="184"/>
      <c r="AD118" s="184"/>
      <c r="AE118" s="184"/>
      <c r="AF118" s="184"/>
      <c r="AG118" s="184"/>
      <c r="AH118" s="184"/>
      <c r="AI118" s="184"/>
      <c r="AJ118" s="184"/>
      <c r="AK118" s="184"/>
      <c r="AL118" s="184"/>
      <c r="AM118" s="184"/>
      <c r="AN118" s="184"/>
      <c r="AO118" s="184"/>
      <c r="AP118" s="184"/>
      <c r="AQ118" s="184"/>
      <c r="AR118" s="184"/>
      <c r="AS118" s="184"/>
      <c r="AT118" s="184"/>
      <c r="AU118" s="184"/>
      <c r="AV118" s="184"/>
      <c r="AW118" s="184"/>
      <c r="AX118" s="184"/>
      <c r="AY118" s="184"/>
      <c r="AZ118" s="184"/>
      <c r="BA118" s="184"/>
      <c r="BB118" s="184"/>
      <c r="BC118" s="184"/>
      <c r="BD118" s="184"/>
      <c r="BE118" s="184"/>
      <c r="BF118" s="184"/>
      <c r="BG118" s="184"/>
      <c r="BH118" s="184"/>
      <c r="BI118" s="184"/>
      <c r="BJ118" s="184"/>
      <c r="BK118" s="184"/>
      <c r="BL118" s="184"/>
      <c r="BM118" s="184"/>
      <c r="BN118" s="184"/>
      <c r="BO118" s="184"/>
      <c r="BP118" s="184"/>
      <c r="BQ118" s="184"/>
      <c r="BR118" s="184"/>
      <c r="BS118" s="184"/>
      <c r="BT118" s="184"/>
      <c r="BU118" s="184"/>
      <c r="BV118" s="184"/>
      <c r="BW118" s="184"/>
      <c r="BX118" s="184"/>
      <c r="BY118" s="184"/>
      <c r="BZ118" s="184"/>
      <c r="CA118" s="184"/>
      <c r="CB118" s="184"/>
      <c r="CC118" s="184"/>
      <c r="CD118" s="184"/>
      <c r="CE118" s="184"/>
      <c r="CF118" s="184"/>
      <c r="CG118" s="184"/>
      <c r="CH118" s="184"/>
      <c r="CI118" s="184"/>
      <c r="CJ118" s="184"/>
      <c r="CK118" s="184"/>
      <c r="CL118" s="184"/>
      <c r="CM118" s="184"/>
      <c r="CN118" s="184"/>
      <c r="CO118" s="184"/>
      <c r="CP118" s="184"/>
      <c r="CQ118" s="184"/>
      <c r="CR118" s="184"/>
      <c r="CS118" s="184"/>
      <c r="CT118" s="184"/>
      <c r="CU118" s="184"/>
      <c r="CV118" s="184"/>
      <c r="CW118" s="184"/>
      <c r="CX118" s="184"/>
      <c r="CY118" s="184"/>
      <c r="CZ118" s="184"/>
      <c r="DA118" s="184"/>
      <c r="DB118" s="184"/>
      <c r="DC118" s="184"/>
      <c r="DD118" s="184"/>
      <c r="DE118" s="184"/>
      <c r="DF118" s="184"/>
      <c r="DG118" s="184"/>
      <c r="DH118" s="184"/>
      <c r="DI118" s="184"/>
      <c r="DJ118" s="184"/>
      <c r="DK118" s="184"/>
      <c r="DL118" s="184"/>
      <c r="DM118" s="184"/>
      <c r="DN118" s="184"/>
      <c r="DO118" s="184"/>
      <c r="DP118" s="184"/>
      <c r="DQ118" s="184"/>
      <c r="DR118" s="184"/>
      <c r="DS118" s="184"/>
      <c r="DT118" s="184"/>
      <c r="DU118" s="184"/>
      <c r="DV118" s="184"/>
      <c r="DW118" s="184"/>
      <c r="DX118" s="184"/>
      <c r="DY118" s="184"/>
      <c r="DZ118" s="184"/>
      <c r="EA118" s="184"/>
      <c r="EB118" s="184"/>
      <c r="EC118" s="184"/>
      <c r="ED118" s="184"/>
      <c r="EE118" s="184"/>
      <c r="EF118" s="184"/>
      <c r="EG118" s="184"/>
      <c r="EH118" s="184"/>
      <c r="EI118" s="184"/>
      <c r="EJ118" s="184"/>
      <c r="EK118" s="184"/>
      <c r="EL118" s="184"/>
      <c r="EM118" s="184"/>
      <c r="EN118" s="184"/>
      <c r="EO118" s="184"/>
      <c r="EP118" s="184"/>
      <c r="EQ118" s="184"/>
      <c r="ER118" s="184"/>
      <c r="ES118" s="184"/>
      <c r="ET118" s="184"/>
      <c r="EU118" s="184"/>
      <c r="EV118" s="184"/>
      <c r="EW118" s="184"/>
      <c r="EX118" s="184"/>
      <c r="EY118" s="184"/>
      <c r="EZ118" s="184"/>
      <c r="FA118" s="184"/>
      <c r="FB118" s="184"/>
      <c r="FC118" s="184"/>
      <c r="FD118" s="184"/>
      <c r="FE118" s="184"/>
      <c r="FF118" s="184"/>
      <c r="FG118" s="184"/>
      <c r="FH118" s="184"/>
      <c r="FI118" s="184"/>
      <c r="FJ118" s="184"/>
      <c r="FK118" s="184"/>
      <c r="FL118" s="184"/>
      <c r="FM118" s="184"/>
      <c r="FN118" s="184"/>
      <c r="FO118" s="184"/>
      <c r="FP118" s="184"/>
      <c r="FQ118" s="184"/>
      <c r="FR118" s="184"/>
      <c r="FS118" s="184"/>
      <c r="FT118" s="184"/>
      <c r="FU118" s="184"/>
      <c r="FV118" s="184"/>
      <c r="FW118" s="184"/>
      <c r="FX118" s="184"/>
      <c r="FY118" s="184"/>
      <c r="FZ118" s="184"/>
      <c r="GA118" s="184"/>
      <c r="GB118" s="184"/>
      <c r="GC118" s="184"/>
      <c r="GD118" s="184"/>
      <c r="GE118" s="184"/>
      <c r="GF118" s="184"/>
      <c r="GG118" s="184"/>
      <c r="GH118" s="184"/>
      <c r="GI118" s="184"/>
      <c r="GJ118" s="184"/>
      <c r="GK118" s="184"/>
      <c r="GL118" s="184"/>
      <c r="GM118" s="184"/>
      <c r="GN118" s="184"/>
      <c r="GO118" s="184"/>
      <c r="GP118" s="184"/>
      <c r="GQ118" s="184"/>
      <c r="GR118" s="184"/>
      <c r="GS118" s="184"/>
      <c r="GT118" s="184"/>
      <c r="GU118" s="184"/>
      <c r="GV118" s="184"/>
      <c r="GW118" s="184"/>
      <c r="GX118" s="184"/>
      <c r="GY118" s="184"/>
      <c r="GZ118" s="184"/>
      <c r="HA118" s="184"/>
      <c r="HB118" s="184"/>
      <c r="HC118" s="184"/>
      <c r="HD118" s="184"/>
      <c r="HE118" s="184"/>
      <c r="HF118" s="184"/>
      <c r="HG118" s="184"/>
      <c r="HH118" s="184"/>
      <c r="HI118" s="184"/>
      <c r="HJ118" s="184"/>
      <c r="HK118" s="184"/>
      <c r="HL118" s="184"/>
      <c r="HM118" s="184"/>
      <c r="HN118" s="184"/>
      <c r="HO118" s="184"/>
      <c r="HP118" s="184"/>
      <c r="HQ118" s="184"/>
      <c r="HR118" s="184"/>
      <c r="HS118" s="184"/>
      <c r="HT118" s="184"/>
      <c r="HU118" s="184"/>
      <c r="HV118" s="184"/>
      <c r="HW118" s="184"/>
      <c r="HX118" s="184"/>
      <c r="HY118" s="184"/>
      <c r="HZ118" s="184"/>
      <c r="IA118" s="184"/>
      <c r="IB118" s="184"/>
      <c r="IC118" s="184"/>
      <c r="ID118" s="184"/>
      <c r="IE118" s="184"/>
      <c r="IF118" s="184"/>
      <c r="IG118" s="184"/>
      <c r="IH118" s="184"/>
      <c r="II118" s="184"/>
      <c r="IJ118" s="184"/>
      <c r="IK118" s="184"/>
      <c r="IL118" s="184"/>
      <c r="IM118" s="184"/>
      <c r="IN118" s="184"/>
      <c r="IO118" s="184"/>
      <c r="IP118" s="184"/>
      <c r="IQ118" s="184"/>
      <c r="IR118" s="184"/>
      <c r="IS118" s="184"/>
      <c r="IT118" s="184"/>
      <c r="IU118" s="184"/>
      <c r="IV118" s="184"/>
      <c r="IW118" s="184"/>
      <c r="IX118" s="184"/>
      <c r="IY118" s="184"/>
    </row>
    <row r="119" spans="1:259" s="165" customFormat="1" hidden="1" x14ac:dyDescent="0.2">
      <c r="A119" s="138"/>
      <c r="AC119" s="184"/>
      <c r="AD119" s="184"/>
      <c r="AE119" s="184"/>
      <c r="AF119" s="184"/>
      <c r="AG119" s="184"/>
      <c r="AH119" s="184"/>
      <c r="AI119" s="184"/>
      <c r="AJ119" s="184"/>
      <c r="AK119" s="184"/>
      <c r="AL119" s="184"/>
      <c r="AM119" s="184"/>
      <c r="AN119" s="184"/>
      <c r="AO119" s="184"/>
      <c r="AP119" s="184"/>
      <c r="AQ119" s="184"/>
      <c r="AR119" s="184"/>
      <c r="AS119" s="184"/>
      <c r="AT119" s="184"/>
      <c r="AU119" s="184"/>
      <c r="AV119" s="184"/>
      <c r="AW119" s="184"/>
      <c r="AX119" s="184"/>
      <c r="AY119" s="184"/>
      <c r="AZ119" s="184"/>
      <c r="BA119" s="184"/>
      <c r="BB119" s="184"/>
      <c r="BC119" s="184"/>
      <c r="BD119" s="184"/>
      <c r="BE119" s="184"/>
      <c r="BF119" s="184"/>
      <c r="BG119" s="184"/>
      <c r="BH119" s="184"/>
      <c r="BI119" s="184"/>
      <c r="BJ119" s="184"/>
      <c r="BK119" s="184"/>
      <c r="BL119" s="184"/>
      <c r="BM119" s="184"/>
      <c r="BN119" s="184"/>
      <c r="BO119" s="184"/>
      <c r="BP119" s="184"/>
      <c r="BQ119" s="184"/>
      <c r="BR119" s="184"/>
      <c r="BS119" s="184"/>
      <c r="BT119" s="184"/>
      <c r="BU119" s="184"/>
      <c r="BV119" s="184"/>
      <c r="BW119" s="184"/>
      <c r="BX119" s="184"/>
      <c r="BY119" s="184"/>
      <c r="BZ119" s="184"/>
      <c r="CA119" s="184"/>
      <c r="CB119" s="184"/>
      <c r="CC119" s="184"/>
      <c r="CD119" s="184"/>
      <c r="CE119" s="184"/>
      <c r="CF119" s="184"/>
      <c r="CG119" s="184"/>
      <c r="CH119" s="184"/>
      <c r="CI119" s="184"/>
      <c r="CJ119" s="184"/>
      <c r="CK119" s="184"/>
      <c r="CL119" s="184"/>
      <c r="CM119" s="184"/>
      <c r="CN119" s="184"/>
      <c r="CO119" s="184"/>
      <c r="CP119" s="184"/>
      <c r="CQ119" s="184"/>
      <c r="CR119" s="184"/>
      <c r="CS119" s="184"/>
      <c r="CT119" s="184"/>
      <c r="CU119" s="184"/>
      <c r="CV119" s="184"/>
      <c r="CW119" s="184"/>
      <c r="CX119" s="184"/>
      <c r="CY119" s="184"/>
      <c r="CZ119" s="184"/>
      <c r="DA119" s="184"/>
      <c r="DB119" s="184"/>
      <c r="DC119" s="184"/>
      <c r="DD119" s="184"/>
      <c r="DE119" s="184"/>
      <c r="DF119" s="184"/>
      <c r="DG119" s="184"/>
      <c r="DH119" s="184"/>
      <c r="DI119" s="184"/>
      <c r="DJ119" s="184"/>
      <c r="DK119" s="184"/>
      <c r="DL119" s="184"/>
      <c r="DM119" s="184"/>
      <c r="DN119" s="184"/>
      <c r="DO119" s="184"/>
      <c r="DP119" s="184"/>
      <c r="DQ119" s="184"/>
      <c r="DR119" s="184"/>
      <c r="DS119" s="184"/>
      <c r="DT119" s="184"/>
      <c r="DU119" s="184"/>
      <c r="DV119" s="184"/>
      <c r="DW119" s="184"/>
      <c r="DX119" s="184"/>
      <c r="DY119" s="184"/>
      <c r="DZ119" s="184"/>
      <c r="EA119" s="184"/>
      <c r="EB119" s="184"/>
      <c r="EC119" s="184"/>
      <c r="ED119" s="184"/>
      <c r="EE119" s="184"/>
      <c r="EF119" s="184"/>
      <c r="EG119" s="184"/>
      <c r="EH119" s="184"/>
      <c r="EI119" s="184"/>
      <c r="EJ119" s="184"/>
      <c r="EK119" s="184"/>
      <c r="EL119" s="184"/>
      <c r="EM119" s="184"/>
      <c r="EN119" s="184"/>
      <c r="EO119" s="184"/>
      <c r="EP119" s="184"/>
      <c r="EQ119" s="184"/>
      <c r="ER119" s="184"/>
      <c r="ES119" s="184"/>
      <c r="ET119" s="184"/>
      <c r="EU119" s="184"/>
      <c r="EV119" s="184"/>
      <c r="EW119" s="184"/>
      <c r="EX119" s="184"/>
      <c r="EY119" s="184"/>
      <c r="EZ119" s="184"/>
      <c r="FA119" s="184"/>
      <c r="FB119" s="184"/>
      <c r="FC119" s="184"/>
      <c r="FD119" s="184"/>
      <c r="FE119" s="184"/>
      <c r="FF119" s="184"/>
      <c r="FG119" s="184"/>
      <c r="FH119" s="184"/>
      <c r="FI119" s="184"/>
      <c r="FJ119" s="184"/>
      <c r="FK119" s="184"/>
      <c r="FL119" s="184"/>
      <c r="FM119" s="184"/>
      <c r="FN119" s="184"/>
      <c r="FO119" s="184"/>
      <c r="FP119" s="184"/>
      <c r="FQ119" s="184"/>
      <c r="FR119" s="184"/>
      <c r="FS119" s="184"/>
      <c r="FT119" s="184"/>
      <c r="FU119" s="184"/>
      <c r="FV119" s="184"/>
      <c r="FW119" s="184"/>
      <c r="FX119" s="184"/>
      <c r="FY119" s="184"/>
      <c r="FZ119" s="184"/>
      <c r="GA119" s="184"/>
      <c r="GB119" s="184"/>
      <c r="GC119" s="184"/>
      <c r="GD119" s="184"/>
      <c r="GE119" s="184"/>
      <c r="GF119" s="184"/>
      <c r="GG119" s="184"/>
      <c r="GH119" s="184"/>
      <c r="GI119" s="184"/>
      <c r="GJ119" s="184"/>
      <c r="GK119" s="184"/>
      <c r="GL119" s="184"/>
      <c r="GM119" s="184"/>
      <c r="GN119" s="184"/>
      <c r="GO119" s="184"/>
      <c r="GP119" s="184"/>
      <c r="GQ119" s="184"/>
      <c r="GR119" s="184"/>
      <c r="GS119" s="184"/>
      <c r="GT119" s="184"/>
      <c r="GU119" s="184"/>
      <c r="GV119" s="184"/>
      <c r="GW119" s="184"/>
      <c r="GX119" s="184"/>
      <c r="GY119" s="184"/>
      <c r="GZ119" s="184"/>
      <c r="HA119" s="184"/>
      <c r="HB119" s="184"/>
      <c r="HC119" s="184"/>
      <c r="HD119" s="184"/>
      <c r="HE119" s="184"/>
      <c r="HF119" s="184"/>
      <c r="HG119" s="184"/>
      <c r="HH119" s="184"/>
      <c r="HI119" s="184"/>
      <c r="HJ119" s="184"/>
      <c r="HK119" s="184"/>
      <c r="HL119" s="184"/>
      <c r="HM119" s="184"/>
      <c r="HN119" s="184"/>
      <c r="HO119" s="184"/>
      <c r="HP119" s="184"/>
      <c r="HQ119" s="184"/>
      <c r="HR119" s="184"/>
      <c r="HS119" s="184"/>
      <c r="HT119" s="184"/>
      <c r="HU119" s="184"/>
      <c r="HV119" s="184"/>
      <c r="HW119" s="184"/>
      <c r="HX119" s="184"/>
      <c r="HY119" s="184"/>
      <c r="HZ119" s="184"/>
      <c r="IA119" s="184"/>
      <c r="IB119" s="184"/>
      <c r="IC119" s="184"/>
      <c r="ID119" s="184"/>
      <c r="IE119" s="184"/>
      <c r="IF119" s="184"/>
      <c r="IG119" s="184"/>
      <c r="IH119" s="184"/>
      <c r="II119" s="184"/>
      <c r="IJ119" s="184"/>
      <c r="IK119" s="184"/>
      <c r="IL119" s="184"/>
      <c r="IM119" s="184"/>
      <c r="IN119" s="184"/>
      <c r="IO119" s="184"/>
      <c r="IP119" s="184"/>
      <c r="IQ119" s="184"/>
      <c r="IR119" s="184"/>
      <c r="IS119" s="184"/>
      <c r="IT119" s="184"/>
      <c r="IU119" s="184"/>
      <c r="IV119" s="184"/>
      <c r="IW119" s="184"/>
      <c r="IX119" s="184"/>
      <c r="IY119" s="184"/>
    </row>
    <row r="120" spans="1:259" s="165" customFormat="1" hidden="1" x14ac:dyDescent="0.2">
      <c r="A120" s="138"/>
      <c r="AC120" s="184"/>
      <c r="AD120" s="184"/>
      <c r="AE120" s="184"/>
      <c r="AF120" s="184"/>
      <c r="AG120" s="184"/>
      <c r="AH120" s="184"/>
      <c r="AI120" s="184"/>
      <c r="AJ120" s="184"/>
      <c r="AK120" s="184"/>
      <c r="AL120" s="184"/>
      <c r="AM120" s="184"/>
      <c r="AN120" s="184"/>
      <c r="AO120" s="184"/>
      <c r="AP120" s="184"/>
      <c r="AQ120" s="184"/>
      <c r="AR120" s="184"/>
      <c r="AS120" s="184"/>
      <c r="AT120" s="184"/>
      <c r="AU120" s="184"/>
      <c r="AV120" s="184"/>
      <c r="AW120" s="184"/>
      <c r="AX120" s="184"/>
      <c r="AY120" s="184"/>
      <c r="AZ120" s="184"/>
      <c r="BA120" s="184"/>
      <c r="BB120" s="184"/>
      <c r="BC120" s="184"/>
      <c r="BD120" s="184"/>
      <c r="BE120" s="184"/>
      <c r="BF120" s="184"/>
      <c r="BG120" s="184"/>
      <c r="BH120" s="184"/>
      <c r="BI120" s="184"/>
      <c r="BJ120" s="184"/>
      <c r="BK120" s="184"/>
      <c r="BL120" s="184"/>
      <c r="BM120" s="184"/>
      <c r="BN120" s="184"/>
      <c r="BO120" s="184"/>
      <c r="BP120" s="184"/>
      <c r="BQ120" s="184"/>
      <c r="BR120" s="184"/>
      <c r="BS120" s="184"/>
      <c r="BT120" s="184"/>
      <c r="BU120" s="184"/>
      <c r="BV120" s="184"/>
      <c r="BW120" s="184"/>
      <c r="BX120" s="184"/>
      <c r="BY120" s="184"/>
      <c r="BZ120" s="184"/>
      <c r="CA120" s="184"/>
      <c r="CB120" s="184"/>
      <c r="CC120" s="184"/>
      <c r="CD120" s="184"/>
      <c r="CE120" s="184"/>
      <c r="CF120" s="184"/>
      <c r="CG120" s="184"/>
      <c r="CH120" s="184"/>
      <c r="CI120" s="184"/>
      <c r="CJ120" s="184"/>
      <c r="CK120" s="184"/>
      <c r="CL120" s="184"/>
      <c r="CM120" s="184"/>
      <c r="CN120" s="184"/>
      <c r="CO120" s="184"/>
      <c r="CP120" s="184"/>
      <c r="CQ120" s="184"/>
      <c r="CR120" s="184"/>
      <c r="CS120" s="184"/>
      <c r="CT120" s="184"/>
      <c r="CU120" s="184"/>
      <c r="CV120" s="184"/>
      <c r="CW120" s="184"/>
      <c r="CX120" s="184"/>
      <c r="CY120" s="184"/>
      <c r="CZ120" s="184"/>
      <c r="DA120" s="184"/>
      <c r="DB120" s="184"/>
      <c r="DC120" s="184"/>
      <c r="DD120" s="184"/>
      <c r="DE120" s="184"/>
      <c r="DF120" s="184"/>
      <c r="DG120" s="184"/>
      <c r="DH120" s="184"/>
      <c r="DI120" s="184"/>
      <c r="DJ120" s="184"/>
      <c r="DK120" s="184"/>
      <c r="DL120" s="184"/>
      <c r="DM120" s="184"/>
      <c r="DN120" s="184"/>
      <c r="DO120" s="184"/>
      <c r="DP120" s="184"/>
      <c r="DQ120" s="184"/>
      <c r="DR120" s="184"/>
      <c r="DS120" s="184"/>
      <c r="DT120" s="184"/>
      <c r="DU120" s="184"/>
      <c r="DV120" s="184"/>
      <c r="DW120" s="184"/>
      <c r="DX120" s="184"/>
      <c r="DY120" s="184"/>
      <c r="DZ120" s="184"/>
      <c r="EA120" s="184"/>
      <c r="EB120" s="184"/>
      <c r="EC120" s="184"/>
      <c r="ED120" s="184"/>
      <c r="EE120" s="184"/>
      <c r="EF120" s="184"/>
      <c r="EG120" s="184"/>
      <c r="EH120" s="184"/>
      <c r="EI120" s="184"/>
      <c r="EJ120" s="184"/>
      <c r="EK120" s="184"/>
      <c r="EL120" s="184"/>
      <c r="EM120" s="184"/>
      <c r="EN120" s="184"/>
      <c r="EO120" s="184"/>
      <c r="EP120" s="184"/>
      <c r="EQ120" s="184"/>
      <c r="ER120" s="184"/>
      <c r="ES120" s="184"/>
      <c r="ET120" s="184"/>
      <c r="EU120" s="184"/>
      <c r="EV120" s="184"/>
      <c r="EW120" s="184"/>
      <c r="EX120" s="184"/>
      <c r="EY120" s="184"/>
      <c r="EZ120" s="184"/>
      <c r="FA120" s="184"/>
      <c r="FB120" s="184"/>
      <c r="FC120" s="184"/>
      <c r="FD120" s="184"/>
      <c r="FE120" s="184"/>
      <c r="FF120" s="184"/>
      <c r="FG120" s="184"/>
      <c r="FH120" s="184"/>
      <c r="FI120" s="184"/>
      <c r="FJ120" s="184"/>
      <c r="FK120" s="184"/>
      <c r="FL120" s="184"/>
      <c r="FM120" s="184"/>
      <c r="FN120" s="184"/>
      <c r="FO120" s="184"/>
      <c r="FP120" s="184"/>
      <c r="FQ120" s="184"/>
      <c r="FR120" s="184"/>
      <c r="FS120" s="184"/>
      <c r="FT120" s="184"/>
      <c r="FU120" s="184"/>
      <c r="FV120" s="184"/>
      <c r="FW120" s="184"/>
      <c r="FX120" s="184"/>
      <c r="FY120" s="184"/>
      <c r="FZ120" s="184"/>
      <c r="GA120" s="184"/>
      <c r="GB120" s="184"/>
      <c r="GC120" s="184"/>
      <c r="GD120" s="184"/>
      <c r="GE120" s="184"/>
      <c r="GF120" s="184"/>
      <c r="GG120" s="184"/>
      <c r="GH120" s="184"/>
      <c r="GI120" s="184"/>
      <c r="GJ120" s="184"/>
      <c r="GK120" s="184"/>
      <c r="GL120" s="184"/>
      <c r="GM120" s="184"/>
      <c r="GN120" s="184"/>
      <c r="GO120" s="184"/>
      <c r="GP120" s="184"/>
      <c r="GQ120" s="184"/>
      <c r="GR120" s="184"/>
      <c r="GS120" s="184"/>
      <c r="GT120" s="184"/>
      <c r="GU120" s="184"/>
      <c r="GV120" s="184"/>
      <c r="GW120" s="184"/>
      <c r="GX120" s="184"/>
      <c r="GY120" s="184"/>
      <c r="GZ120" s="184"/>
      <c r="HA120" s="184"/>
      <c r="HB120" s="184"/>
      <c r="HC120" s="184"/>
      <c r="HD120" s="184"/>
      <c r="HE120" s="184"/>
      <c r="HF120" s="184"/>
      <c r="HG120" s="184"/>
      <c r="HH120" s="184"/>
      <c r="HI120" s="184"/>
      <c r="HJ120" s="184"/>
      <c r="HK120" s="184"/>
      <c r="HL120" s="184"/>
      <c r="HM120" s="184"/>
      <c r="HN120" s="184"/>
      <c r="HO120" s="184"/>
      <c r="HP120" s="184"/>
      <c r="HQ120" s="184"/>
      <c r="HR120" s="184"/>
      <c r="HS120" s="184"/>
      <c r="HT120" s="184"/>
      <c r="HU120" s="184"/>
      <c r="HV120" s="184"/>
      <c r="HW120" s="184"/>
      <c r="HX120" s="184"/>
      <c r="HY120" s="184"/>
      <c r="HZ120" s="184"/>
      <c r="IA120" s="184"/>
      <c r="IB120" s="184"/>
      <c r="IC120" s="184"/>
      <c r="ID120" s="184"/>
      <c r="IE120" s="184"/>
      <c r="IF120" s="184"/>
      <c r="IG120" s="184"/>
      <c r="IH120" s="184"/>
      <c r="II120" s="184"/>
      <c r="IJ120" s="184"/>
      <c r="IK120" s="184"/>
      <c r="IL120" s="184"/>
      <c r="IM120" s="184"/>
      <c r="IN120" s="184"/>
      <c r="IO120" s="184"/>
      <c r="IP120" s="184"/>
      <c r="IQ120" s="184"/>
      <c r="IR120" s="184"/>
      <c r="IS120" s="184"/>
      <c r="IT120" s="184"/>
      <c r="IU120" s="184"/>
      <c r="IV120" s="184"/>
      <c r="IW120" s="184"/>
      <c r="IX120" s="184"/>
      <c r="IY120" s="184"/>
    </row>
    <row r="121" spans="1:259" s="165" customFormat="1" hidden="1" x14ac:dyDescent="0.2">
      <c r="A121" s="138"/>
      <c r="AC121" s="184"/>
      <c r="AD121" s="184"/>
      <c r="AE121" s="184"/>
      <c r="AF121" s="184"/>
      <c r="AG121" s="184"/>
      <c r="AH121" s="184"/>
      <c r="AI121" s="184"/>
      <c r="AJ121" s="184"/>
      <c r="AK121" s="184"/>
      <c r="AL121" s="184"/>
      <c r="AM121" s="184"/>
      <c r="AN121" s="184"/>
      <c r="AO121" s="184"/>
      <c r="AP121" s="184"/>
      <c r="AQ121" s="184"/>
      <c r="AR121" s="184"/>
      <c r="AS121" s="184"/>
      <c r="AT121" s="184"/>
      <c r="AU121" s="184"/>
      <c r="AV121" s="184"/>
      <c r="AW121" s="184"/>
      <c r="AX121" s="184"/>
      <c r="AY121" s="184"/>
      <c r="AZ121" s="184"/>
      <c r="BA121" s="184"/>
      <c r="BB121" s="184"/>
      <c r="BC121" s="184"/>
      <c r="BD121" s="184"/>
      <c r="BE121" s="184"/>
      <c r="BF121" s="184"/>
      <c r="BG121" s="184"/>
      <c r="BH121" s="184"/>
      <c r="BI121" s="184"/>
      <c r="BJ121" s="184"/>
      <c r="BK121" s="184"/>
      <c r="BL121" s="184"/>
      <c r="BM121" s="184"/>
      <c r="BN121" s="184"/>
      <c r="BO121" s="184"/>
      <c r="BP121" s="184"/>
      <c r="BQ121" s="184"/>
      <c r="BR121" s="184"/>
      <c r="BS121" s="184"/>
      <c r="BT121" s="184"/>
      <c r="BU121" s="184"/>
      <c r="BV121" s="184"/>
      <c r="BW121" s="184"/>
      <c r="BX121" s="184"/>
      <c r="BY121" s="184"/>
      <c r="BZ121" s="184"/>
      <c r="CA121" s="184"/>
      <c r="CB121" s="184"/>
      <c r="CC121" s="184"/>
      <c r="CD121" s="184"/>
      <c r="CE121" s="184"/>
      <c r="CF121" s="184"/>
      <c r="CG121" s="184"/>
      <c r="CH121" s="184"/>
      <c r="CI121" s="184"/>
      <c r="CJ121" s="184"/>
      <c r="CK121" s="184"/>
      <c r="CL121" s="184"/>
      <c r="CM121" s="184"/>
      <c r="CN121" s="184"/>
      <c r="CO121" s="184"/>
      <c r="CP121" s="184"/>
      <c r="CQ121" s="184"/>
      <c r="CR121" s="184"/>
      <c r="CS121" s="184"/>
      <c r="CT121" s="184"/>
      <c r="CU121" s="184"/>
      <c r="CV121" s="184"/>
      <c r="CW121" s="184"/>
      <c r="CX121" s="184"/>
      <c r="CY121" s="184"/>
      <c r="CZ121" s="184"/>
      <c r="DA121" s="184"/>
      <c r="DB121" s="184"/>
      <c r="DC121" s="184"/>
      <c r="DD121" s="184"/>
      <c r="DE121" s="184"/>
      <c r="DF121" s="184"/>
      <c r="DG121" s="184"/>
      <c r="DH121" s="184"/>
      <c r="DI121" s="184"/>
      <c r="DJ121" s="184"/>
      <c r="DK121" s="184"/>
      <c r="DL121" s="184"/>
      <c r="DM121" s="184"/>
      <c r="DN121" s="184"/>
      <c r="DO121" s="184"/>
      <c r="DP121" s="184"/>
      <c r="DQ121" s="184"/>
      <c r="DR121" s="184"/>
      <c r="DS121" s="184"/>
      <c r="DT121" s="184"/>
      <c r="DU121" s="184"/>
      <c r="DV121" s="184"/>
      <c r="DW121" s="184"/>
      <c r="DX121" s="184"/>
      <c r="DY121" s="184"/>
      <c r="DZ121" s="184"/>
      <c r="EA121" s="184"/>
      <c r="EB121" s="184"/>
      <c r="EC121" s="184"/>
      <c r="ED121" s="184"/>
      <c r="EE121" s="184"/>
      <c r="EF121" s="184"/>
      <c r="EG121" s="184"/>
      <c r="EH121" s="184"/>
      <c r="EI121" s="184"/>
      <c r="EJ121" s="184"/>
      <c r="EK121" s="184"/>
      <c r="EL121" s="184"/>
      <c r="EM121" s="184"/>
      <c r="EN121" s="184"/>
      <c r="EO121" s="184"/>
      <c r="EP121" s="184"/>
      <c r="EQ121" s="184"/>
      <c r="ER121" s="184"/>
      <c r="ES121" s="184"/>
      <c r="ET121" s="184"/>
      <c r="EU121" s="184"/>
      <c r="EV121" s="184"/>
      <c r="EW121" s="184"/>
      <c r="EX121" s="184"/>
      <c r="EY121" s="184"/>
      <c r="EZ121" s="184"/>
      <c r="FA121" s="184"/>
      <c r="FB121" s="184"/>
      <c r="FC121" s="184"/>
      <c r="FD121" s="184"/>
      <c r="FE121" s="184"/>
      <c r="FF121" s="184"/>
      <c r="FG121" s="184"/>
      <c r="FH121" s="184"/>
      <c r="FI121" s="184"/>
      <c r="FJ121" s="184"/>
      <c r="FK121" s="184"/>
      <c r="FL121" s="184"/>
      <c r="FM121" s="184"/>
      <c r="FN121" s="184"/>
      <c r="FO121" s="184"/>
      <c r="FP121" s="184"/>
      <c r="FQ121" s="184"/>
      <c r="FR121" s="184"/>
      <c r="FS121" s="184"/>
      <c r="FT121" s="184"/>
      <c r="FU121" s="184"/>
      <c r="FV121" s="184"/>
      <c r="FW121" s="184"/>
      <c r="FX121" s="184"/>
      <c r="FY121" s="184"/>
      <c r="FZ121" s="184"/>
      <c r="GA121" s="184"/>
      <c r="GB121" s="184"/>
      <c r="GC121" s="184"/>
      <c r="GD121" s="184"/>
      <c r="GE121" s="184"/>
      <c r="GF121" s="184"/>
      <c r="GG121" s="184"/>
      <c r="GH121" s="184"/>
      <c r="GI121" s="184"/>
      <c r="GJ121" s="184"/>
      <c r="GK121" s="184"/>
      <c r="GL121" s="184"/>
      <c r="GM121" s="184"/>
      <c r="GN121" s="184"/>
      <c r="GO121" s="184"/>
      <c r="GP121" s="184"/>
      <c r="GQ121" s="184"/>
      <c r="GR121" s="184"/>
      <c r="GS121" s="184"/>
      <c r="GT121" s="184"/>
      <c r="GU121" s="184"/>
      <c r="GV121" s="184"/>
      <c r="GW121" s="184"/>
      <c r="GX121" s="184"/>
      <c r="GY121" s="184"/>
      <c r="GZ121" s="184"/>
      <c r="HA121" s="184"/>
      <c r="HB121" s="184"/>
      <c r="HC121" s="184"/>
      <c r="HD121" s="184"/>
      <c r="HE121" s="184"/>
      <c r="HF121" s="184"/>
      <c r="HG121" s="184"/>
      <c r="HH121" s="184"/>
      <c r="HI121" s="184"/>
      <c r="HJ121" s="184"/>
      <c r="HK121" s="184"/>
      <c r="HL121" s="184"/>
      <c r="HM121" s="184"/>
      <c r="HN121" s="184"/>
      <c r="HO121" s="184"/>
      <c r="HP121" s="184"/>
      <c r="HQ121" s="184"/>
      <c r="HR121" s="184"/>
      <c r="HS121" s="184"/>
      <c r="HT121" s="184"/>
      <c r="HU121" s="184"/>
      <c r="HV121" s="184"/>
      <c r="HW121" s="184"/>
      <c r="HX121" s="184"/>
      <c r="HY121" s="184"/>
      <c r="HZ121" s="184"/>
      <c r="IA121" s="184"/>
      <c r="IB121" s="184"/>
      <c r="IC121" s="184"/>
      <c r="ID121" s="184"/>
      <c r="IE121" s="184"/>
      <c r="IF121" s="184"/>
      <c r="IG121" s="184"/>
      <c r="IH121" s="184"/>
      <c r="II121" s="184"/>
      <c r="IJ121" s="184"/>
      <c r="IK121" s="184"/>
      <c r="IL121" s="184"/>
      <c r="IM121" s="184"/>
      <c r="IN121" s="184"/>
      <c r="IO121" s="184"/>
      <c r="IP121" s="184"/>
      <c r="IQ121" s="184"/>
      <c r="IR121" s="184"/>
      <c r="IS121" s="184"/>
      <c r="IT121" s="184"/>
      <c r="IU121" s="184"/>
      <c r="IV121" s="184"/>
      <c r="IW121" s="184"/>
      <c r="IX121" s="184"/>
      <c r="IY121" s="184"/>
    </row>
    <row r="122" spans="1:259" s="165" customFormat="1" hidden="1" x14ac:dyDescent="0.2">
      <c r="A122" s="138"/>
      <c r="AC122" s="184"/>
      <c r="AD122" s="184"/>
      <c r="AE122" s="184"/>
      <c r="AF122" s="184"/>
      <c r="AG122" s="184"/>
      <c r="AH122" s="184"/>
      <c r="AI122" s="184"/>
      <c r="AJ122" s="184"/>
      <c r="AK122" s="184"/>
      <c r="AL122" s="184"/>
      <c r="AM122" s="184"/>
      <c r="AN122" s="184"/>
      <c r="AO122" s="184"/>
      <c r="AP122" s="184"/>
      <c r="AQ122" s="184"/>
      <c r="AR122" s="184"/>
      <c r="AS122" s="184"/>
      <c r="AT122" s="184"/>
      <c r="AU122" s="184"/>
      <c r="AV122" s="184"/>
      <c r="AW122" s="184"/>
      <c r="AX122" s="184"/>
      <c r="AY122" s="184"/>
      <c r="AZ122" s="184"/>
      <c r="BA122" s="184"/>
      <c r="BB122" s="184"/>
      <c r="BC122" s="184"/>
      <c r="BD122" s="184"/>
      <c r="BE122" s="184"/>
      <c r="BF122" s="184"/>
      <c r="BG122" s="184"/>
      <c r="BH122" s="184"/>
      <c r="BI122" s="184"/>
      <c r="BJ122" s="184"/>
      <c r="BK122" s="184"/>
      <c r="BL122" s="184"/>
      <c r="BM122" s="184"/>
      <c r="BN122" s="184"/>
      <c r="BO122" s="184"/>
      <c r="BP122" s="184"/>
      <c r="BQ122" s="184"/>
      <c r="BR122" s="184"/>
      <c r="BS122" s="184"/>
      <c r="BT122" s="184"/>
      <c r="BU122" s="184"/>
      <c r="BV122" s="184"/>
      <c r="BW122" s="184"/>
      <c r="BX122" s="184"/>
      <c r="BY122" s="184"/>
      <c r="BZ122" s="184"/>
      <c r="CA122" s="184"/>
      <c r="CB122" s="184"/>
      <c r="CC122" s="184"/>
      <c r="CD122" s="184"/>
      <c r="CE122" s="184"/>
      <c r="CF122" s="184"/>
      <c r="CG122" s="184"/>
      <c r="CH122" s="184"/>
      <c r="CI122" s="184"/>
      <c r="CJ122" s="184"/>
      <c r="CK122" s="184"/>
      <c r="CL122" s="184"/>
      <c r="CM122" s="184"/>
      <c r="CN122" s="184"/>
      <c r="CO122" s="184"/>
      <c r="CP122" s="184"/>
      <c r="CQ122" s="184"/>
      <c r="CR122" s="184"/>
      <c r="CS122" s="184"/>
      <c r="CT122" s="184"/>
      <c r="CU122" s="184"/>
      <c r="CV122" s="184"/>
      <c r="CW122" s="184"/>
      <c r="CX122" s="184"/>
      <c r="CY122" s="184"/>
      <c r="CZ122" s="184"/>
      <c r="DA122" s="184"/>
      <c r="DB122" s="184"/>
      <c r="DC122" s="184"/>
      <c r="DD122" s="184"/>
      <c r="DE122" s="184"/>
      <c r="DF122" s="184"/>
      <c r="DG122" s="184"/>
      <c r="DH122" s="184"/>
      <c r="DI122" s="184"/>
      <c r="DJ122" s="184"/>
      <c r="DK122" s="184"/>
      <c r="DL122" s="184"/>
      <c r="DM122" s="184"/>
      <c r="DN122" s="184"/>
      <c r="DO122" s="184"/>
      <c r="DP122" s="184"/>
      <c r="DQ122" s="184"/>
      <c r="DR122" s="184"/>
      <c r="DS122" s="184"/>
      <c r="DT122" s="184"/>
      <c r="DU122" s="184"/>
      <c r="DV122" s="184"/>
      <c r="DW122" s="184"/>
      <c r="DX122" s="184"/>
      <c r="DY122" s="184"/>
      <c r="DZ122" s="184"/>
      <c r="EA122" s="184"/>
      <c r="EB122" s="184"/>
      <c r="EC122" s="184"/>
      <c r="ED122" s="184"/>
      <c r="EE122" s="184"/>
      <c r="EF122" s="184"/>
      <c r="EG122" s="184"/>
      <c r="EH122" s="184"/>
      <c r="EI122" s="184"/>
      <c r="EJ122" s="184"/>
      <c r="EK122" s="184"/>
      <c r="EL122" s="184"/>
      <c r="EM122" s="184"/>
      <c r="EN122" s="184"/>
      <c r="EO122" s="184"/>
      <c r="EP122" s="184"/>
      <c r="EQ122" s="184"/>
      <c r="ER122" s="184"/>
      <c r="ES122" s="184"/>
      <c r="ET122" s="184"/>
      <c r="EU122" s="184"/>
      <c r="EV122" s="184"/>
      <c r="EW122" s="184"/>
      <c r="EX122" s="184"/>
      <c r="EY122" s="184"/>
      <c r="EZ122" s="184"/>
      <c r="FA122" s="184"/>
      <c r="FB122" s="184"/>
      <c r="FC122" s="184"/>
      <c r="FD122" s="184"/>
      <c r="FE122" s="184"/>
      <c r="FF122" s="184"/>
      <c r="FG122" s="184"/>
      <c r="FH122" s="184"/>
      <c r="FI122" s="184"/>
      <c r="FJ122" s="184"/>
      <c r="FK122" s="184"/>
      <c r="FL122" s="184"/>
      <c r="FM122" s="184"/>
      <c r="FN122" s="184"/>
      <c r="FO122" s="184"/>
      <c r="FP122" s="184"/>
      <c r="FQ122" s="184"/>
      <c r="FR122" s="184"/>
      <c r="FS122" s="184"/>
      <c r="FT122" s="184"/>
      <c r="FU122" s="184"/>
      <c r="FV122" s="184"/>
      <c r="FW122" s="184"/>
      <c r="FX122" s="184"/>
      <c r="FY122" s="184"/>
      <c r="FZ122" s="184"/>
      <c r="GA122" s="184"/>
      <c r="GB122" s="184"/>
      <c r="GC122" s="184"/>
      <c r="GD122" s="184"/>
      <c r="GE122" s="184"/>
      <c r="GF122" s="184"/>
      <c r="GG122" s="184"/>
      <c r="GH122" s="184"/>
      <c r="GI122" s="184"/>
      <c r="GJ122" s="184"/>
      <c r="GK122" s="184"/>
      <c r="GL122" s="184"/>
      <c r="GM122" s="184"/>
      <c r="GN122" s="184"/>
      <c r="GO122" s="184"/>
      <c r="GP122" s="184"/>
      <c r="GQ122" s="184"/>
      <c r="GR122" s="184"/>
      <c r="GS122" s="184"/>
      <c r="GT122" s="184"/>
      <c r="GU122" s="184"/>
      <c r="GV122" s="184"/>
      <c r="GW122" s="184"/>
      <c r="GX122" s="184"/>
      <c r="GY122" s="184"/>
      <c r="GZ122" s="184"/>
      <c r="HA122" s="184"/>
      <c r="HB122" s="184"/>
      <c r="HC122" s="184"/>
      <c r="HD122" s="184"/>
      <c r="HE122" s="184"/>
      <c r="HF122" s="184"/>
      <c r="HG122" s="184"/>
      <c r="HH122" s="184"/>
      <c r="HI122" s="184"/>
      <c r="HJ122" s="184"/>
      <c r="HK122" s="184"/>
      <c r="HL122" s="184"/>
      <c r="HM122" s="184"/>
      <c r="HN122" s="184"/>
      <c r="HO122" s="184"/>
      <c r="HP122" s="184"/>
      <c r="HQ122" s="184"/>
      <c r="HR122" s="184"/>
      <c r="HS122" s="184"/>
      <c r="HT122" s="184"/>
      <c r="HU122" s="184"/>
      <c r="HV122" s="184"/>
      <c r="HW122" s="184"/>
      <c r="HX122" s="184"/>
      <c r="HY122" s="184"/>
      <c r="HZ122" s="184"/>
      <c r="IA122" s="184"/>
      <c r="IB122" s="184"/>
      <c r="IC122" s="184"/>
      <c r="ID122" s="184"/>
      <c r="IE122" s="184"/>
      <c r="IF122" s="184"/>
      <c r="IG122" s="184"/>
      <c r="IH122" s="184"/>
      <c r="II122" s="184"/>
      <c r="IJ122" s="184"/>
      <c r="IK122" s="184"/>
      <c r="IL122" s="184"/>
      <c r="IM122" s="184"/>
      <c r="IN122" s="184"/>
      <c r="IO122" s="184"/>
      <c r="IP122" s="184"/>
      <c r="IQ122" s="184"/>
      <c r="IR122" s="184"/>
      <c r="IS122" s="184"/>
      <c r="IT122" s="184"/>
      <c r="IU122" s="184"/>
      <c r="IV122" s="184"/>
      <c r="IW122" s="184"/>
      <c r="IX122" s="184"/>
      <c r="IY122" s="184"/>
    </row>
    <row r="123" spans="1:259" s="165" customFormat="1" hidden="1" x14ac:dyDescent="0.2">
      <c r="A123" s="138"/>
      <c r="AC123" s="184"/>
      <c r="AD123" s="184"/>
      <c r="AE123" s="184"/>
      <c r="AF123" s="184"/>
      <c r="AG123" s="184"/>
      <c r="AH123" s="184"/>
      <c r="AI123" s="184"/>
      <c r="AJ123" s="184"/>
      <c r="AK123" s="184"/>
      <c r="AL123" s="184"/>
      <c r="AM123" s="184"/>
      <c r="AN123" s="184"/>
      <c r="AO123" s="184"/>
      <c r="AP123" s="184"/>
      <c r="AQ123" s="184"/>
      <c r="AR123" s="184"/>
      <c r="AS123" s="184"/>
      <c r="AT123" s="184"/>
      <c r="AU123" s="184"/>
      <c r="AV123" s="184"/>
      <c r="AW123" s="184"/>
      <c r="AX123" s="184"/>
      <c r="AY123" s="184"/>
      <c r="AZ123" s="184"/>
      <c r="BA123" s="184"/>
      <c r="BB123" s="184"/>
      <c r="BC123" s="184"/>
      <c r="BD123" s="184"/>
      <c r="BE123" s="184"/>
      <c r="BF123" s="184"/>
      <c r="BG123" s="184"/>
      <c r="BH123" s="184"/>
      <c r="BI123" s="184"/>
      <c r="BJ123" s="184"/>
      <c r="BK123" s="184"/>
      <c r="BL123" s="184"/>
      <c r="BM123" s="184"/>
      <c r="BN123" s="184"/>
      <c r="BO123" s="184"/>
      <c r="BP123" s="184"/>
      <c r="BQ123" s="184"/>
      <c r="BR123" s="184"/>
      <c r="BS123" s="184"/>
      <c r="BT123" s="184"/>
      <c r="BU123" s="184"/>
      <c r="BV123" s="184"/>
      <c r="BW123" s="184"/>
      <c r="BX123" s="184"/>
      <c r="BY123" s="184"/>
      <c r="BZ123" s="184"/>
      <c r="CA123" s="184"/>
      <c r="CB123" s="184"/>
      <c r="CC123" s="184"/>
      <c r="CD123" s="184"/>
      <c r="CE123" s="184"/>
      <c r="CF123" s="184"/>
      <c r="CG123" s="184"/>
      <c r="CH123" s="184"/>
      <c r="CI123" s="184"/>
      <c r="CJ123" s="184"/>
      <c r="CK123" s="184"/>
      <c r="CL123" s="184"/>
      <c r="CM123" s="184"/>
      <c r="CN123" s="184"/>
      <c r="CO123" s="184"/>
      <c r="CP123" s="184"/>
      <c r="CQ123" s="184"/>
      <c r="CR123" s="184"/>
      <c r="CS123" s="184"/>
      <c r="CT123" s="184"/>
      <c r="CU123" s="184"/>
      <c r="CV123" s="184"/>
      <c r="CW123" s="184"/>
      <c r="CX123" s="184"/>
      <c r="CY123" s="184"/>
      <c r="CZ123" s="184"/>
      <c r="DA123" s="184"/>
      <c r="DB123" s="184"/>
      <c r="DC123" s="184"/>
      <c r="DD123" s="184"/>
      <c r="DE123" s="184"/>
      <c r="DF123" s="184"/>
      <c r="DG123" s="184"/>
      <c r="DH123" s="184"/>
      <c r="DI123" s="184"/>
      <c r="DJ123" s="184"/>
      <c r="DK123" s="184"/>
      <c r="DL123" s="184"/>
      <c r="DM123" s="184"/>
      <c r="DN123" s="184"/>
      <c r="DO123" s="184"/>
      <c r="DP123" s="184"/>
      <c r="DQ123" s="184"/>
      <c r="DR123" s="184"/>
      <c r="DS123" s="184"/>
      <c r="DT123" s="184"/>
      <c r="DU123" s="184"/>
      <c r="DV123" s="184"/>
      <c r="DW123" s="184"/>
      <c r="DX123" s="184"/>
      <c r="DY123" s="184"/>
      <c r="DZ123" s="184"/>
      <c r="EA123" s="184"/>
      <c r="EB123" s="184"/>
      <c r="EC123" s="184"/>
      <c r="ED123" s="184"/>
      <c r="EE123" s="184"/>
      <c r="EF123" s="184"/>
      <c r="EG123" s="184"/>
      <c r="EH123" s="184"/>
      <c r="EI123" s="184"/>
      <c r="EJ123" s="184"/>
      <c r="EK123" s="184"/>
      <c r="EL123" s="184"/>
      <c r="EM123" s="184"/>
      <c r="EN123" s="184"/>
      <c r="EO123" s="184"/>
      <c r="EP123" s="184"/>
      <c r="EQ123" s="184"/>
      <c r="ER123" s="184"/>
      <c r="ES123" s="184"/>
      <c r="ET123" s="184"/>
      <c r="EU123" s="184"/>
      <c r="EV123" s="184"/>
      <c r="EW123" s="184"/>
      <c r="EX123" s="184"/>
      <c r="EY123" s="184"/>
      <c r="EZ123" s="184"/>
      <c r="FA123" s="184"/>
      <c r="FB123" s="184"/>
      <c r="FC123" s="184"/>
      <c r="FD123" s="184"/>
      <c r="FE123" s="184"/>
      <c r="FF123" s="184"/>
      <c r="FG123" s="184"/>
      <c r="FH123" s="184"/>
      <c r="FI123" s="184"/>
      <c r="FJ123" s="184"/>
      <c r="FK123" s="184"/>
      <c r="FL123" s="184"/>
      <c r="FM123" s="184"/>
      <c r="FN123" s="184"/>
      <c r="FO123" s="184"/>
      <c r="FP123" s="184"/>
      <c r="FQ123" s="184"/>
      <c r="FR123" s="184"/>
      <c r="FS123" s="184"/>
      <c r="FT123" s="184"/>
      <c r="FU123" s="184"/>
      <c r="FV123" s="184"/>
      <c r="FW123" s="184"/>
      <c r="FX123" s="184"/>
      <c r="FY123" s="184"/>
      <c r="FZ123" s="184"/>
      <c r="GA123" s="184"/>
      <c r="GB123" s="184"/>
      <c r="GC123" s="184"/>
      <c r="GD123" s="184"/>
      <c r="GE123" s="184"/>
      <c r="GF123" s="184"/>
      <c r="GG123" s="184"/>
      <c r="GH123" s="184"/>
      <c r="GI123" s="184"/>
      <c r="GJ123" s="184"/>
      <c r="GK123" s="184"/>
      <c r="GL123" s="184"/>
      <c r="GM123" s="184"/>
      <c r="GN123" s="184"/>
      <c r="GO123" s="184"/>
      <c r="GP123" s="184"/>
      <c r="GQ123" s="184"/>
      <c r="GR123" s="184"/>
      <c r="GS123" s="184"/>
      <c r="GT123" s="184"/>
      <c r="GU123" s="184"/>
      <c r="GV123" s="184"/>
      <c r="GW123" s="184"/>
      <c r="GX123" s="184"/>
      <c r="GY123" s="184"/>
      <c r="GZ123" s="184"/>
      <c r="HA123" s="184"/>
      <c r="HB123" s="184"/>
      <c r="HC123" s="184"/>
      <c r="HD123" s="184"/>
      <c r="HE123" s="184"/>
      <c r="HF123" s="184"/>
      <c r="HG123" s="184"/>
      <c r="HH123" s="184"/>
      <c r="HI123" s="184"/>
      <c r="HJ123" s="184"/>
      <c r="HK123" s="184"/>
      <c r="HL123" s="184"/>
      <c r="HM123" s="184"/>
      <c r="HN123" s="184"/>
      <c r="HO123" s="184"/>
      <c r="HP123" s="184"/>
      <c r="HQ123" s="184"/>
      <c r="HR123" s="184"/>
      <c r="HS123" s="184"/>
      <c r="HT123" s="184"/>
      <c r="HU123" s="184"/>
      <c r="HV123" s="184"/>
      <c r="HW123" s="184"/>
      <c r="HX123" s="184"/>
      <c r="HY123" s="184"/>
      <c r="HZ123" s="184"/>
      <c r="IA123" s="184"/>
      <c r="IB123" s="184"/>
      <c r="IC123" s="184"/>
      <c r="ID123" s="184"/>
      <c r="IE123" s="184"/>
      <c r="IF123" s="184"/>
      <c r="IG123" s="184"/>
      <c r="IH123" s="184"/>
      <c r="II123" s="184"/>
      <c r="IJ123" s="184"/>
      <c r="IK123" s="184"/>
      <c r="IL123" s="184"/>
      <c r="IM123" s="184"/>
      <c r="IN123" s="184"/>
      <c r="IO123" s="184"/>
      <c r="IP123" s="184"/>
      <c r="IQ123" s="184"/>
      <c r="IR123" s="184"/>
      <c r="IS123" s="184"/>
      <c r="IT123" s="184"/>
      <c r="IU123" s="184"/>
      <c r="IV123" s="184"/>
      <c r="IW123" s="184"/>
      <c r="IX123" s="184"/>
      <c r="IY123" s="184"/>
    </row>
    <row r="124" spans="1:259" s="165" customFormat="1" hidden="1" x14ac:dyDescent="0.2">
      <c r="A124" s="138"/>
      <c r="AC124" s="184"/>
      <c r="AD124" s="184"/>
      <c r="AE124" s="184"/>
      <c r="AF124" s="184"/>
      <c r="AG124" s="184"/>
      <c r="AH124" s="184"/>
      <c r="AI124" s="184"/>
      <c r="AJ124" s="184"/>
      <c r="AK124" s="184"/>
      <c r="AL124" s="184"/>
      <c r="AM124" s="184"/>
      <c r="AN124" s="184"/>
      <c r="AO124" s="184"/>
      <c r="AP124" s="184"/>
      <c r="AQ124" s="184"/>
      <c r="AR124" s="184"/>
      <c r="AS124" s="184"/>
      <c r="AT124" s="184"/>
      <c r="AU124" s="184"/>
      <c r="AV124" s="184"/>
      <c r="AW124" s="184"/>
      <c r="AX124" s="184"/>
      <c r="AY124" s="184"/>
      <c r="AZ124" s="184"/>
      <c r="BA124" s="184"/>
      <c r="BB124" s="184"/>
      <c r="BC124" s="184"/>
      <c r="BD124" s="184"/>
      <c r="BE124" s="184"/>
      <c r="BF124" s="184"/>
      <c r="BG124" s="184"/>
      <c r="BH124" s="184"/>
      <c r="BI124" s="184"/>
      <c r="BJ124" s="184"/>
      <c r="BK124" s="184"/>
      <c r="BL124" s="184"/>
      <c r="BM124" s="184"/>
      <c r="BN124" s="184"/>
      <c r="BO124" s="184"/>
      <c r="BP124" s="184"/>
      <c r="BQ124" s="184"/>
      <c r="BR124" s="184"/>
      <c r="BS124" s="184"/>
      <c r="BT124" s="184"/>
      <c r="BU124" s="184"/>
      <c r="BV124" s="184"/>
      <c r="BW124" s="184"/>
      <c r="BX124" s="184"/>
      <c r="BY124" s="184"/>
      <c r="BZ124" s="184"/>
      <c r="CA124" s="184"/>
      <c r="CB124" s="184"/>
      <c r="CC124" s="184"/>
      <c r="CD124" s="184"/>
      <c r="CE124" s="184"/>
      <c r="CF124" s="184"/>
      <c r="CG124" s="184"/>
      <c r="CH124" s="184"/>
      <c r="CI124" s="184"/>
      <c r="CJ124" s="184"/>
      <c r="CK124" s="184"/>
      <c r="CL124" s="184"/>
      <c r="CM124" s="184"/>
      <c r="CN124" s="184"/>
      <c r="CO124" s="184"/>
      <c r="CP124" s="184"/>
      <c r="CQ124" s="184"/>
      <c r="CR124" s="184"/>
      <c r="CS124" s="184"/>
      <c r="CT124" s="184"/>
      <c r="CU124" s="184"/>
      <c r="CV124" s="184"/>
      <c r="CW124" s="184"/>
      <c r="CX124" s="184"/>
      <c r="CY124" s="184"/>
      <c r="CZ124" s="184"/>
      <c r="DA124" s="184"/>
      <c r="DB124" s="184"/>
      <c r="DC124" s="184"/>
      <c r="DD124" s="184"/>
      <c r="DE124" s="184"/>
      <c r="DF124" s="184"/>
      <c r="DG124" s="184"/>
      <c r="DH124" s="184"/>
      <c r="DI124" s="184"/>
      <c r="DJ124" s="184"/>
      <c r="DK124" s="184"/>
      <c r="DL124" s="184"/>
      <c r="DM124" s="184"/>
      <c r="DN124" s="184"/>
      <c r="DO124" s="184"/>
      <c r="DP124" s="184"/>
      <c r="DQ124" s="184"/>
      <c r="DR124" s="184"/>
      <c r="DS124" s="184"/>
      <c r="DT124" s="184"/>
      <c r="DU124" s="184"/>
      <c r="DV124" s="184"/>
      <c r="DW124" s="184"/>
      <c r="DX124" s="184"/>
      <c r="DY124" s="184"/>
      <c r="DZ124" s="184"/>
      <c r="EA124" s="184"/>
      <c r="EB124" s="184"/>
      <c r="EC124" s="184"/>
      <c r="ED124" s="184"/>
      <c r="EE124" s="184"/>
      <c r="EF124" s="184"/>
      <c r="EG124" s="184"/>
      <c r="EH124" s="184"/>
      <c r="EI124" s="184"/>
      <c r="EJ124" s="184"/>
      <c r="EK124" s="184"/>
      <c r="EL124" s="184"/>
      <c r="EM124" s="184"/>
      <c r="EN124" s="184"/>
      <c r="EO124" s="184"/>
      <c r="EP124" s="184"/>
      <c r="EQ124" s="184"/>
      <c r="ER124" s="184"/>
      <c r="ES124" s="184"/>
      <c r="ET124" s="184"/>
      <c r="EU124" s="184"/>
      <c r="EV124" s="184"/>
      <c r="EW124" s="184"/>
      <c r="EX124" s="184"/>
      <c r="EY124" s="184"/>
      <c r="EZ124" s="184"/>
      <c r="FA124" s="184"/>
      <c r="FB124" s="184"/>
      <c r="FC124" s="184"/>
      <c r="FD124" s="184"/>
      <c r="FE124" s="184"/>
      <c r="FF124" s="184"/>
      <c r="FG124" s="184"/>
      <c r="FH124" s="184"/>
      <c r="FI124" s="184"/>
      <c r="FJ124" s="184"/>
      <c r="FK124" s="184"/>
      <c r="FL124" s="184"/>
      <c r="FM124" s="184"/>
      <c r="FN124" s="184"/>
      <c r="FO124" s="184"/>
      <c r="FP124" s="184"/>
      <c r="FQ124" s="184"/>
      <c r="FR124" s="184"/>
      <c r="FS124" s="184"/>
      <c r="FT124" s="184"/>
      <c r="FU124" s="184"/>
      <c r="FV124" s="184"/>
      <c r="FW124" s="184"/>
      <c r="FX124" s="184"/>
      <c r="FY124" s="184"/>
      <c r="FZ124" s="184"/>
      <c r="GA124" s="184"/>
      <c r="GB124" s="184"/>
      <c r="GC124" s="184"/>
      <c r="GD124" s="184"/>
      <c r="GE124" s="184"/>
      <c r="GF124" s="184"/>
      <c r="GG124" s="184"/>
      <c r="GH124" s="184"/>
      <c r="GI124" s="184"/>
      <c r="GJ124" s="184"/>
      <c r="GK124" s="184"/>
      <c r="GL124" s="184"/>
      <c r="GM124" s="184"/>
      <c r="GN124" s="184"/>
      <c r="GO124" s="184"/>
      <c r="GP124" s="184"/>
      <c r="GQ124" s="184"/>
      <c r="GR124" s="184"/>
      <c r="GS124" s="184"/>
      <c r="GT124" s="184"/>
      <c r="GU124" s="184"/>
      <c r="GV124" s="184"/>
      <c r="GW124" s="184"/>
      <c r="GX124" s="184"/>
      <c r="GY124" s="184"/>
      <c r="GZ124" s="184"/>
      <c r="HA124" s="184"/>
      <c r="HB124" s="184"/>
      <c r="HC124" s="184"/>
      <c r="HD124" s="184"/>
      <c r="HE124" s="184"/>
      <c r="HF124" s="184"/>
      <c r="HG124" s="184"/>
      <c r="HH124" s="184"/>
      <c r="HI124" s="184"/>
      <c r="HJ124" s="184"/>
      <c r="HK124" s="184"/>
      <c r="HL124" s="184"/>
      <c r="HM124" s="184"/>
      <c r="HN124" s="184"/>
      <c r="HO124" s="184"/>
      <c r="HP124" s="184"/>
      <c r="HQ124" s="184"/>
      <c r="HR124" s="184"/>
      <c r="HS124" s="184"/>
      <c r="HT124" s="184"/>
      <c r="HU124" s="184"/>
      <c r="HV124" s="184"/>
      <c r="HW124" s="184"/>
      <c r="HX124" s="184"/>
      <c r="HY124" s="184"/>
      <c r="HZ124" s="184"/>
      <c r="IA124" s="184"/>
      <c r="IB124" s="184"/>
      <c r="IC124" s="184"/>
      <c r="ID124" s="184"/>
      <c r="IE124" s="184"/>
      <c r="IF124" s="184"/>
      <c r="IG124" s="184"/>
      <c r="IH124" s="184"/>
      <c r="II124" s="184"/>
      <c r="IJ124" s="184"/>
      <c r="IK124" s="184"/>
      <c r="IL124" s="184"/>
      <c r="IM124" s="184"/>
      <c r="IN124" s="184"/>
      <c r="IO124" s="184"/>
      <c r="IP124" s="184"/>
      <c r="IQ124" s="184"/>
      <c r="IR124" s="184"/>
      <c r="IS124" s="184"/>
      <c r="IT124" s="184"/>
      <c r="IU124" s="184"/>
      <c r="IV124" s="184"/>
      <c r="IW124" s="184"/>
      <c r="IX124" s="184"/>
      <c r="IY124" s="184"/>
    </row>
    <row r="125" spans="1:259" s="165" customFormat="1" hidden="1" x14ac:dyDescent="0.2">
      <c r="A125" s="138"/>
      <c r="AC125" s="184"/>
      <c r="AD125" s="184"/>
      <c r="AE125" s="184"/>
      <c r="AF125" s="184"/>
      <c r="AG125" s="184"/>
      <c r="AH125" s="184"/>
      <c r="AI125" s="184"/>
      <c r="AJ125" s="184"/>
      <c r="AK125" s="184"/>
      <c r="AL125" s="184"/>
      <c r="AM125" s="184"/>
      <c r="AN125" s="184"/>
      <c r="AO125" s="184"/>
      <c r="AP125" s="184"/>
      <c r="AQ125" s="184"/>
      <c r="AR125" s="184"/>
      <c r="AS125" s="184"/>
      <c r="AT125" s="184"/>
      <c r="AU125" s="184"/>
      <c r="AV125" s="184"/>
      <c r="AW125" s="184"/>
      <c r="AX125" s="184"/>
      <c r="AY125" s="184"/>
      <c r="AZ125" s="184"/>
      <c r="BA125" s="184"/>
      <c r="BB125" s="184"/>
      <c r="BC125" s="184"/>
      <c r="BD125" s="184"/>
      <c r="BE125" s="184"/>
      <c r="BF125" s="184"/>
      <c r="BG125" s="184"/>
      <c r="BH125" s="184"/>
      <c r="BI125" s="184"/>
      <c r="BJ125" s="184"/>
      <c r="BK125" s="184"/>
      <c r="BL125" s="184"/>
      <c r="BM125" s="184"/>
      <c r="BN125" s="184"/>
      <c r="BO125" s="184"/>
      <c r="BP125" s="184"/>
      <c r="BQ125" s="184"/>
      <c r="BR125" s="184"/>
      <c r="BS125" s="184"/>
      <c r="BT125" s="184"/>
      <c r="BU125" s="184"/>
      <c r="BV125" s="184"/>
      <c r="BW125" s="184"/>
      <c r="BX125" s="184"/>
      <c r="BY125" s="184"/>
      <c r="BZ125" s="184"/>
      <c r="CA125" s="184"/>
      <c r="CB125" s="184"/>
      <c r="CC125" s="184"/>
      <c r="CD125" s="184"/>
      <c r="CE125" s="184"/>
      <c r="CF125" s="184"/>
      <c r="CG125" s="184"/>
      <c r="CH125" s="184"/>
      <c r="CI125" s="184"/>
      <c r="CJ125" s="184"/>
      <c r="CK125" s="184"/>
      <c r="CL125" s="184"/>
      <c r="CM125" s="184"/>
      <c r="CN125" s="184"/>
      <c r="CO125" s="184"/>
      <c r="CP125" s="184"/>
      <c r="CQ125" s="184"/>
      <c r="CR125" s="184"/>
      <c r="CS125" s="184"/>
      <c r="CT125" s="184"/>
      <c r="CU125" s="184"/>
      <c r="CV125" s="184"/>
      <c r="CW125" s="184"/>
      <c r="CX125" s="184"/>
      <c r="CY125" s="184"/>
      <c r="CZ125" s="184"/>
      <c r="DA125" s="184"/>
      <c r="DB125" s="184"/>
      <c r="DC125" s="184"/>
      <c r="DD125" s="184"/>
      <c r="DE125" s="184"/>
      <c r="DF125" s="184"/>
      <c r="DG125" s="184"/>
      <c r="DH125" s="184"/>
      <c r="DI125" s="184"/>
      <c r="DJ125" s="184"/>
      <c r="DK125" s="184"/>
      <c r="DL125" s="184"/>
      <c r="DM125" s="184"/>
      <c r="DN125" s="184"/>
      <c r="DO125" s="184"/>
      <c r="DP125" s="184"/>
      <c r="DQ125" s="184"/>
      <c r="DR125" s="184"/>
      <c r="DS125" s="184"/>
      <c r="DT125" s="184"/>
      <c r="DU125" s="184"/>
      <c r="DV125" s="184"/>
      <c r="DW125" s="184"/>
      <c r="DX125" s="184"/>
      <c r="DY125" s="184"/>
      <c r="DZ125" s="184"/>
      <c r="EA125" s="184"/>
      <c r="EB125" s="184"/>
      <c r="EC125" s="184"/>
      <c r="ED125" s="184"/>
      <c r="EE125" s="184"/>
      <c r="EF125" s="184"/>
      <c r="EG125" s="184"/>
      <c r="EH125" s="184"/>
      <c r="EI125" s="184"/>
      <c r="EJ125" s="184"/>
      <c r="EK125" s="184"/>
      <c r="EL125" s="184"/>
      <c r="EM125" s="184"/>
      <c r="EN125" s="184"/>
      <c r="EO125" s="184"/>
      <c r="EP125" s="184"/>
      <c r="EQ125" s="184"/>
      <c r="ER125" s="184"/>
      <c r="ES125" s="184"/>
      <c r="ET125" s="184"/>
      <c r="EU125" s="184"/>
      <c r="EV125" s="184"/>
      <c r="EW125" s="184"/>
      <c r="EX125" s="184"/>
      <c r="EY125" s="184"/>
      <c r="EZ125" s="184"/>
      <c r="FA125" s="184"/>
      <c r="FB125" s="184"/>
      <c r="FC125" s="184"/>
      <c r="FD125" s="184"/>
      <c r="FE125" s="184"/>
      <c r="FF125" s="184"/>
      <c r="FG125" s="184"/>
      <c r="FH125" s="184"/>
      <c r="FI125" s="184"/>
      <c r="FJ125" s="184"/>
      <c r="FK125" s="184"/>
      <c r="FL125" s="184"/>
      <c r="FM125" s="184"/>
      <c r="FN125" s="184"/>
      <c r="FO125" s="184"/>
      <c r="FP125" s="184"/>
      <c r="FQ125" s="184"/>
      <c r="FR125" s="184"/>
      <c r="FS125" s="184"/>
      <c r="FT125" s="184"/>
      <c r="FU125" s="184"/>
      <c r="FV125" s="184"/>
      <c r="FW125" s="184"/>
      <c r="FX125" s="184"/>
      <c r="FY125" s="184"/>
      <c r="FZ125" s="184"/>
      <c r="GA125" s="184"/>
      <c r="GB125" s="184"/>
      <c r="GC125" s="184"/>
      <c r="GD125" s="184"/>
      <c r="GE125" s="184"/>
      <c r="GF125" s="184"/>
      <c r="GG125" s="184"/>
      <c r="GH125" s="184"/>
      <c r="GI125" s="184"/>
      <c r="GJ125" s="184"/>
      <c r="GK125" s="184"/>
      <c r="GL125" s="184"/>
      <c r="GM125" s="184"/>
      <c r="GN125" s="184"/>
      <c r="GO125" s="184"/>
      <c r="GP125" s="184"/>
      <c r="GQ125" s="184"/>
      <c r="GR125" s="184"/>
      <c r="GS125" s="184"/>
      <c r="GT125" s="184"/>
      <c r="GU125" s="184"/>
      <c r="GV125" s="184"/>
      <c r="GW125" s="184"/>
      <c r="GX125" s="184"/>
      <c r="GY125" s="184"/>
      <c r="GZ125" s="184"/>
      <c r="HA125" s="184"/>
      <c r="HB125" s="184"/>
      <c r="HC125" s="184"/>
      <c r="HD125" s="184"/>
      <c r="HE125" s="184"/>
      <c r="HF125" s="184"/>
      <c r="HG125" s="184"/>
      <c r="HH125" s="184"/>
      <c r="HI125" s="184"/>
      <c r="HJ125" s="184"/>
      <c r="HK125" s="184"/>
      <c r="HL125" s="184"/>
      <c r="HM125" s="184"/>
      <c r="HN125" s="184"/>
      <c r="HO125" s="184"/>
      <c r="HP125" s="184"/>
      <c r="HQ125" s="184"/>
      <c r="HR125" s="184"/>
      <c r="HS125" s="184"/>
      <c r="HT125" s="184"/>
      <c r="HU125" s="184"/>
      <c r="HV125" s="184"/>
      <c r="HW125" s="184"/>
      <c r="HX125" s="184"/>
      <c r="HY125" s="184"/>
      <c r="HZ125" s="184"/>
      <c r="IA125" s="184"/>
      <c r="IB125" s="184"/>
      <c r="IC125" s="184"/>
      <c r="ID125" s="184"/>
      <c r="IE125" s="184"/>
      <c r="IF125" s="184"/>
      <c r="IG125" s="184"/>
      <c r="IH125" s="184"/>
      <c r="II125" s="184"/>
      <c r="IJ125" s="184"/>
      <c r="IK125" s="184"/>
      <c r="IL125" s="184"/>
      <c r="IM125" s="184"/>
      <c r="IN125" s="184"/>
      <c r="IO125" s="184"/>
      <c r="IP125" s="184"/>
      <c r="IQ125" s="184"/>
      <c r="IR125" s="184"/>
      <c r="IS125" s="184"/>
      <c r="IT125" s="184"/>
      <c r="IU125" s="184"/>
      <c r="IV125" s="184"/>
      <c r="IW125" s="184"/>
      <c r="IX125" s="184"/>
      <c r="IY125" s="184"/>
    </row>
    <row r="126" spans="1:259" s="165" customFormat="1" hidden="1" x14ac:dyDescent="0.2">
      <c r="A126" s="138"/>
      <c r="AC126" s="184"/>
      <c r="AD126" s="184"/>
      <c r="AE126" s="184"/>
      <c r="AF126" s="184"/>
      <c r="AG126" s="184"/>
      <c r="AH126" s="184"/>
      <c r="AI126" s="184"/>
      <c r="AJ126" s="184"/>
      <c r="AK126" s="184"/>
      <c r="AL126" s="184"/>
      <c r="AM126" s="184"/>
      <c r="AN126" s="184"/>
      <c r="AO126" s="184"/>
      <c r="AP126" s="184"/>
      <c r="AQ126" s="184"/>
      <c r="AR126" s="184"/>
      <c r="AS126" s="184"/>
      <c r="AT126" s="184"/>
      <c r="AU126" s="184"/>
      <c r="AV126" s="184"/>
      <c r="AW126" s="184"/>
      <c r="AX126" s="184"/>
      <c r="AY126" s="184"/>
      <c r="AZ126" s="184"/>
      <c r="BA126" s="184"/>
      <c r="BB126" s="184"/>
      <c r="BC126" s="184"/>
      <c r="BD126" s="184"/>
      <c r="BE126" s="184"/>
      <c r="BF126" s="184"/>
      <c r="BG126" s="184"/>
      <c r="BH126" s="184"/>
      <c r="BI126" s="184"/>
      <c r="BJ126" s="184"/>
      <c r="BK126" s="184"/>
      <c r="BL126" s="184"/>
      <c r="BM126" s="184"/>
      <c r="BN126" s="184"/>
      <c r="BO126" s="184"/>
      <c r="BP126" s="184"/>
      <c r="BQ126" s="184"/>
      <c r="BR126" s="184"/>
      <c r="BS126" s="184"/>
      <c r="BT126" s="184"/>
      <c r="BU126" s="184"/>
      <c r="BV126" s="184"/>
      <c r="BW126" s="184"/>
      <c r="BX126" s="184"/>
      <c r="BY126" s="184"/>
      <c r="BZ126" s="184"/>
      <c r="CA126" s="184"/>
      <c r="CB126" s="184"/>
      <c r="CC126" s="184"/>
      <c r="CD126" s="184"/>
      <c r="CE126" s="184"/>
      <c r="CF126" s="184"/>
      <c r="CG126" s="184"/>
      <c r="CH126" s="184"/>
      <c r="CI126" s="184"/>
      <c r="CJ126" s="184"/>
      <c r="CK126" s="184"/>
      <c r="CL126" s="184"/>
      <c r="CM126" s="184"/>
      <c r="CN126" s="184"/>
      <c r="CO126" s="184"/>
      <c r="CP126" s="184"/>
      <c r="CQ126" s="184"/>
      <c r="CR126" s="184"/>
      <c r="CS126" s="184"/>
      <c r="CT126" s="184"/>
      <c r="CU126" s="184"/>
      <c r="CV126" s="184"/>
      <c r="CW126" s="184"/>
      <c r="CX126" s="184"/>
      <c r="CY126" s="184"/>
      <c r="CZ126" s="184"/>
      <c r="DA126" s="184"/>
      <c r="DB126" s="184"/>
      <c r="DC126" s="184"/>
      <c r="DD126" s="184"/>
      <c r="DE126" s="184"/>
      <c r="DF126" s="184"/>
      <c r="DG126" s="184"/>
      <c r="DH126" s="184"/>
      <c r="DI126" s="184"/>
      <c r="DJ126" s="184"/>
      <c r="DK126" s="184"/>
      <c r="DL126" s="184"/>
      <c r="DM126" s="184"/>
      <c r="DN126" s="184"/>
      <c r="DO126" s="184"/>
      <c r="DP126" s="184"/>
      <c r="DQ126" s="184"/>
      <c r="DR126" s="184"/>
      <c r="DS126" s="184"/>
      <c r="DT126" s="184"/>
      <c r="DU126" s="184"/>
      <c r="DV126" s="184"/>
      <c r="DW126" s="184"/>
      <c r="DX126" s="184"/>
      <c r="DY126" s="184"/>
      <c r="DZ126" s="184"/>
      <c r="EA126" s="184"/>
      <c r="EB126" s="184"/>
      <c r="EC126" s="184"/>
      <c r="ED126" s="184"/>
      <c r="EE126" s="184"/>
      <c r="EF126" s="184"/>
      <c r="EG126" s="184"/>
      <c r="EH126" s="184"/>
      <c r="EI126" s="184"/>
      <c r="EJ126" s="184"/>
      <c r="EK126" s="184"/>
      <c r="EL126" s="184"/>
      <c r="EM126" s="184"/>
      <c r="EN126" s="184"/>
      <c r="EO126" s="184"/>
      <c r="EP126" s="184"/>
      <c r="EQ126" s="184"/>
      <c r="ER126" s="184"/>
      <c r="ES126" s="184"/>
      <c r="ET126" s="184"/>
      <c r="EU126" s="184"/>
      <c r="EV126" s="184"/>
      <c r="EW126" s="184"/>
      <c r="EX126" s="184"/>
      <c r="EY126" s="184"/>
      <c r="EZ126" s="184"/>
      <c r="FA126" s="184"/>
      <c r="FB126" s="184"/>
      <c r="FC126" s="184"/>
      <c r="FD126" s="184"/>
      <c r="FE126" s="184"/>
      <c r="FF126" s="184"/>
      <c r="FG126" s="184"/>
      <c r="FH126" s="184"/>
      <c r="FI126" s="184"/>
      <c r="FJ126" s="184"/>
      <c r="FK126" s="184"/>
      <c r="FL126" s="184"/>
      <c r="FM126" s="184"/>
      <c r="FN126" s="184"/>
      <c r="FO126" s="184"/>
      <c r="FP126" s="184"/>
      <c r="FQ126" s="184"/>
      <c r="FR126" s="184"/>
      <c r="FS126" s="184"/>
      <c r="FT126" s="184"/>
      <c r="FU126" s="184"/>
      <c r="FV126" s="184"/>
      <c r="FW126" s="184"/>
      <c r="FX126" s="184"/>
      <c r="FY126" s="184"/>
      <c r="FZ126" s="184"/>
      <c r="GA126" s="184"/>
      <c r="GB126" s="184"/>
      <c r="GC126" s="184"/>
      <c r="GD126" s="184"/>
      <c r="GE126" s="184"/>
      <c r="GF126" s="184"/>
      <c r="GG126" s="184"/>
      <c r="GH126" s="184"/>
      <c r="GI126" s="184"/>
      <c r="GJ126" s="184"/>
      <c r="GK126" s="184"/>
      <c r="GL126" s="184"/>
      <c r="GM126" s="184"/>
      <c r="GN126" s="184"/>
      <c r="GO126" s="184"/>
      <c r="GP126" s="184"/>
      <c r="GQ126" s="184"/>
      <c r="GR126" s="184"/>
      <c r="GS126" s="184"/>
      <c r="GT126" s="184"/>
      <c r="GU126" s="184"/>
      <c r="GV126" s="184"/>
      <c r="GW126" s="184"/>
      <c r="GX126" s="184"/>
      <c r="GY126" s="184"/>
      <c r="GZ126" s="184"/>
      <c r="HA126" s="184"/>
      <c r="HB126" s="184"/>
      <c r="HC126" s="184"/>
      <c r="HD126" s="184"/>
      <c r="HE126" s="184"/>
      <c r="HF126" s="184"/>
      <c r="HG126" s="184"/>
      <c r="HH126" s="184"/>
      <c r="HI126" s="184"/>
      <c r="HJ126" s="184"/>
      <c r="HK126" s="184"/>
      <c r="HL126" s="184"/>
      <c r="HM126" s="184"/>
      <c r="HN126" s="184"/>
      <c r="HO126" s="184"/>
      <c r="HP126" s="184"/>
      <c r="HQ126" s="184"/>
      <c r="HR126" s="184"/>
      <c r="HS126" s="184"/>
      <c r="HT126" s="184"/>
      <c r="HU126" s="184"/>
      <c r="HV126" s="184"/>
      <c r="HW126" s="184"/>
      <c r="HX126" s="184"/>
      <c r="HY126" s="184"/>
      <c r="HZ126" s="184"/>
      <c r="IA126" s="184"/>
      <c r="IB126" s="184"/>
      <c r="IC126" s="184"/>
      <c r="ID126" s="184"/>
      <c r="IE126" s="184"/>
      <c r="IF126" s="184"/>
      <c r="IG126" s="184"/>
      <c r="IH126" s="184"/>
      <c r="II126" s="184"/>
      <c r="IJ126" s="184"/>
      <c r="IK126" s="184"/>
      <c r="IL126" s="184"/>
      <c r="IM126" s="184"/>
      <c r="IN126" s="184"/>
      <c r="IO126" s="184"/>
      <c r="IP126" s="184"/>
      <c r="IQ126" s="184"/>
      <c r="IR126" s="184"/>
      <c r="IS126" s="184"/>
      <c r="IT126" s="184"/>
      <c r="IU126" s="184"/>
      <c r="IV126" s="184"/>
      <c r="IW126" s="184"/>
      <c r="IX126" s="184"/>
      <c r="IY126" s="184"/>
    </row>
    <row r="127" spans="1:259" s="165" customFormat="1" hidden="1" x14ac:dyDescent="0.2">
      <c r="A127" s="138"/>
      <c r="AC127" s="184"/>
      <c r="AD127" s="184"/>
      <c r="AE127" s="184"/>
      <c r="AF127" s="184"/>
      <c r="AG127" s="184"/>
      <c r="AH127" s="184"/>
      <c r="AI127" s="184"/>
      <c r="AJ127" s="184"/>
      <c r="AK127" s="184"/>
      <c r="AL127" s="184"/>
      <c r="AM127" s="184"/>
      <c r="AN127" s="184"/>
      <c r="AO127" s="184"/>
      <c r="AP127" s="184"/>
      <c r="AQ127" s="184"/>
      <c r="AR127" s="184"/>
      <c r="AS127" s="184"/>
      <c r="AT127" s="184"/>
      <c r="AU127" s="184"/>
      <c r="AV127" s="184"/>
      <c r="AW127" s="184"/>
      <c r="AX127" s="184"/>
      <c r="AY127" s="184"/>
      <c r="AZ127" s="184"/>
      <c r="BA127" s="184"/>
      <c r="BB127" s="184"/>
      <c r="BC127" s="184"/>
      <c r="BD127" s="184"/>
      <c r="BE127" s="184"/>
      <c r="BF127" s="184"/>
      <c r="BG127" s="184"/>
      <c r="BH127" s="184"/>
      <c r="BI127" s="184"/>
      <c r="BJ127" s="184"/>
      <c r="BK127" s="184"/>
      <c r="BL127" s="184"/>
      <c r="BM127" s="184"/>
      <c r="BN127" s="184"/>
      <c r="BO127" s="184"/>
      <c r="BP127" s="184"/>
      <c r="BQ127" s="184"/>
      <c r="BR127" s="184"/>
      <c r="BS127" s="184"/>
      <c r="BT127" s="184"/>
      <c r="BU127" s="184"/>
      <c r="BV127" s="184"/>
      <c r="BW127" s="184"/>
      <c r="BX127" s="184"/>
      <c r="BY127" s="184"/>
      <c r="BZ127" s="184"/>
      <c r="CA127" s="184"/>
      <c r="CB127" s="184"/>
      <c r="CC127" s="184"/>
      <c r="CD127" s="184"/>
      <c r="CE127" s="184"/>
      <c r="CF127" s="184"/>
      <c r="CG127" s="184"/>
      <c r="CH127" s="184"/>
      <c r="CI127" s="184"/>
      <c r="CJ127" s="184"/>
      <c r="CK127" s="184"/>
      <c r="CL127" s="184"/>
      <c r="CM127" s="184"/>
      <c r="CN127" s="184"/>
      <c r="CO127" s="184"/>
      <c r="CP127" s="184"/>
      <c r="CQ127" s="184"/>
      <c r="CR127" s="184"/>
      <c r="CS127" s="184"/>
      <c r="CT127" s="184"/>
      <c r="CU127" s="184"/>
      <c r="CV127" s="184"/>
      <c r="CW127" s="184"/>
      <c r="CX127" s="184"/>
      <c r="CY127" s="184"/>
      <c r="CZ127" s="184"/>
      <c r="DA127" s="184"/>
      <c r="DB127" s="184"/>
      <c r="DC127" s="184"/>
      <c r="DD127" s="184"/>
      <c r="DE127" s="184"/>
      <c r="DF127" s="184"/>
      <c r="DG127" s="184"/>
      <c r="DH127" s="184"/>
      <c r="DI127" s="184"/>
      <c r="DJ127" s="184"/>
      <c r="DK127" s="184"/>
      <c r="DL127" s="184"/>
      <c r="DM127" s="184"/>
      <c r="DN127" s="184"/>
      <c r="DO127" s="184"/>
      <c r="DP127" s="184"/>
      <c r="DQ127" s="184"/>
      <c r="DR127" s="184"/>
      <c r="DS127" s="184"/>
      <c r="DT127" s="184"/>
      <c r="DU127" s="184"/>
      <c r="DV127" s="184"/>
      <c r="DW127" s="184"/>
      <c r="DX127" s="184"/>
      <c r="DY127" s="184"/>
      <c r="DZ127" s="184"/>
      <c r="EA127" s="184"/>
      <c r="EB127" s="184"/>
      <c r="EC127" s="184"/>
      <c r="ED127" s="184"/>
      <c r="EE127" s="184"/>
      <c r="EF127" s="184"/>
      <c r="EG127" s="184"/>
      <c r="EH127" s="184"/>
      <c r="EI127" s="184"/>
      <c r="EJ127" s="184"/>
      <c r="EK127" s="184"/>
      <c r="EL127" s="184"/>
      <c r="EM127" s="184"/>
      <c r="EN127" s="184"/>
      <c r="EO127" s="184"/>
      <c r="EP127" s="184"/>
      <c r="EQ127" s="184"/>
      <c r="ER127" s="184"/>
      <c r="ES127" s="184"/>
      <c r="ET127" s="184"/>
      <c r="EU127" s="184"/>
      <c r="EV127" s="184"/>
      <c r="EW127" s="184"/>
      <c r="EX127" s="184"/>
      <c r="EY127" s="184"/>
      <c r="EZ127" s="184"/>
      <c r="FA127" s="184"/>
      <c r="FB127" s="184"/>
      <c r="FC127" s="184"/>
      <c r="FD127" s="184"/>
      <c r="FE127" s="184"/>
      <c r="FF127" s="184"/>
      <c r="FG127" s="184"/>
      <c r="FH127" s="184"/>
      <c r="FI127" s="184"/>
      <c r="FJ127" s="184"/>
      <c r="FK127" s="184"/>
      <c r="FL127" s="184"/>
      <c r="FM127" s="184"/>
      <c r="FN127" s="184"/>
      <c r="FO127" s="184"/>
      <c r="FP127" s="184"/>
      <c r="FQ127" s="184"/>
      <c r="FR127" s="184"/>
      <c r="FS127" s="184"/>
      <c r="FT127" s="184"/>
      <c r="FU127" s="184"/>
      <c r="FV127" s="184"/>
      <c r="FW127" s="184"/>
      <c r="FX127" s="184"/>
      <c r="FY127" s="184"/>
      <c r="FZ127" s="184"/>
      <c r="GA127" s="184"/>
      <c r="GB127" s="184"/>
      <c r="GC127" s="184"/>
      <c r="GD127" s="184"/>
      <c r="GE127" s="184"/>
      <c r="GF127" s="184"/>
      <c r="GG127" s="184"/>
      <c r="GH127" s="184"/>
      <c r="GI127" s="184"/>
      <c r="GJ127" s="184"/>
      <c r="GK127" s="184"/>
      <c r="GL127" s="184"/>
      <c r="GM127" s="184"/>
      <c r="GN127" s="184"/>
      <c r="GO127" s="184"/>
      <c r="GP127" s="184"/>
      <c r="GQ127" s="184"/>
      <c r="GR127" s="184"/>
      <c r="GS127" s="184"/>
      <c r="GT127" s="184"/>
      <c r="GU127" s="184"/>
      <c r="GV127" s="184"/>
      <c r="GW127" s="184"/>
      <c r="GX127" s="184"/>
      <c r="GY127" s="184"/>
      <c r="GZ127" s="184"/>
      <c r="HA127" s="184"/>
      <c r="HB127" s="184"/>
      <c r="HC127" s="184"/>
      <c r="HD127" s="184"/>
      <c r="HE127" s="184"/>
      <c r="HF127" s="184"/>
      <c r="HG127" s="184"/>
      <c r="HH127" s="184"/>
      <c r="HI127" s="184"/>
      <c r="HJ127" s="184"/>
      <c r="HK127" s="184"/>
      <c r="HL127" s="184"/>
      <c r="HM127" s="184"/>
      <c r="HN127" s="184"/>
      <c r="HO127" s="184"/>
      <c r="HP127" s="184"/>
      <c r="HQ127" s="184"/>
      <c r="HR127" s="184"/>
      <c r="HS127" s="184"/>
      <c r="HT127" s="184"/>
      <c r="HU127" s="184"/>
      <c r="HV127" s="184"/>
      <c r="HW127" s="184"/>
      <c r="HX127" s="184"/>
      <c r="HY127" s="184"/>
      <c r="HZ127" s="184"/>
      <c r="IA127" s="184"/>
      <c r="IB127" s="184"/>
      <c r="IC127" s="184"/>
      <c r="ID127" s="184"/>
      <c r="IE127" s="184"/>
      <c r="IF127" s="184"/>
      <c r="IG127" s="184"/>
      <c r="IH127" s="184"/>
      <c r="II127" s="184"/>
      <c r="IJ127" s="184"/>
      <c r="IK127" s="184"/>
      <c r="IL127" s="184"/>
      <c r="IM127" s="184"/>
      <c r="IN127" s="184"/>
      <c r="IO127" s="184"/>
      <c r="IP127" s="184"/>
      <c r="IQ127" s="184"/>
      <c r="IR127" s="184"/>
      <c r="IS127" s="184"/>
      <c r="IT127" s="184"/>
      <c r="IU127" s="184"/>
      <c r="IV127" s="184"/>
      <c r="IW127" s="184"/>
      <c r="IX127" s="184"/>
      <c r="IY127" s="184"/>
    </row>
    <row r="128" spans="1:259" s="165" customFormat="1" hidden="1" x14ac:dyDescent="0.2">
      <c r="A128" s="138"/>
      <c r="AC128" s="184"/>
      <c r="AD128" s="184"/>
      <c r="AE128" s="184"/>
      <c r="AF128" s="184"/>
      <c r="AG128" s="184"/>
      <c r="AH128" s="184"/>
      <c r="AI128" s="184"/>
      <c r="AJ128" s="184"/>
      <c r="AK128" s="184"/>
      <c r="AL128" s="184"/>
      <c r="AM128" s="184"/>
      <c r="AN128" s="184"/>
      <c r="AO128" s="184"/>
      <c r="AP128" s="184"/>
      <c r="AQ128" s="184"/>
      <c r="AR128" s="184"/>
      <c r="AS128" s="184"/>
      <c r="AT128" s="184"/>
      <c r="AU128" s="184"/>
      <c r="AV128" s="184"/>
      <c r="AW128" s="184"/>
      <c r="AX128" s="184"/>
      <c r="AY128" s="184"/>
      <c r="AZ128" s="184"/>
      <c r="BA128" s="184"/>
      <c r="BB128" s="184"/>
      <c r="BC128" s="184"/>
      <c r="BD128" s="184"/>
      <c r="BE128" s="184"/>
      <c r="BF128" s="184"/>
      <c r="BG128" s="184"/>
      <c r="BH128" s="184"/>
      <c r="BI128" s="184"/>
      <c r="BJ128" s="184"/>
      <c r="BK128" s="184"/>
      <c r="BL128" s="184"/>
      <c r="BM128" s="184"/>
      <c r="BN128" s="184"/>
      <c r="BO128" s="184"/>
      <c r="BP128" s="184"/>
      <c r="BQ128" s="184"/>
      <c r="BR128" s="184"/>
      <c r="BS128" s="184"/>
      <c r="BT128" s="184"/>
      <c r="BU128" s="184"/>
      <c r="BV128" s="184"/>
      <c r="BW128" s="184"/>
      <c r="BX128" s="184"/>
      <c r="BY128" s="184"/>
      <c r="BZ128" s="184"/>
      <c r="CA128" s="184"/>
      <c r="CB128" s="184"/>
      <c r="CC128" s="184"/>
      <c r="CD128" s="184"/>
      <c r="CE128" s="184"/>
      <c r="CF128" s="184"/>
      <c r="CG128" s="184"/>
      <c r="CH128" s="184"/>
      <c r="CI128" s="184"/>
      <c r="CJ128" s="184"/>
      <c r="CK128" s="184"/>
      <c r="CL128" s="184"/>
      <c r="CM128" s="184"/>
      <c r="CN128" s="184"/>
      <c r="CO128" s="184"/>
      <c r="CP128" s="184"/>
      <c r="CQ128" s="184"/>
      <c r="CR128" s="184"/>
      <c r="CS128" s="184"/>
      <c r="CT128" s="184"/>
      <c r="CU128" s="184"/>
      <c r="CV128" s="184"/>
      <c r="CW128" s="184"/>
      <c r="CX128" s="184"/>
      <c r="CY128" s="184"/>
      <c r="CZ128" s="184"/>
      <c r="DA128" s="184"/>
      <c r="DB128" s="184"/>
      <c r="DC128" s="184"/>
      <c r="DD128" s="184"/>
      <c r="DE128" s="184"/>
      <c r="DF128" s="184"/>
      <c r="DG128" s="184"/>
      <c r="DH128" s="184"/>
      <c r="DI128" s="184"/>
      <c r="DJ128" s="184"/>
      <c r="DK128" s="184"/>
      <c r="DL128" s="184"/>
      <c r="DM128" s="184"/>
      <c r="DN128" s="184"/>
      <c r="DO128" s="184"/>
      <c r="DP128" s="184"/>
      <c r="DQ128" s="184"/>
      <c r="DR128" s="184"/>
      <c r="DS128" s="184"/>
      <c r="DT128" s="184"/>
      <c r="DU128" s="184"/>
      <c r="DV128" s="184"/>
      <c r="DW128" s="184"/>
      <c r="DX128" s="184"/>
      <c r="DY128" s="184"/>
      <c r="DZ128" s="184"/>
      <c r="EA128" s="184"/>
      <c r="EB128" s="184"/>
      <c r="EC128" s="184"/>
      <c r="ED128" s="184"/>
      <c r="EE128" s="184"/>
      <c r="EF128" s="184"/>
      <c r="EG128" s="184"/>
      <c r="EH128" s="184"/>
      <c r="EI128" s="184"/>
      <c r="EJ128" s="184"/>
      <c r="EK128" s="184"/>
      <c r="EL128" s="184"/>
      <c r="EM128" s="184"/>
      <c r="EN128" s="184"/>
      <c r="EO128" s="184"/>
      <c r="EP128" s="184"/>
      <c r="EQ128" s="184"/>
      <c r="ER128" s="184"/>
      <c r="ES128" s="184"/>
      <c r="ET128" s="184"/>
      <c r="EU128" s="184"/>
      <c r="EV128" s="184"/>
      <c r="EW128" s="184"/>
      <c r="EX128" s="184"/>
      <c r="EY128" s="184"/>
      <c r="EZ128" s="184"/>
      <c r="FA128" s="184"/>
      <c r="FB128" s="184"/>
      <c r="FC128" s="184"/>
      <c r="FD128" s="184"/>
      <c r="FE128" s="184"/>
      <c r="FF128" s="184"/>
      <c r="FG128" s="184"/>
      <c r="FH128" s="184"/>
      <c r="FI128" s="184"/>
      <c r="FJ128" s="184"/>
      <c r="FK128" s="184"/>
      <c r="FL128" s="184"/>
      <c r="FM128" s="184"/>
      <c r="FN128" s="184"/>
      <c r="FO128" s="184"/>
      <c r="FP128" s="184"/>
      <c r="FQ128" s="184"/>
      <c r="FR128" s="184"/>
      <c r="FS128" s="184"/>
      <c r="FT128" s="184"/>
      <c r="FU128" s="184"/>
      <c r="FV128" s="184"/>
      <c r="FW128" s="184"/>
      <c r="FX128" s="184"/>
      <c r="FY128" s="184"/>
      <c r="FZ128" s="184"/>
      <c r="GA128" s="184"/>
      <c r="GB128" s="184"/>
      <c r="GC128" s="184"/>
      <c r="GD128" s="184"/>
      <c r="GE128" s="184"/>
      <c r="GF128" s="184"/>
      <c r="GG128" s="184"/>
      <c r="GH128" s="184"/>
      <c r="GI128" s="184"/>
      <c r="GJ128" s="184"/>
      <c r="GK128" s="184"/>
      <c r="GL128" s="184"/>
      <c r="GM128" s="184"/>
      <c r="GN128" s="184"/>
      <c r="GO128" s="184"/>
      <c r="GP128" s="184"/>
      <c r="GQ128" s="184"/>
      <c r="GR128" s="184"/>
      <c r="GS128" s="184"/>
      <c r="GT128" s="184"/>
      <c r="GU128" s="184"/>
      <c r="GV128" s="184"/>
      <c r="GW128" s="184"/>
      <c r="GX128" s="184"/>
      <c r="GY128" s="184"/>
      <c r="GZ128" s="184"/>
      <c r="HA128" s="184"/>
      <c r="HB128" s="184"/>
      <c r="HC128" s="184"/>
      <c r="HD128" s="184"/>
      <c r="HE128" s="184"/>
      <c r="HF128" s="184"/>
      <c r="HG128" s="184"/>
      <c r="HH128" s="184"/>
      <c r="HI128" s="184"/>
      <c r="HJ128" s="184"/>
      <c r="HK128" s="184"/>
      <c r="HL128" s="184"/>
      <c r="HM128" s="184"/>
      <c r="HN128" s="184"/>
      <c r="HO128" s="184"/>
      <c r="HP128" s="184"/>
      <c r="HQ128" s="184"/>
      <c r="HR128" s="184"/>
      <c r="HS128" s="184"/>
      <c r="HT128" s="184"/>
      <c r="HU128" s="184"/>
      <c r="HV128" s="184"/>
      <c r="HW128" s="184"/>
      <c r="HX128" s="184"/>
      <c r="HY128" s="184"/>
      <c r="HZ128" s="184"/>
      <c r="IA128" s="184"/>
      <c r="IB128" s="184"/>
      <c r="IC128" s="184"/>
      <c r="ID128" s="184"/>
      <c r="IE128" s="184"/>
      <c r="IF128" s="184"/>
      <c r="IG128" s="184"/>
      <c r="IH128" s="184"/>
      <c r="II128" s="184"/>
      <c r="IJ128" s="184"/>
      <c r="IK128" s="184"/>
      <c r="IL128" s="184"/>
      <c r="IM128" s="184"/>
      <c r="IN128" s="184"/>
      <c r="IO128" s="184"/>
      <c r="IP128" s="184"/>
      <c r="IQ128" s="184"/>
      <c r="IR128" s="184"/>
      <c r="IS128" s="184"/>
      <c r="IT128" s="184"/>
      <c r="IU128" s="184"/>
      <c r="IV128" s="184"/>
      <c r="IW128" s="184"/>
      <c r="IX128" s="184"/>
      <c r="IY128" s="184"/>
    </row>
    <row r="129" spans="1:259" s="165" customFormat="1" hidden="1" x14ac:dyDescent="0.2">
      <c r="A129" s="138"/>
      <c r="AC129" s="184"/>
      <c r="AD129" s="184"/>
      <c r="AE129" s="184"/>
      <c r="AF129" s="184"/>
      <c r="AG129" s="184"/>
      <c r="AH129" s="184"/>
      <c r="AI129" s="184"/>
      <c r="AJ129" s="184"/>
      <c r="AK129" s="184"/>
      <c r="AL129" s="184"/>
      <c r="AM129" s="184"/>
      <c r="AN129" s="184"/>
      <c r="AO129" s="184"/>
      <c r="AP129" s="184"/>
      <c r="AQ129" s="184"/>
      <c r="AR129" s="184"/>
      <c r="AS129" s="184"/>
      <c r="AT129" s="184"/>
      <c r="AU129" s="184"/>
      <c r="AV129" s="184"/>
      <c r="AW129" s="184"/>
      <c r="AX129" s="184"/>
      <c r="AY129" s="184"/>
      <c r="AZ129" s="184"/>
      <c r="BA129" s="184"/>
      <c r="BB129" s="184"/>
      <c r="BC129" s="184"/>
      <c r="BD129" s="184"/>
      <c r="BE129" s="184"/>
      <c r="BF129" s="184"/>
      <c r="BG129" s="184"/>
      <c r="BH129" s="184"/>
      <c r="BI129" s="184"/>
      <c r="BJ129" s="184"/>
      <c r="BK129" s="184"/>
      <c r="BL129" s="184"/>
      <c r="BM129" s="184"/>
      <c r="BN129" s="184"/>
      <c r="BO129" s="184"/>
      <c r="BP129" s="184"/>
      <c r="BQ129" s="184"/>
      <c r="BR129" s="184"/>
      <c r="BS129" s="184"/>
      <c r="BT129" s="184"/>
      <c r="BU129" s="184"/>
      <c r="BV129" s="184"/>
      <c r="BW129" s="184"/>
      <c r="BX129" s="184"/>
      <c r="BY129" s="184"/>
      <c r="BZ129" s="184"/>
      <c r="CA129" s="184"/>
      <c r="CB129" s="184"/>
      <c r="CC129" s="184"/>
      <c r="CD129" s="184"/>
      <c r="CE129" s="184"/>
      <c r="CF129" s="184"/>
      <c r="CG129" s="184"/>
      <c r="CH129" s="184"/>
      <c r="CI129" s="184"/>
      <c r="CJ129" s="184"/>
      <c r="CK129" s="184"/>
      <c r="CL129" s="184"/>
      <c r="CM129" s="184"/>
      <c r="CN129" s="184"/>
      <c r="CO129" s="184"/>
      <c r="CP129" s="184"/>
      <c r="CQ129" s="184"/>
      <c r="CR129" s="184"/>
      <c r="CS129" s="184"/>
      <c r="CT129" s="184"/>
      <c r="CU129" s="184"/>
      <c r="CV129" s="184"/>
      <c r="CW129" s="184"/>
      <c r="CX129" s="184"/>
      <c r="CY129" s="184"/>
      <c r="CZ129" s="184"/>
      <c r="DA129" s="184"/>
      <c r="DB129" s="184"/>
      <c r="DC129" s="184"/>
      <c r="DD129" s="184"/>
      <c r="DE129" s="184"/>
      <c r="DF129" s="184"/>
      <c r="DG129" s="184"/>
      <c r="DH129" s="184"/>
      <c r="DI129" s="184"/>
      <c r="DJ129" s="184"/>
      <c r="DK129" s="184"/>
      <c r="DL129" s="184"/>
      <c r="DM129" s="184"/>
      <c r="DN129" s="184"/>
      <c r="DO129" s="184"/>
      <c r="DP129" s="184"/>
      <c r="DQ129" s="184"/>
      <c r="DR129" s="184"/>
      <c r="DS129" s="184"/>
      <c r="DT129" s="184"/>
      <c r="DU129" s="184"/>
      <c r="DV129" s="184"/>
      <c r="DW129" s="184"/>
      <c r="DX129" s="184"/>
      <c r="DY129" s="184"/>
      <c r="DZ129" s="184"/>
      <c r="EA129" s="184"/>
      <c r="EB129" s="184"/>
      <c r="EC129" s="184"/>
      <c r="ED129" s="184"/>
      <c r="EE129" s="184"/>
      <c r="EF129" s="184"/>
      <c r="EG129" s="184"/>
      <c r="EH129" s="184"/>
      <c r="EI129" s="184"/>
      <c r="EJ129" s="184"/>
      <c r="EK129" s="184"/>
      <c r="EL129" s="184"/>
      <c r="EM129" s="184"/>
      <c r="EN129" s="184"/>
      <c r="EO129" s="184"/>
      <c r="EP129" s="184"/>
      <c r="EQ129" s="184"/>
      <c r="ER129" s="184"/>
      <c r="ES129" s="184"/>
      <c r="ET129" s="184"/>
      <c r="EU129" s="184"/>
      <c r="EV129" s="184"/>
      <c r="EW129" s="184"/>
      <c r="EX129" s="184"/>
      <c r="EY129" s="184"/>
      <c r="EZ129" s="184"/>
      <c r="FA129" s="184"/>
      <c r="FB129" s="184"/>
      <c r="FC129" s="184"/>
      <c r="FD129" s="184"/>
      <c r="FE129" s="184"/>
      <c r="FF129" s="184"/>
      <c r="FG129" s="184"/>
      <c r="FH129" s="184"/>
      <c r="FI129" s="184"/>
      <c r="FJ129" s="184"/>
      <c r="FK129" s="184"/>
      <c r="FL129" s="184"/>
      <c r="FM129" s="184"/>
      <c r="FN129" s="184"/>
      <c r="FO129" s="184"/>
      <c r="FP129" s="184"/>
      <c r="FQ129" s="184"/>
      <c r="FR129" s="184"/>
      <c r="FS129" s="184"/>
      <c r="FT129" s="184"/>
      <c r="FU129" s="184"/>
      <c r="FV129" s="184"/>
      <c r="FW129" s="184"/>
      <c r="FX129" s="184"/>
      <c r="FY129" s="184"/>
      <c r="FZ129" s="184"/>
      <c r="GA129" s="184"/>
      <c r="GB129" s="184"/>
      <c r="GC129" s="184"/>
      <c r="GD129" s="184"/>
      <c r="GE129" s="184"/>
      <c r="GF129" s="184"/>
      <c r="GG129" s="184"/>
      <c r="GH129" s="184"/>
      <c r="GI129" s="184"/>
      <c r="GJ129" s="184"/>
      <c r="GK129" s="184"/>
      <c r="GL129" s="184"/>
      <c r="GM129" s="184"/>
      <c r="GN129" s="184"/>
      <c r="GO129" s="184"/>
      <c r="GP129" s="184"/>
      <c r="GQ129" s="184"/>
      <c r="GR129" s="184"/>
      <c r="GS129" s="184"/>
      <c r="GT129" s="184"/>
      <c r="GU129" s="184"/>
      <c r="GV129" s="184"/>
      <c r="GW129" s="184"/>
      <c r="GX129" s="184"/>
      <c r="GY129" s="184"/>
      <c r="GZ129" s="184"/>
      <c r="HA129" s="184"/>
      <c r="HB129" s="184"/>
      <c r="HC129" s="184"/>
      <c r="HD129" s="184"/>
      <c r="HE129" s="184"/>
      <c r="HF129" s="184"/>
      <c r="HG129" s="184"/>
      <c r="HH129" s="184"/>
      <c r="HI129" s="184"/>
      <c r="HJ129" s="184"/>
      <c r="HK129" s="184"/>
      <c r="HL129" s="184"/>
      <c r="HM129" s="184"/>
      <c r="HN129" s="184"/>
      <c r="HO129" s="184"/>
      <c r="HP129" s="184"/>
      <c r="HQ129" s="184"/>
      <c r="HR129" s="184"/>
      <c r="HS129" s="184"/>
      <c r="HT129" s="184"/>
      <c r="HU129" s="184"/>
      <c r="HV129" s="184"/>
      <c r="HW129" s="184"/>
      <c r="HX129" s="184"/>
      <c r="HY129" s="184"/>
      <c r="HZ129" s="184"/>
      <c r="IA129" s="184"/>
      <c r="IB129" s="184"/>
      <c r="IC129" s="184"/>
      <c r="ID129" s="184"/>
      <c r="IE129" s="184"/>
      <c r="IF129" s="184"/>
      <c r="IG129" s="184"/>
      <c r="IH129" s="184"/>
      <c r="II129" s="184"/>
      <c r="IJ129" s="184"/>
      <c r="IK129" s="184"/>
      <c r="IL129" s="184"/>
      <c r="IM129" s="184"/>
      <c r="IN129" s="184"/>
      <c r="IO129" s="184"/>
      <c r="IP129" s="184"/>
      <c r="IQ129" s="184"/>
      <c r="IR129" s="184"/>
      <c r="IS129" s="184"/>
      <c r="IT129" s="184"/>
      <c r="IU129" s="184"/>
      <c r="IV129" s="184"/>
      <c r="IW129" s="184"/>
      <c r="IX129" s="184"/>
      <c r="IY129" s="184"/>
    </row>
    <row r="130" spans="1:259" s="165" customFormat="1" hidden="1" x14ac:dyDescent="0.2">
      <c r="A130" s="138"/>
      <c r="AC130" s="184"/>
      <c r="AD130" s="184"/>
      <c r="AE130" s="184"/>
      <c r="AF130" s="184"/>
      <c r="AG130" s="184"/>
      <c r="AH130" s="184"/>
      <c r="AI130" s="184"/>
      <c r="AJ130" s="184"/>
      <c r="AK130" s="184"/>
      <c r="AL130" s="184"/>
      <c r="AM130" s="184"/>
      <c r="AN130" s="184"/>
      <c r="AO130" s="184"/>
      <c r="AP130" s="184"/>
      <c r="AQ130" s="184"/>
      <c r="AR130" s="184"/>
      <c r="AS130" s="184"/>
      <c r="AT130" s="184"/>
      <c r="AU130" s="184"/>
      <c r="AV130" s="184"/>
      <c r="AW130" s="184"/>
      <c r="AX130" s="184"/>
      <c r="AY130" s="184"/>
      <c r="AZ130" s="184"/>
      <c r="BA130" s="184"/>
      <c r="BB130" s="184"/>
      <c r="BC130" s="184"/>
      <c r="BD130" s="184"/>
      <c r="BE130" s="184"/>
      <c r="BF130" s="184"/>
      <c r="BG130" s="184"/>
      <c r="BH130" s="184"/>
      <c r="BI130" s="184"/>
      <c r="BJ130" s="184"/>
      <c r="BK130" s="184"/>
      <c r="BL130" s="184"/>
      <c r="BM130" s="184"/>
      <c r="BN130" s="184"/>
      <c r="BO130" s="184"/>
      <c r="BP130" s="184"/>
      <c r="BQ130" s="184"/>
      <c r="BR130" s="184"/>
      <c r="BS130" s="184"/>
      <c r="BT130" s="184"/>
      <c r="BU130" s="184"/>
      <c r="BV130" s="184"/>
      <c r="BW130" s="184"/>
      <c r="BX130" s="184"/>
      <c r="BY130" s="184"/>
      <c r="BZ130" s="184"/>
      <c r="CA130" s="184"/>
      <c r="CB130" s="184"/>
      <c r="CC130" s="184"/>
      <c r="CD130" s="184"/>
      <c r="CE130" s="184"/>
      <c r="CF130" s="184"/>
      <c r="CG130" s="184"/>
      <c r="CH130" s="184"/>
      <c r="CI130" s="184"/>
      <c r="CJ130" s="184"/>
      <c r="CK130" s="184"/>
      <c r="CL130" s="184"/>
      <c r="CM130" s="184"/>
      <c r="CN130" s="184"/>
      <c r="CO130" s="184"/>
      <c r="CP130" s="184"/>
      <c r="CQ130" s="184"/>
      <c r="CR130" s="184"/>
      <c r="CS130" s="184"/>
      <c r="CT130" s="184"/>
      <c r="CU130" s="184"/>
      <c r="CV130" s="184"/>
      <c r="CW130" s="184"/>
      <c r="CX130" s="184"/>
      <c r="CY130" s="184"/>
      <c r="CZ130" s="184"/>
      <c r="DA130" s="184"/>
      <c r="DB130" s="184"/>
      <c r="DC130" s="184"/>
      <c r="DD130" s="184"/>
      <c r="DE130" s="184"/>
      <c r="DF130" s="184"/>
      <c r="DG130" s="184"/>
      <c r="DH130" s="184"/>
      <c r="DI130" s="184"/>
      <c r="DJ130" s="184"/>
      <c r="DK130" s="184"/>
      <c r="DL130" s="184"/>
      <c r="DM130" s="184"/>
      <c r="DN130" s="184"/>
      <c r="DO130" s="184"/>
      <c r="DP130" s="184"/>
      <c r="DQ130" s="184"/>
      <c r="DR130" s="184"/>
      <c r="DS130" s="184"/>
      <c r="DT130" s="184"/>
      <c r="DU130" s="184"/>
      <c r="DV130" s="184"/>
      <c r="DW130" s="184"/>
      <c r="DX130" s="184"/>
      <c r="DY130" s="184"/>
      <c r="DZ130" s="184"/>
      <c r="EA130" s="184"/>
      <c r="EB130" s="184"/>
      <c r="EC130" s="184"/>
      <c r="ED130" s="184"/>
      <c r="EE130" s="184"/>
      <c r="EF130" s="184"/>
      <c r="EG130" s="184"/>
      <c r="EH130" s="184"/>
      <c r="EI130" s="184"/>
      <c r="EJ130" s="184"/>
      <c r="EK130" s="184"/>
      <c r="EL130" s="184"/>
      <c r="EM130" s="184"/>
      <c r="EN130" s="184"/>
      <c r="EO130" s="184"/>
      <c r="EP130" s="184"/>
      <c r="EQ130" s="184"/>
      <c r="ER130" s="184"/>
      <c r="ES130" s="184"/>
      <c r="ET130" s="184"/>
      <c r="EU130" s="184"/>
      <c r="EV130" s="184"/>
      <c r="EW130" s="184"/>
      <c r="EX130" s="184"/>
      <c r="EY130" s="184"/>
      <c r="EZ130" s="184"/>
      <c r="FA130" s="184"/>
      <c r="FB130" s="184"/>
      <c r="FC130" s="184"/>
      <c r="FD130" s="184"/>
      <c r="FE130" s="184"/>
      <c r="FF130" s="184"/>
      <c r="FG130" s="184"/>
      <c r="FH130" s="184"/>
      <c r="FI130" s="184"/>
      <c r="FJ130" s="184"/>
      <c r="FK130" s="184"/>
      <c r="FL130" s="184"/>
      <c r="FM130" s="184"/>
      <c r="FN130" s="184"/>
      <c r="FO130" s="184"/>
      <c r="FP130" s="184"/>
      <c r="FQ130" s="184"/>
      <c r="FR130" s="184"/>
      <c r="FS130" s="184"/>
      <c r="FT130" s="184"/>
      <c r="FU130" s="184"/>
      <c r="FV130" s="184"/>
      <c r="FW130" s="184"/>
      <c r="FX130" s="184"/>
      <c r="FY130" s="184"/>
      <c r="FZ130" s="184"/>
      <c r="GA130" s="184"/>
      <c r="GB130" s="184"/>
      <c r="GC130" s="184"/>
      <c r="GD130" s="184"/>
      <c r="GE130" s="184"/>
      <c r="GF130" s="184"/>
      <c r="GG130" s="184"/>
      <c r="GH130" s="184"/>
      <c r="GI130" s="184"/>
      <c r="GJ130" s="184"/>
      <c r="GK130" s="184"/>
      <c r="GL130" s="184"/>
      <c r="GM130" s="184"/>
      <c r="GN130" s="184"/>
      <c r="GO130" s="184"/>
      <c r="GP130" s="184"/>
      <c r="GQ130" s="184"/>
      <c r="GR130" s="184"/>
      <c r="GS130" s="184"/>
      <c r="GT130" s="184"/>
      <c r="GU130" s="184"/>
      <c r="GV130" s="184"/>
      <c r="GW130" s="184"/>
      <c r="GX130" s="184"/>
      <c r="GY130" s="184"/>
      <c r="GZ130" s="184"/>
      <c r="HA130" s="184"/>
      <c r="HB130" s="184"/>
      <c r="HC130" s="184"/>
      <c r="HD130" s="184"/>
      <c r="HE130" s="184"/>
      <c r="HF130" s="184"/>
      <c r="HG130" s="184"/>
      <c r="HH130" s="184"/>
      <c r="HI130" s="184"/>
      <c r="HJ130" s="184"/>
      <c r="HK130" s="184"/>
      <c r="HL130" s="184"/>
      <c r="HM130" s="184"/>
      <c r="HN130" s="184"/>
      <c r="HO130" s="184"/>
      <c r="HP130" s="184"/>
      <c r="HQ130" s="184"/>
      <c r="HR130" s="184"/>
      <c r="HS130" s="184"/>
      <c r="HT130" s="184"/>
      <c r="HU130" s="184"/>
      <c r="HV130" s="184"/>
      <c r="HW130" s="184"/>
      <c r="HX130" s="184"/>
      <c r="HY130" s="184"/>
      <c r="HZ130" s="184"/>
      <c r="IA130" s="184"/>
      <c r="IB130" s="184"/>
      <c r="IC130" s="184"/>
      <c r="ID130" s="184"/>
      <c r="IE130" s="184"/>
      <c r="IF130" s="184"/>
      <c r="IG130" s="184"/>
      <c r="IH130" s="184"/>
      <c r="II130" s="184"/>
      <c r="IJ130" s="184"/>
      <c r="IK130" s="184"/>
      <c r="IL130" s="184"/>
      <c r="IM130" s="184"/>
      <c r="IN130" s="184"/>
      <c r="IO130" s="184"/>
      <c r="IP130" s="184"/>
      <c r="IQ130" s="184"/>
      <c r="IR130" s="184"/>
      <c r="IS130" s="184"/>
      <c r="IT130" s="184"/>
      <c r="IU130" s="184"/>
      <c r="IV130" s="184"/>
      <c r="IW130" s="184"/>
      <c r="IX130" s="184"/>
      <c r="IY130" s="184"/>
    </row>
    <row r="131" spans="1:259" s="165" customFormat="1" hidden="1" x14ac:dyDescent="0.2">
      <c r="A131" s="138"/>
      <c r="AC131" s="184"/>
      <c r="AD131" s="184"/>
      <c r="AE131" s="184"/>
      <c r="AF131" s="184"/>
      <c r="AG131" s="184"/>
      <c r="AH131" s="184"/>
      <c r="AI131" s="184"/>
      <c r="AJ131" s="184"/>
      <c r="AK131" s="184"/>
      <c r="AL131" s="184"/>
      <c r="AM131" s="184"/>
      <c r="AN131" s="184"/>
      <c r="AO131" s="184"/>
      <c r="AP131" s="184"/>
      <c r="AQ131" s="184"/>
      <c r="AR131" s="184"/>
      <c r="AS131" s="184"/>
      <c r="AT131" s="184"/>
      <c r="AU131" s="184"/>
      <c r="AV131" s="184"/>
      <c r="AW131" s="184"/>
      <c r="AX131" s="184"/>
      <c r="AY131" s="184"/>
      <c r="AZ131" s="184"/>
      <c r="BA131" s="184"/>
      <c r="BB131" s="184"/>
      <c r="BC131" s="184"/>
      <c r="BD131" s="184"/>
      <c r="BE131" s="184"/>
      <c r="BF131" s="184"/>
      <c r="BG131" s="184"/>
      <c r="BH131" s="184"/>
      <c r="BI131" s="184"/>
      <c r="BJ131" s="184"/>
      <c r="BK131" s="184"/>
      <c r="BL131" s="184"/>
      <c r="BM131" s="184"/>
      <c r="BN131" s="184"/>
      <c r="BO131" s="184"/>
      <c r="BP131" s="184"/>
      <c r="BQ131" s="184"/>
      <c r="BR131" s="184"/>
      <c r="BS131" s="184"/>
      <c r="BT131" s="184"/>
      <c r="BU131" s="184"/>
      <c r="BV131" s="184"/>
      <c r="BW131" s="184"/>
      <c r="BX131" s="184"/>
      <c r="BY131" s="184"/>
      <c r="BZ131" s="184"/>
      <c r="CA131" s="184"/>
      <c r="CB131" s="184"/>
      <c r="CC131" s="184"/>
      <c r="CD131" s="184"/>
      <c r="CE131" s="184"/>
      <c r="CF131" s="184"/>
      <c r="CG131" s="184"/>
      <c r="CH131" s="184"/>
      <c r="CI131" s="184"/>
      <c r="CJ131" s="184"/>
      <c r="CK131" s="184"/>
      <c r="CL131" s="184"/>
      <c r="CM131" s="184"/>
      <c r="CN131" s="184"/>
      <c r="CO131" s="184"/>
      <c r="CP131" s="184"/>
      <c r="CQ131" s="184"/>
      <c r="CR131" s="184"/>
      <c r="CS131" s="184"/>
      <c r="CT131" s="184"/>
      <c r="CU131" s="184"/>
      <c r="CV131" s="184"/>
      <c r="CW131" s="184"/>
      <c r="CX131" s="184"/>
      <c r="CY131" s="184"/>
      <c r="CZ131" s="184"/>
      <c r="DA131" s="184"/>
      <c r="DB131" s="184"/>
      <c r="DC131" s="184"/>
      <c r="DD131" s="184"/>
      <c r="DE131" s="184"/>
      <c r="DF131" s="184"/>
      <c r="DG131" s="184"/>
      <c r="DH131" s="184"/>
      <c r="DI131" s="184"/>
      <c r="DJ131" s="184"/>
      <c r="DK131" s="184"/>
      <c r="DL131" s="184"/>
      <c r="DM131" s="184"/>
      <c r="DN131" s="184"/>
      <c r="DO131" s="184"/>
      <c r="DP131" s="184"/>
      <c r="DQ131" s="184"/>
      <c r="DR131" s="184"/>
      <c r="DS131" s="184"/>
      <c r="DT131" s="184"/>
      <c r="DU131" s="184"/>
      <c r="DV131" s="184"/>
      <c r="DW131" s="184"/>
      <c r="DX131" s="184"/>
      <c r="DY131" s="184"/>
      <c r="DZ131" s="184"/>
      <c r="EA131" s="184"/>
      <c r="EB131" s="184"/>
      <c r="EC131" s="184"/>
      <c r="ED131" s="184"/>
      <c r="EE131" s="184"/>
      <c r="EF131" s="184"/>
      <c r="EG131" s="184"/>
      <c r="EH131" s="184"/>
      <c r="EI131" s="184"/>
      <c r="EJ131" s="184"/>
      <c r="EK131" s="184"/>
      <c r="EL131" s="184"/>
      <c r="EM131" s="184"/>
      <c r="EN131" s="184"/>
      <c r="EO131" s="184"/>
      <c r="EP131" s="184"/>
      <c r="EQ131" s="184"/>
      <c r="ER131" s="184"/>
      <c r="ES131" s="184"/>
      <c r="ET131" s="184"/>
      <c r="EU131" s="184"/>
      <c r="EV131" s="184"/>
      <c r="EW131" s="184"/>
      <c r="EX131" s="184"/>
      <c r="EY131" s="184"/>
      <c r="EZ131" s="184"/>
      <c r="FA131" s="184"/>
      <c r="FB131" s="184"/>
      <c r="FC131" s="184"/>
      <c r="FD131" s="184"/>
      <c r="FE131" s="184"/>
      <c r="FF131" s="184"/>
      <c r="FG131" s="184"/>
      <c r="FH131" s="184"/>
      <c r="FI131" s="184"/>
      <c r="FJ131" s="184"/>
      <c r="FK131" s="184"/>
      <c r="FL131" s="184"/>
      <c r="FM131" s="184"/>
      <c r="FN131" s="184"/>
      <c r="FO131" s="184"/>
      <c r="FP131" s="184"/>
      <c r="FQ131" s="184"/>
      <c r="FR131" s="184"/>
      <c r="FS131" s="184"/>
      <c r="FT131" s="184"/>
      <c r="FU131" s="184"/>
      <c r="FV131" s="184"/>
      <c r="FW131" s="184"/>
      <c r="FX131" s="184"/>
      <c r="FY131" s="184"/>
      <c r="FZ131" s="184"/>
      <c r="GA131" s="184"/>
      <c r="GB131" s="184"/>
      <c r="GC131" s="184"/>
      <c r="GD131" s="184"/>
      <c r="GE131" s="184"/>
      <c r="GF131" s="184"/>
      <c r="GG131" s="184"/>
      <c r="GH131" s="184"/>
      <c r="GI131" s="184"/>
      <c r="GJ131" s="184"/>
      <c r="GK131" s="184"/>
      <c r="GL131" s="184"/>
      <c r="GM131" s="184"/>
      <c r="GN131" s="184"/>
      <c r="GO131" s="184"/>
      <c r="GP131" s="184"/>
      <c r="GQ131" s="184"/>
      <c r="GR131" s="184"/>
      <c r="GS131" s="184"/>
      <c r="GT131" s="184"/>
      <c r="GU131" s="184"/>
      <c r="GV131" s="184"/>
      <c r="GW131" s="184"/>
      <c r="GX131" s="184"/>
      <c r="GY131" s="184"/>
      <c r="GZ131" s="184"/>
      <c r="HA131" s="184"/>
      <c r="HB131" s="184"/>
      <c r="HC131" s="184"/>
      <c r="HD131" s="184"/>
      <c r="HE131" s="184"/>
      <c r="HF131" s="184"/>
      <c r="HG131" s="184"/>
      <c r="HH131" s="184"/>
      <c r="HI131" s="184"/>
      <c r="HJ131" s="184"/>
      <c r="HK131" s="184"/>
      <c r="HL131" s="184"/>
      <c r="HM131" s="184"/>
      <c r="HN131" s="184"/>
      <c r="HO131" s="184"/>
      <c r="HP131" s="184"/>
      <c r="HQ131" s="184"/>
      <c r="HR131" s="184"/>
      <c r="HS131" s="184"/>
      <c r="HT131" s="184"/>
      <c r="HU131" s="184"/>
      <c r="HV131" s="184"/>
      <c r="HW131" s="184"/>
      <c r="HX131" s="184"/>
      <c r="HY131" s="184"/>
      <c r="HZ131" s="184"/>
      <c r="IA131" s="184"/>
      <c r="IB131" s="184"/>
      <c r="IC131" s="184"/>
      <c r="ID131" s="184"/>
      <c r="IE131" s="184"/>
      <c r="IF131" s="184"/>
      <c r="IG131" s="184"/>
      <c r="IH131" s="184"/>
      <c r="II131" s="184"/>
      <c r="IJ131" s="184"/>
      <c r="IK131" s="184"/>
      <c r="IL131" s="184"/>
      <c r="IM131" s="184"/>
      <c r="IN131" s="184"/>
      <c r="IO131" s="184"/>
      <c r="IP131" s="184"/>
      <c r="IQ131" s="184"/>
      <c r="IR131" s="184"/>
      <c r="IS131" s="184"/>
      <c r="IT131" s="184"/>
      <c r="IU131" s="184"/>
      <c r="IV131" s="184"/>
      <c r="IW131" s="184"/>
      <c r="IX131" s="184"/>
      <c r="IY131" s="184"/>
    </row>
    <row r="132" spans="1:259" s="165" customFormat="1" hidden="1" x14ac:dyDescent="0.2">
      <c r="A132" s="138"/>
      <c r="AC132" s="184"/>
      <c r="AD132" s="184"/>
      <c r="AE132" s="184"/>
      <c r="AF132" s="184"/>
      <c r="AG132" s="184"/>
      <c r="AH132" s="184"/>
      <c r="AI132" s="184"/>
      <c r="AJ132" s="184"/>
      <c r="AK132" s="184"/>
      <c r="AL132" s="184"/>
      <c r="AM132" s="184"/>
      <c r="AN132" s="184"/>
      <c r="AO132" s="184"/>
      <c r="AP132" s="184"/>
      <c r="AQ132" s="184"/>
      <c r="AR132" s="184"/>
      <c r="AS132" s="184"/>
      <c r="AT132" s="184"/>
      <c r="AU132" s="184"/>
      <c r="AV132" s="184"/>
      <c r="AW132" s="184"/>
      <c r="AX132" s="184"/>
      <c r="AY132" s="184"/>
      <c r="AZ132" s="184"/>
      <c r="BA132" s="184"/>
      <c r="BB132" s="184"/>
      <c r="BC132" s="184"/>
      <c r="BD132" s="184"/>
      <c r="BE132" s="184"/>
      <c r="BF132" s="184"/>
      <c r="BG132" s="184"/>
      <c r="BH132" s="184"/>
      <c r="BI132" s="184"/>
      <c r="BJ132" s="184"/>
      <c r="BK132" s="184"/>
      <c r="BL132" s="184"/>
      <c r="BM132" s="184"/>
      <c r="BN132" s="184"/>
      <c r="BO132" s="184"/>
      <c r="BP132" s="184"/>
      <c r="BQ132" s="184"/>
      <c r="BR132" s="184"/>
      <c r="BS132" s="184"/>
      <c r="BT132" s="184"/>
      <c r="BU132" s="184"/>
      <c r="BV132" s="184"/>
      <c r="BW132" s="184"/>
      <c r="BX132" s="184"/>
      <c r="BY132" s="184"/>
      <c r="BZ132" s="184"/>
      <c r="CA132" s="184"/>
      <c r="CB132" s="184"/>
      <c r="CC132" s="184"/>
      <c r="CD132" s="184"/>
      <c r="CE132" s="184"/>
      <c r="CF132" s="184"/>
      <c r="CG132" s="184"/>
      <c r="CH132" s="184"/>
      <c r="CI132" s="184"/>
      <c r="CJ132" s="184"/>
      <c r="CK132" s="184"/>
      <c r="CL132" s="184"/>
      <c r="CM132" s="184"/>
      <c r="CN132" s="184"/>
      <c r="CO132" s="184"/>
      <c r="CP132" s="184"/>
      <c r="CQ132" s="184"/>
      <c r="CR132" s="184"/>
      <c r="CS132" s="184"/>
      <c r="CT132" s="184"/>
      <c r="CU132" s="184"/>
      <c r="CV132" s="184"/>
      <c r="CW132" s="184"/>
      <c r="CX132" s="184"/>
      <c r="CY132" s="184"/>
      <c r="CZ132" s="184"/>
      <c r="DA132" s="184"/>
      <c r="DB132" s="184"/>
      <c r="DC132" s="184"/>
      <c r="DD132" s="184"/>
      <c r="DE132" s="184"/>
      <c r="DF132" s="184"/>
      <c r="DG132" s="184"/>
      <c r="DH132" s="184"/>
      <c r="DI132" s="184"/>
      <c r="DJ132" s="184"/>
      <c r="DK132" s="184"/>
      <c r="DL132" s="184"/>
      <c r="DM132" s="184"/>
      <c r="DN132" s="184"/>
      <c r="DO132" s="184"/>
      <c r="DP132" s="184"/>
      <c r="DQ132" s="184"/>
      <c r="DR132" s="184"/>
      <c r="DS132" s="184"/>
      <c r="DT132" s="184"/>
      <c r="DU132" s="184"/>
      <c r="DV132" s="184"/>
      <c r="DW132" s="184"/>
      <c r="DX132" s="184"/>
      <c r="DY132" s="184"/>
      <c r="DZ132" s="184"/>
      <c r="EA132" s="184"/>
      <c r="EB132" s="184"/>
      <c r="EC132" s="184"/>
      <c r="ED132" s="184"/>
      <c r="EE132" s="184"/>
      <c r="EF132" s="184"/>
      <c r="EG132" s="184"/>
      <c r="EH132" s="184"/>
      <c r="EI132" s="184"/>
      <c r="EJ132" s="184"/>
      <c r="EK132" s="184"/>
      <c r="EL132" s="184"/>
      <c r="EM132" s="184"/>
      <c r="EN132" s="184"/>
      <c r="EO132" s="184"/>
      <c r="EP132" s="184"/>
      <c r="EQ132" s="184"/>
      <c r="ER132" s="184"/>
      <c r="ES132" s="184"/>
      <c r="ET132" s="184"/>
      <c r="EU132" s="184"/>
      <c r="EV132" s="184"/>
      <c r="EW132" s="184"/>
      <c r="EX132" s="184"/>
      <c r="EY132" s="184"/>
      <c r="EZ132" s="184"/>
      <c r="FA132" s="184"/>
      <c r="FB132" s="184"/>
      <c r="FC132" s="184"/>
      <c r="FD132" s="184"/>
      <c r="FE132" s="184"/>
      <c r="FF132" s="184"/>
      <c r="FG132" s="184"/>
      <c r="FH132" s="184"/>
      <c r="FI132" s="184"/>
      <c r="FJ132" s="184"/>
      <c r="FK132" s="184"/>
      <c r="FL132" s="184"/>
      <c r="FM132" s="184"/>
      <c r="FN132" s="184"/>
      <c r="FO132" s="184"/>
      <c r="FP132" s="184"/>
      <c r="FQ132" s="184"/>
      <c r="FR132" s="184"/>
      <c r="FS132" s="184"/>
      <c r="FT132" s="184"/>
      <c r="FU132" s="184"/>
      <c r="FV132" s="184"/>
      <c r="FW132" s="184"/>
      <c r="FX132" s="184"/>
      <c r="FY132" s="184"/>
      <c r="FZ132" s="184"/>
      <c r="GA132" s="184"/>
      <c r="GB132" s="184"/>
      <c r="GC132" s="184"/>
      <c r="GD132" s="184"/>
      <c r="GE132" s="184"/>
      <c r="GF132" s="184"/>
      <c r="GG132" s="184"/>
      <c r="GH132" s="184"/>
      <c r="GI132" s="184"/>
      <c r="GJ132" s="184"/>
      <c r="GK132" s="184"/>
      <c r="GL132" s="184"/>
      <c r="GM132" s="184"/>
      <c r="GN132" s="184"/>
      <c r="GO132" s="184"/>
      <c r="GP132" s="184"/>
      <c r="GQ132" s="184"/>
      <c r="GR132" s="184"/>
      <c r="GS132" s="184"/>
      <c r="GT132" s="184"/>
      <c r="GU132" s="184"/>
      <c r="GV132" s="184"/>
      <c r="GW132" s="184"/>
      <c r="GX132" s="184"/>
      <c r="GY132" s="184"/>
      <c r="GZ132" s="184"/>
      <c r="HA132" s="184"/>
      <c r="HB132" s="184"/>
      <c r="HC132" s="184"/>
      <c r="HD132" s="184"/>
      <c r="HE132" s="184"/>
      <c r="HF132" s="184"/>
      <c r="HG132" s="184"/>
      <c r="HH132" s="184"/>
      <c r="HI132" s="184"/>
      <c r="HJ132" s="184"/>
      <c r="HK132" s="184"/>
      <c r="HL132" s="184"/>
      <c r="HM132" s="184"/>
      <c r="HN132" s="184"/>
      <c r="HO132" s="184"/>
      <c r="HP132" s="184"/>
      <c r="HQ132" s="184"/>
      <c r="HR132" s="184"/>
      <c r="HS132" s="184"/>
      <c r="HT132" s="184"/>
      <c r="HU132" s="184"/>
      <c r="HV132" s="184"/>
      <c r="HW132" s="184"/>
      <c r="HX132" s="184"/>
      <c r="HY132" s="184"/>
      <c r="HZ132" s="184"/>
      <c r="IA132" s="184"/>
      <c r="IB132" s="184"/>
      <c r="IC132" s="184"/>
      <c r="ID132" s="184"/>
      <c r="IE132" s="184"/>
      <c r="IF132" s="184"/>
      <c r="IG132" s="184"/>
      <c r="IH132" s="184"/>
      <c r="II132" s="184"/>
      <c r="IJ132" s="184"/>
      <c r="IK132" s="184"/>
      <c r="IL132" s="184"/>
      <c r="IM132" s="184"/>
      <c r="IN132" s="184"/>
      <c r="IO132" s="184"/>
      <c r="IP132" s="184"/>
      <c r="IQ132" s="184"/>
      <c r="IR132" s="184"/>
      <c r="IS132" s="184"/>
      <c r="IT132" s="184"/>
      <c r="IU132" s="184"/>
      <c r="IV132" s="184"/>
      <c r="IW132" s="184"/>
      <c r="IX132" s="184"/>
      <c r="IY132" s="184"/>
    </row>
    <row r="133" spans="1:259" s="165" customFormat="1" hidden="1" x14ac:dyDescent="0.2">
      <c r="A133" s="138"/>
      <c r="AC133" s="184"/>
      <c r="AD133" s="184"/>
      <c r="AE133" s="184"/>
      <c r="AF133" s="184"/>
      <c r="AG133" s="184"/>
      <c r="AH133" s="184"/>
      <c r="AI133" s="184"/>
      <c r="AJ133" s="184"/>
      <c r="AK133" s="184"/>
      <c r="AL133" s="184"/>
      <c r="AM133" s="184"/>
      <c r="AN133" s="184"/>
      <c r="AO133" s="184"/>
      <c r="AP133" s="184"/>
      <c r="AQ133" s="184"/>
      <c r="AR133" s="184"/>
      <c r="AS133" s="184"/>
      <c r="AT133" s="184"/>
      <c r="AU133" s="184"/>
      <c r="AV133" s="184"/>
      <c r="AW133" s="184"/>
      <c r="AX133" s="184"/>
      <c r="AY133" s="184"/>
      <c r="AZ133" s="184"/>
      <c r="BA133" s="184"/>
      <c r="BB133" s="184"/>
      <c r="BC133" s="184"/>
      <c r="BD133" s="184"/>
      <c r="BE133" s="184"/>
      <c r="BF133" s="184"/>
      <c r="BG133" s="184"/>
      <c r="BH133" s="184"/>
      <c r="BI133" s="184"/>
      <c r="BJ133" s="184"/>
      <c r="BK133" s="184"/>
      <c r="BL133" s="184"/>
      <c r="BM133" s="184"/>
      <c r="BN133" s="184"/>
      <c r="BO133" s="184"/>
      <c r="BP133" s="184"/>
      <c r="BQ133" s="184"/>
      <c r="BR133" s="184"/>
      <c r="BS133" s="184"/>
      <c r="BT133" s="184"/>
      <c r="BU133" s="184"/>
      <c r="BV133" s="184"/>
      <c r="BW133" s="184"/>
      <c r="BX133" s="184"/>
      <c r="BY133" s="184"/>
      <c r="BZ133" s="184"/>
      <c r="CA133" s="184"/>
      <c r="CB133" s="184"/>
      <c r="CC133" s="184"/>
      <c r="CD133" s="184"/>
      <c r="CE133" s="184"/>
      <c r="CF133" s="184"/>
      <c r="CG133" s="184"/>
      <c r="CH133" s="184"/>
      <c r="CI133" s="184"/>
      <c r="CJ133" s="184"/>
      <c r="CK133" s="184"/>
      <c r="CL133" s="184"/>
      <c r="CM133" s="184"/>
      <c r="CN133" s="184"/>
      <c r="CO133" s="184"/>
      <c r="CP133" s="184"/>
      <c r="CQ133" s="184"/>
      <c r="CR133" s="184"/>
      <c r="CS133" s="184"/>
      <c r="CT133" s="184"/>
      <c r="CU133" s="184"/>
      <c r="CV133" s="184"/>
      <c r="CW133" s="184"/>
      <c r="CX133" s="184"/>
      <c r="CY133" s="184"/>
      <c r="CZ133" s="184"/>
      <c r="DA133" s="184"/>
      <c r="DB133" s="184"/>
      <c r="DC133" s="184"/>
      <c r="DD133" s="184"/>
      <c r="DE133" s="184"/>
      <c r="DF133" s="184"/>
      <c r="DG133" s="184"/>
      <c r="DH133" s="184"/>
      <c r="DI133" s="184"/>
      <c r="DJ133" s="184"/>
      <c r="DK133" s="184"/>
      <c r="DL133" s="184"/>
      <c r="DM133" s="184"/>
      <c r="DN133" s="184"/>
      <c r="DO133" s="184"/>
      <c r="DP133" s="184"/>
      <c r="DQ133" s="184"/>
      <c r="DR133" s="184"/>
      <c r="DS133" s="184"/>
      <c r="DT133" s="184"/>
      <c r="DU133" s="184"/>
      <c r="DV133" s="184"/>
      <c r="DW133" s="184"/>
      <c r="DX133" s="184"/>
      <c r="DY133" s="184"/>
      <c r="DZ133" s="184"/>
      <c r="EA133" s="184"/>
      <c r="EB133" s="184"/>
      <c r="EC133" s="184"/>
      <c r="ED133" s="184"/>
      <c r="EE133" s="184"/>
      <c r="EF133" s="184"/>
      <c r="EG133" s="184"/>
      <c r="EH133" s="184"/>
      <c r="EI133" s="184"/>
      <c r="EJ133" s="184"/>
      <c r="EK133" s="184"/>
      <c r="EL133" s="184"/>
      <c r="EM133" s="184"/>
      <c r="EN133" s="184"/>
      <c r="EO133" s="184"/>
      <c r="EP133" s="184"/>
      <c r="EQ133" s="184"/>
      <c r="ER133" s="184"/>
      <c r="ES133" s="184"/>
      <c r="ET133" s="184"/>
      <c r="EU133" s="184"/>
      <c r="EV133" s="184"/>
      <c r="EW133" s="184"/>
      <c r="EX133" s="184"/>
      <c r="EY133" s="184"/>
      <c r="EZ133" s="184"/>
      <c r="FA133" s="184"/>
      <c r="FB133" s="184"/>
      <c r="FC133" s="184"/>
      <c r="FD133" s="184"/>
      <c r="FE133" s="184"/>
      <c r="FF133" s="184"/>
      <c r="FG133" s="184"/>
      <c r="FH133" s="184"/>
      <c r="FI133" s="184"/>
      <c r="FJ133" s="184"/>
      <c r="FK133" s="184"/>
      <c r="FL133" s="184"/>
      <c r="FM133" s="184"/>
      <c r="FN133" s="184"/>
      <c r="FO133" s="184"/>
      <c r="FP133" s="184"/>
      <c r="FQ133" s="184"/>
      <c r="FR133" s="184"/>
      <c r="FS133" s="184"/>
      <c r="FT133" s="184"/>
      <c r="FU133" s="184"/>
      <c r="FV133" s="184"/>
      <c r="FW133" s="184"/>
      <c r="FX133" s="184"/>
      <c r="FY133" s="184"/>
      <c r="FZ133" s="184"/>
      <c r="GA133" s="184"/>
      <c r="GB133" s="184"/>
      <c r="GC133" s="184"/>
      <c r="GD133" s="184"/>
      <c r="GE133" s="184"/>
      <c r="GF133" s="184"/>
      <c r="GG133" s="184"/>
      <c r="GH133" s="184"/>
      <c r="GI133" s="184"/>
      <c r="GJ133" s="184"/>
      <c r="GK133" s="184"/>
      <c r="GL133" s="184"/>
      <c r="GM133" s="184"/>
      <c r="GN133" s="184"/>
      <c r="GO133" s="184"/>
      <c r="GP133" s="184"/>
      <c r="GQ133" s="184"/>
      <c r="GR133" s="184"/>
      <c r="GS133" s="184"/>
      <c r="GT133" s="184"/>
      <c r="GU133" s="184"/>
      <c r="GV133" s="184"/>
      <c r="GW133" s="184"/>
      <c r="GX133" s="184"/>
      <c r="GY133" s="184"/>
      <c r="GZ133" s="184"/>
      <c r="HA133" s="184"/>
      <c r="HB133" s="184"/>
      <c r="HC133" s="184"/>
      <c r="HD133" s="184"/>
      <c r="HE133" s="184"/>
      <c r="HF133" s="184"/>
      <c r="HG133" s="184"/>
      <c r="HH133" s="184"/>
      <c r="HI133" s="184"/>
      <c r="HJ133" s="184"/>
      <c r="HK133" s="184"/>
      <c r="HL133" s="184"/>
      <c r="HM133" s="184"/>
      <c r="HN133" s="184"/>
      <c r="HO133" s="184"/>
      <c r="HP133" s="184"/>
      <c r="HQ133" s="184"/>
      <c r="HR133" s="184"/>
      <c r="HS133" s="184"/>
      <c r="HT133" s="184"/>
      <c r="HU133" s="184"/>
      <c r="HV133" s="184"/>
      <c r="HW133" s="184"/>
      <c r="HX133" s="184"/>
      <c r="HY133" s="184"/>
      <c r="HZ133" s="184"/>
      <c r="IA133" s="184"/>
      <c r="IB133" s="184"/>
      <c r="IC133" s="184"/>
      <c r="ID133" s="184"/>
      <c r="IE133" s="184"/>
      <c r="IF133" s="184"/>
      <c r="IG133" s="184"/>
      <c r="IH133" s="184"/>
      <c r="II133" s="184"/>
      <c r="IJ133" s="184"/>
      <c r="IK133" s="184"/>
      <c r="IL133" s="184"/>
      <c r="IM133" s="184"/>
      <c r="IN133" s="184"/>
      <c r="IO133" s="184"/>
      <c r="IP133" s="184"/>
      <c r="IQ133" s="184"/>
      <c r="IR133" s="184"/>
      <c r="IS133" s="184"/>
      <c r="IT133" s="184"/>
      <c r="IU133" s="184"/>
      <c r="IV133" s="184"/>
      <c r="IW133" s="184"/>
      <c r="IX133" s="184"/>
      <c r="IY133" s="184"/>
    </row>
    <row r="134" spans="1:259" s="165" customFormat="1" hidden="1" x14ac:dyDescent="0.2">
      <c r="A134" s="138"/>
      <c r="AC134" s="184"/>
      <c r="AD134" s="184"/>
      <c r="AE134" s="184"/>
      <c r="AF134" s="184"/>
      <c r="AG134" s="184"/>
      <c r="AH134" s="184"/>
      <c r="AI134" s="184"/>
      <c r="AJ134" s="184"/>
      <c r="AK134" s="184"/>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4"/>
      <c r="BK134" s="184"/>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84"/>
      <c r="CM134" s="184"/>
      <c r="CN134" s="184"/>
      <c r="CO134" s="184"/>
      <c r="CP134" s="184"/>
      <c r="CQ134" s="184"/>
      <c r="CR134" s="184"/>
      <c r="CS134" s="184"/>
      <c r="CT134" s="184"/>
      <c r="CU134" s="184"/>
      <c r="CV134" s="184"/>
      <c r="CW134" s="184"/>
      <c r="CX134" s="184"/>
      <c r="CY134" s="184"/>
      <c r="CZ134" s="184"/>
      <c r="DA134" s="184"/>
      <c r="DB134" s="184"/>
      <c r="DC134" s="184"/>
      <c r="DD134" s="184"/>
      <c r="DE134" s="184"/>
      <c r="DF134" s="184"/>
      <c r="DG134" s="184"/>
      <c r="DH134" s="184"/>
      <c r="DI134" s="184"/>
      <c r="DJ134" s="184"/>
      <c r="DK134" s="184"/>
      <c r="DL134" s="184"/>
      <c r="DM134" s="184"/>
      <c r="DN134" s="184"/>
      <c r="DO134" s="184"/>
      <c r="DP134" s="184"/>
      <c r="DQ134" s="184"/>
      <c r="DR134" s="184"/>
      <c r="DS134" s="184"/>
      <c r="DT134" s="184"/>
      <c r="DU134" s="184"/>
      <c r="DV134" s="184"/>
      <c r="DW134" s="184"/>
      <c r="DX134" s="184"/>
      <c r="DY134" s="184"/>
      <c r="DZ134" s="184"/>
      <c r="EA134" s="184"/>
      <c r="EB134" s="184"/>
      <c r="EC134" s="184"/>
      <c r="ED134" s="184"/>
      <c r="EE134" s="184"/>
      <c r="EF134" s="184"/>
      <c r="EG134" s="184"/>
      <c r="EH134" s="184"/>
      <c r="EI134" s="184"/>
      <c r="EJ134" s="184"/>
      <c r="EK134" s="184"/>
      <c r="EL134" s="184"/>
      <c r="EM134" s="184"/>
      <c r="EN134" s="184"/>
      <c r="EO134" s="184"/>
      <c r="EP134" s="184"/>
      <c r="EQ134" s="184"/>
      <c r="ER134" s="184"/>
      <c r="ES134" s="184"/>
      <c r="ET134" s="184"/>
      <c r="EU134" s="184"/>
      <c r="EV134" s="184"/>
      <c r="EW134" s="184"/>
      <c r="EX134" s="184"/>
      <c r="EY134" s="184"/>
      <c r="EZ134" s="184"/>
      <c r="FA134" s="184"/>
      <c r="FB134" s="184"/>
      <c r="FC134" s="184"/>
      <c r="FD134" s="184"/>
      <c r="FE134" s="184"/>
      <c r="FF134" s="184"/>
      <c r="FG134" s="184"/>
      <c r="FH134" s="184"/>
      <c r="FI134" s="184"/>
      <c r="FJ134" s="184"/>
      <c r="FK134" s="184"/>
      <c r="FL134" s="184"/>
      <c r="FM134" s="184"/>
      <c r="FN134" s="184"/>
      <c r="FO134" s="184"/>
      <c r="FP134" s="184"/>
      <c r="FQ134" s="184"/>
      <c r="FR134" s="184"/>
      <c r="FS134" s="184"/>
      <c r="FT134" s="184"/>
      <c r="FU134" s="184"/>
      <c r="FV134" s="184"/>
      <c r="FW134" s="184"/>
      <c r="FX134" s="184"/>
      <c r="FY134" s="184"/>
      <c r="FZ134" s="184"/>
      <c r="GA134" s="184"/>
      <c r="GB134" s="184"/>
      <c r="GC134" s="184"/>
      <c r="GD134" s="184"/>
      <c r="GE134" s="184"/>
      <c r="GF134" s="184"/>
      <c r="GG134" s="184"/>
      <c r="GH134" s="184"/>
      <c r="GI134" s="184"/>
      <c r="GJ134" s="184"/>
      <c r="GK134" s="184"/>
      <c r="GL134" s="184"/>
      <c r="GM134" s="184"/>
      <c r="GN134" s="184"/>
      <c r="GO134" s="184"/>
      <c r="GP134" s="184"/>
      <c r="GQ134" s="184"/>
      <c r="GR134" s="184"/>
      <c r="GS134" s="184"/>
      <c r="GT134" s="184"/>
      <c r="GU134" s="184"/>
      <c r="GV134" s="184"/>
      <c r="GW134" s="184"/>
      <c r="GX134" s="184"/>
      <c r="GY134" s="184"/>
      <c r="GZ134" s="184"/>
      <c r="HA134" s="184"/>
      <c r="HB134" s="184"/>
      <c r="HC134" s="184"/>
      <c r="HD134" s="184"/>
      <c r="HE134" s="184"/>
      <c r="HF134" s="184"/>
      <c r="HG134" s="184"/>
      <c r="HH134" s="184"/>
      <c r="HI134" s="184"/>
      <c r="HJ134" s="184"/>
      <c r="HK134" s="184"/>
      <c r="HL134" s="184"/>
      <c r="HM134" s="184"/>
      <c r="HN134" s="184"/>
      <c r="HO134" s="184"/>
      <c r="HP134" s="184"/>
      <c r="HQ134" s="184"/>
      <c r="HR134" s="184"/>
      <c r="HS134" s="184"/>
      <c r="HT134" s="184"/>
      <c r="HU134" s="184"/>
      <c r="HV134" s="184"/>
      <c r="HW134" s="184"/>
      <c r="HX134" s="184"/>
      <c r="HY134" s="184"/>
      <c r="HZ134" s="184"/>
      <c r="IA134" s="184"/>
      <c r="IB134" s="184"/>
      <c r="IC134" s="184"/>
      <c r="ID134" s="184"/>
      <c r="IE134" s="184"/>
      <c r="IF134" s="184"/>
      <c r="IG134" s="184"/>
      <c r="IH134" s="184"/>
      <c r="II134" s="184"/>
      <c r="IJ134" s="184"/>
      <c r="IK134" s="184"/>
      <c r="IL134" s="184"/>
      <c r="IM134" s="184"/>
      <c r="IN134" s="184"/>
      <c r="IO134" s="184"/>
      <c r="IP134" s="184"/>
      <c r="IQ134" s="184"/>
      <c r="IR134" s="184"/>
      <c r="IS134" s="184"/>
      <c r="IT134" s="184"/>
      <c r="IU134" s="184"/>
      <c r="IV134" s="184"/>
      <c r="IW134" s="184"/>
      <c r="IX134" s="184"/>
      <c r="IY134" s="184"/>
    </row>
    <row r="135" spans="1:259" s="165" customFormat="1" hidden="1" x14ac:dyDescent="0.2">
      <c r="A135" s="138"/>
      <c r="AC135" s="184"/>
      <c r="AD135" s="184"/>
      <c r="AE135" s="184"/>
      <c r="AF135" s="184"/>
      <c r="AG135" s="184"/>
      <c r="AH135" s="184"/>
      <c r="AI135" s="184"/>
      <c r="AJ135" s="184"/>
      <c r="AK135" s="184"/>
      <c r="AL135" s="184"/>
      <c r="AM135" s="184"/>
      <c r="AN135" s="184"/>
      <c r="AO135" s="184"/>
      <c r="AP135" s="184"/>
      <c r="AQ135" s="184"/>
      <c r="AR135" s="184"/>
      <c r="AS135" s="184"/>
      <c r="AT135" s="184"/>
      <c r="AU135" s="184"/>
      <c r="AV135" s="184"/>
      <c r="AW135" s="184"/>
      <c r="AX135" s="184"/>
      <c r="AY135" s="184"/>
      <c r="AZ135" s="184"/>
      <c r="BA135" s="184"/>
      <c r="BB135" s="184"/>
      <c r="BC135" s="184"/>
      <c r="BD135" s="184"/>
      <c r="BE135" s="184"/>
      <c r="BF135" s="184"/>
      <c r="BG135" s="184"/>
      <c r="BH135" s="184"/>
      <c r="BI135" s="184"/>
      <c r="BJ135" s="184"/>
      <c r="BK135" s="184"/>
      <c r="BL135" s="184"/>
      <c r="BM135" s="184"/>
      <c r="BN135" s="184"/>
      <c r="BO135" s="184"/>
      <c r="BP135" s="184"/>
      <c r="BQ135" s="184"/>
      <c r="BR135" s="184"/>
      <c r="BS135" s="184"/>
      <c r="BT135" s="184"/>
      <c r="BU135" s="184"/>
      <c r="BV135" s="184"/>
      <c r="BW135" s="184"/>
      <c r="BX135" s="184"/>
      <c r="BY135" s="184"/>
      <c r="BZ135" s="184"/>
      <c r="CA135" s="184"/>
      <c r="CB135" s="184"/>
      <c r="CC135" s="184"/>
      <c r="CD135" s="184"/>
      <c r="CE135" s="184"/>
      <c r="CF135" s="184"/>
      <c r="CG135" s="184"/>
      <c r="CH135" s="184"/>
      <c r="CI135" s="184"/>
      <c r="CJ135" s="184"/>
      <c r="CK135" s="184"/>
      <c r="CL135" s="184"/>
      <c r="CM135" s="184"/>
      <c r="CN135" s="184"/>
      <c r="CO135" s="184"/>
      <c r="CP135" s="184"/>
      <c r="CQ135" s="184"/>
      <c r="CR135" s="184"/>
      <c r="CS135" s="184"/>
      <c r="CT135" s="184"/>
      <c r="CU135" s="184"/>
      <c r="CV135" s="184"/>
      <c r="CW135" s="184"/>
      <c r="CX135" s="184"/>
      <c r="CY135" s="184"/>
      <c r="CZ135" s="184"/>
      <c r="DA135" s="184"/>
      <c r="DB135" s="184"/>
      <c r="DC135" s="184"/>
      <c r="DD135" s="184"/>
      <c r="DE135" s="184"/>
      <c r="DF135" s="184"/>
      <c r="DG135" s="184"/>
      <c r="DH135" s="184"/>
      <c r="DI135" s="184"/>
      <c r="DJ135" s="184"/>
      <c r="DK135" s="184"/>
      <c r="DL135" s="184"/>
      <c r="DM135" s="184"/>
      <c r="DN135" s="184"/>
      <c r="DO135" s="184"/>
      <c r="DP135" s="184"/>
      <c r="DQ135" s="184"/>
      <c r="DR135" s="184"/>
      <c r="DS135" s="184"/>
      <c r="DT135" s="184"/>
      <c r="DU135" s="184"/>
      <c r="DV135" s="184"/>
      <c r="DW135" s="184"/>
      <c r="DX135" s="184"/>
      <c r="DY135" s="184"/>
      <c r="DZ135" s="184"/>
      <c r="EA135" s="184"/>
      <c r="EB135" s="184"/>
      <c r="EC135" s="184"/>
      <c r="ED135" s="184"/>
      <c r="EE135" s="184"/>
      <c r="EF135" s="184"/>
      <c r="EG135" s="184"/>
      <c r="EH135" s="184"/>
      <c r="EI135" s="184"/>
      <c r="EJ135" s="184"/>
      <c r="EK135" s="184"/>
      <c r="EL135" s="184"/>
      <c r="EM135" s="184"/>
      <c r="EN135" s="184"/>
      <c r="EO135" s="184"/>
      <c r="EP135" s="184"/>
      <c r="EQ135" s="184"/>
      <c r="ER135" s="184"/>
      <c r="ES135" s="184"/>
      <c r="ET135" s="184"/>
      <c r="EU135" s="184"/>
      <c r="EV135" s="184"/>
      <c r="EW135" s="184"/>
      <c r="EX135" s="184"/>
      <c r="EY135" s="184"/>
      <c r="EZ135" s="184"/>
      <c r="FA135" s="184"/>
      <c r="FB135" s="184"/>
      <c r="FC135" s="184"/>
      <c r="FD135" s="184"/>
      <c r="FE135" s="184"/>
      <c r="FF135" s="184"/>
      <c r="FG135" s="184"/>
      <c r="FH135" s="184"/>
      <c r="FI135" s="184"/>
      <c r="FJ135" s="184"/>
      <c r="FK135" s="184"/>
      <c r="FL135" s="184"/>
      <c r="FM135" s="184"/>
      <c r="FN135" s="184"/>
      <c r="FO135" s="184"/>
      <c r="FP135" s="184"/>
      <c r="FQ135" s="184"/>
      <c r="FR135" s="184"/>
      <c r="FS135" s="184"/>
      <c r="FT135" s="184"/>
      <c r="FU135" s="184"/>
      <c r="FV135" s="184"/>
      <c r="FW135" s="184"/>
      <c r="FX135" s="184"/>
      <c r="FY135" s="184"/>
      <c r="FZ135" s="184"/>
      <c r="GA135" s="184"/>
      <c r="GB135" s="184"/>
      <c r="GC135" s="184"/>
      <c r="GD135" s="184"/>
      <c r="GE135" s="184"/>
      <c r="GF135" s="184"/>
      <c r="GG135" s="184"/>
      <c r="GH135" s="184"/>
      <c r="GI135" s="184"/>
      <c r="GJ135" s="184"/>
      <c r="GK135" s="184"/>
      <c r="GL135" s="184"/>
      <c r="GM135" s="184"/>
      <c r="GN135" s="184"/>
      <c r="GO135" s="184"/>
      <c r="GP135" s="184"/>
      <c r="GQ135" s="184"/>
      <c r="GR135" s="184"/>
      <c r="GS135" s="184"/>
      <c r="GT135" s="184"/>
      <c r="GU135" s="184"/>
      <c r="GV135" s="184"/>
      <c r="GW135" s="184"/>
      <c r="GX135" s="184"/>
      <c r="GY135" s="184"/>
      <c r="GZ135" s="184"/>
      <c r="HA135" s="184"/>
      <c r="HB135" s="184"/>
      <c r="HC135" s="184"/>
      <c r="HD135" s="184"/>
      <c r="HE135" s="184"/>
      <c r="HF135" s="184"/>
      <c r="HG135" s="184"/>
      <c r="HH135" s="184"/>
      <c r="HI135" s="184"/>
      <c r="HJ135" s="184"/>
      <c r="HK135" s="184"/>
      <c r="HL135" s="184"/>
      <c r="HM135" s="184"/>
      <c r="HN135" s="184"/>
      <c r="HO135" s="184"/>
      <c r="HP135" s="184"/>
      <c r="HQ135" s="184"/>
      <c r="HR135" s="184"/>
      <c r="HS135" s="184"/>
      <c r="HT135" s="184"/>
      <c r="HU135" s="184"/>
      <c r="HV135" s="184"/>
      <c r="HW135" s="184"/>
      <c r="HX135" s="184"/>
      <c r="HY135" s="184"/>
      <c r="HZ135" s="184"/>
      <c r="IA135" s="184"/>
      <c r="IB135" s="184"/>
      <c r="IC135" s="184"/>
      <c r="ID135" s="184"/>
      <c r="IE135" s="184"/>
      <c r="IF135" s="184"/>
      <c r="IG135" s="184"/>
      <c r="IH135" s="184"/>
      <c r="II135" s="184"/>
      <c r="IJ135" s="184"/>
      <c r="IK135" s="184"/>
      <c r="IL135" s="184"/>
      <c r="IM135" s="184"/>
      <c r="IN135" s="184"/>
      <c r="IO135" s="184"/>
      <c r="IP135" s="184"/>
      <c r="IQ135" s="184"/>
      <c r="IR135" s="184"/>
      <c r="IS135" s="184"/>
      <c r="IT135" s="184"/>
      <c r="IU135" s="184"/>
      <c r="IV135" s="184"/>
      <c r="IW135" s="184"/>
      <c r="IX135" s="184"/>
      <c r="IY135" s="184"/>
    </row>
    <row r="136" spans="1:259" s="165" customFormat="1" hidden="1" x14ac:dyDescent="0.2">
      <c r="A136" s="138"/>
      <c r="AC136" s="184"/>
      <c r="AD136" s="184"/>
      <c r="AE136" s="184"/>
      <c r="AF136" s="184"/>
      <c r="AG136" s="184"/>
      <c r="AH136" s="184"/>
      <c r="AI136" s="184"/>
      <c r="AJ136" s="184"/>
      <c r="AK136" s="184"/>
      <c r="AL136" s="184"/>
      <c r="AM136" s="184"/>
      <c r="AN136" s="184"/>
      <c r="AO136" s="184"/>
      <c r="AP136" s="184"/>
      <c r="AQ136" s="184"/>
      <c r="AR136" s="184"/>
      <c r="AS136" s="184"/>
      <c r="AT136" s="184"/>
      <c r="AU136" s="184"/>
      <c r="AV136" s="184"/>
      <c r="AW136" s="184"/>
      <c r="AX136" s="184"/>
      <c r="AY136" s="184"/>
      <c r="AZ136" s="184"/>
      <c r="BA136" s="184"/>
      <c r="BB136" s="184"/>
      <c r="BC136" s="184"/>
      <c r="BD136" s="184"/>
      <c r="BE136" s="184"/>
      <c r="BF136" s="184"/>
      <c r="BG136" s="184"/>
      <c r="BH136" s="184"/>
      <c r="BI136" s="184"/>
      <c r="BJ136" s="184"/>
      <c r="BK136" s="184"/>
      <c r="BL136" s="184"/>
      <c r="BM136" s="184"/>
      <c r="BN136" s="184"/>
      <c r="BO136" s="184"/>
      <c r="BP136" s="184"/>
      <c r="BQ136" s="184"/>
      <c r="BR136" s="184"/>
      <c r="BS136" s="184"/>
      <c r="BT136" s="184"/>
      <c r="BU136" s="184"/>
      <c r="BV136" s="184"/>
      <c r="BW136" s="184"/>
      <c r="BX136" s="184"/>
      <c r="BY136" s="184"/>
      <c r="BZ136" s="184"/>
      <c r="CA136" s="184"/>
      <c r="CB136" s="184"/>
      <c r="CC136" s="184"/>
      <c r="CD136" s="184"/>
      <c r="CE136" s="184"/>
      <c r="CF136" s="184"/>
      <c r="CG136" s="184"/>
      <c r="CH136" s="184"/>
      <c r="CI136" s="184"/>
      <c r="CJ136" s="184"/>
      <c r="CK136" s="184"/>
      <c r="CL136" s="184"/>
      <c r="CM136" s="184"/>
      <c r="CN136" s="184"/>
      <c r="CO136" s="184"/>
      <c r="CP136" s="184"/>
      <c r="CQ136" s="184"/>
      <c r="CR136" s="184"/>
      <c r="CS136" s="184"/>
      <c r="CT136" s="184"/>
      <c r="CU136" s="184"/>
      <c r="CV136" s="184"/>
      <c r="CW136" s="184"/>
      <c r="CX136" s="184"/>
      <c r="CY136" s="184"/>
      <c r="CZ136" s="184"/>
      <c r="DA136" s="184"/>
      <c r="DB136" s="184"/>
      <c r="DC136" s="184"/>
      <c r="DD136" s="184"/>
      <c r="DE136" s="184"/>
      <c r="DF136" s="184"/>
      <c r="DG136" s="184"/>
      <c r="DH136" s="184"/>
      <c r="DI136" s="184"/>
      <c r="DJ136" s="184"/>
      <c r="DK136" s="184"/>
      <c r="DL136" s="184"/>
      <c r="DM136" s="184"/>
      <c r="DN136" s="184"/>
      <c r="DO136" s="184"/>
      <c r="DP136" s="184"/>
      <c r="DQ136" s="184"/>
      <c r="DR136" s="184"/>
      <c r="DS136" s="184"/>
      <c r="DT136" s="184"/>
      <c r="DU136" s="184"/>
      <c r="DV136" s="184"/>
      <c r="DW136" s="184"/>
      <c r="DX136" s="184"/>
      <c r="DY136" s="184"/>
      <c r="DZ136" s="184"/>
      <c r="EA136" s="184"/>
      <c r="EB136" s="184"/>
      <c r="EC136" s="184"/>
      <c r="ED136" s="184"/>
      <c r="EE136" s="184"/>
      <c r="EF136" s="184"/>
      <c r="EG136" s="184"/>
      <c r="EH136" s="184"/>
      <c r="EI136" s="184"/>
      <c r="EJ136" s="184"/>
      <c r="EK136" s="184"/>
      <c r="EL136" s="184"/>
      <c r="EM136" s="184"/>
      <c r="EN136" s="184"/>
      <c r="EO136" s="184"/>
      <c r="EP136" s="184"/>
      <c r="EQ136" s="184"/>
      <c r="ER136" s="184"/>
      <c r="ES136" s="184"/>
      <c r="ET136" s="184"/>
      <c r="EU136" s="184"/>
      <c r="EV136" s="184"/>
      <c r="EW136" s="184"/>
      <c r="EX136" s="184"/>
      <c r="EY136" s="184"/>
      <c r="EZ136" s="184"/>
      <c r="FA136" s="184"/>
      <c r="FB136" s="184"/>
      <c r="FC136" s="184"/>
      <c r="FD136" s="184"/>
      <c r="FE136" s="184"/>
      <c r="FF136" s="184"/>
      <c r="FG136" s="184"/>
      <c r="FH136" s="184"/>
      <c r="FI136" s="184"/>
      <c r="FJ136" s="184"/>
      <c r="FK136" s="184"/>
      <c r="FL136" s="184"/>
      <c r="FM136" s="184"/>
      <c r="FN136" s="184"/>
      <c r="FO136" s="184"/>
      <c r="FP136" s="184"/>
      <c r="FQ136" s="184"/>
      <c r="FR136" s="184"/>
      <c r="FS136" s="184"/>
      <c r="FT136" s="184"/>
      <c r="FU136" s="184"/>
      <c r="FV136" s="184"/>
      <c r="FW136" s="184"/>
      <c r="FX136" s="184"/>
      <c r="FY136" s="184"/>
      <c r="FZ136" s="184"/>
      <c r="GA136" s="184"/>
      <c r="GB136" s="184"/>
      <c r="GC136" s="184"/>
      <c r="GD136" s="184"/>
      <c r="GE136" s="184"/>
      <c r="GF136" s="184"/>
      <c r="GG136" s="184"/>
      <c r="GH136" s="184"/>
      <c r="GI136" s="184"/>
      <c r="GJ136" s="184"/>
      <c r="GK136" s="184"/>
      <c r="GL136" s="184"/>
      <c r="GM136" s="184"/>
      <c r="GN136" s="184"/>
      <c r="GO136" s="184"/>
      <c r="GP136" s="184"/>
      <c r="GQ136" s="184"/>
      <c r="GR136" s="184"/>
      <c r="GS136" s="184"/>
      <c r="GT136" s="184"/>
      <c r="GU136" s="184"/>
      <c r="GV136" s="184"/>
      <c r="GW136" s="184"/>
      <c r="GX136" s="184"/>
      <c r="GY136" s="184"/>
      <c r="GZ136" s="184"/>
      <c r="HA136" s="184"/>
      <c r="HB136" s="184"/>
      <c r="HC136" s="184"/>
      <c r="HD136" s="184"/>
      <c r="HE136" s="184"/>
      <c r="HF136" s="184"/>
      <c r="HG136" s="184"/>
      <c r="HH136" s="184"/>
      <c r="HI136" s="184"/>
      <c r="HJ136" s="184"/>
      <c r="HK136" s="184"/>
      <c r="HL136" s="184"/>
      <c r="HM136" s="184"/>
      <c r="HN136" s="184"/>
      <c r="HO136" s="184"/>
      <c r="HP136" s="184"/>
      <c r="HQ136" s="184"/>
      <c r="HR136" s="184"/>
      <c r="HS136" s="184"/>
      <c r="HT136" s="184"/>
      <c r="HU136" s="184"/>
      <c r="HV136" s="184"/>
      <c r="HW136" s="184"/>
      <c r="HX136" s="184"/>
      <c r="HY136" s="184"/>
      <c r="HZ136" s="184"/>
      <c r="IA136" s="184"/>
      <c r="IB136" s="184"/>
      <c r="IC136" s="184"/>
      <c r="ID136" s="184"/>
      <c r="IE136" s="184"/>
      <c r="IF136" s="184"/>
      <c r="IG136" s="184"/>
      <c r="IH136" s="184"/>
      <c r="II136" s="184"/>
      <c r="IJ136" s="184"/>
      <c r="IK136" s="184"/>
      <c r="IL136" s="184"/>
      <c r="IM136" s="184"/>
      <c r="IN136" s="184"/>
      <c r="IO136" s="184"/>
      <c r="IP136" s="184"/>
      <c r="IQ136" s="184"/>
      <c r="IR136" s="184"/>
      <c r="IS136" s="184"/>
      <c r="IT136" s="184"/>
      <c r="IU136" s="184"/>
      <c r="IV136" s="184"/>
      <c r="IW136" s="184"/>
      <c r="IX136" s="184"/>
      <c r="IY136" s="184"/>
    </row>
    <row r="137" spans="1:259" s="165" customFormat="1" hidden="1" x14ac:dyDescent="0.2">
      <c r="A137" s="138"/>
      <c r="AC137" s="184"/>
      <c r="AD137" s="184"/>
      <c r="AE137" s="184"/>
      <c r="AF137" s="184"/>
      <c r="AG137" s="184"/>
      <c r="AH137" s="184"/>
      <c r="AI137" s="184"/>
      <c r="AJ137" s="184"/>
      <c r="AK137" s="184"/>
      <c r="AL137" s="184"/>
      <c r="AM137" s="184"/>
      <c r="AN137" s="184"/>
      <c r="AO137" s="184"/>
      <c r="AP137" s="184"/>
      <c r="AQ137" s="184"/>
      <c r="AR137" s="184"/>
      <c r="AS137" s="184"/>
      <c r="AT137" s="184"/>
      <c r="AU137" s="184"/>
      <c r="AV137" s="184"/>
      <c r="AW137" s="184"/>
      <c r="AX137" s="184"/>
      <c r="AY137" s="184"/>
      <c r="AZ137" s="184"/>
      <c r="BA137" s="184"/>
      <c r="BB137" s="184"/>
      <c r="BC137" s="184"/>
      <c r="BD137" s="184"/>
      <c r="BE137" s="184"/>
      <c r="BF137" s="184"/>
      <c r="BG137" s="184"/>
      <c r="BH137" s="184"/>
      <c r="BI137" s="184"/>
      <c r="BJ137" s="184"/>
      <c r="BK137" s="184"/>
      <c r="BL137" s="184"/>
      <c r="BM137" s="184"/>
      <c r="BN137" s="184"/>
      <c r="BO137" s="184"/>
      <c r="BP137" s="184"/>
      <c r="BQ137" s="184"/>
      <c r="BR137" s="184"/>
      <c r="BS137" s="184"/>
      <c r="BT137" s="184"/>
      <c r="BU137" s="184"/>
      <c r="BV137" s="184"/>
      <c r="BW137" s="184"/>
      <c r="BX137" s="184"/>
      <c r="BY137" s="184"/>
      <c r="BZ137" s="184"/>
      <c r="CA137" s="184"/>
      <c r="CB137" s="184"/>
      <c r="CC137" s="184"/>
      <c r="CD137" s="184"/>
      <c r="CE137" s="184"/>
      <c r="CF137" s="184"/>
      <c r="CG137" s="184"/>
      <c r="CH137" s="184"/>
      <c r="CI137" s="184"/>
      <c r="CJ137" s="184"/>
      <c r="CK137" s="184"/>
      <c r="CL137" s="184"/>
      <c r="CM137" s="184"/>
      <c r="CN137" s="184"/>
      <c r="CO137" s="184"/>
      <c r="CP137" s="184"/>
      <c r="CQ137" s="184"/>
      <c r="CR137" s="184"/>
      <c r="CS137" s="184"/>
      <c r="CT137" s="184"/>
      <c r="CU137" s="184"/>
      <c r="CV137" s="184"/>
      <c r="CW137" s="184"/>
      <c r="CX137" s="184"/>
      <c r="CY137" s="184"/>
      <c r="CZ137" s="184"/>
      <c r="DA137" s="184"/>
      <c r="DB137" s="184"/>
      <c r="DC137" s="184"/>
      <c r="DD137" s="184"/>
      <c r="DE137" s="184"/>
      <c r="DF137" s="184"/>
      <c r="DG137" s="184"/>
      <c r="DH137" s="184"/>
      <c r="DI137" s="184"/>
      <c r="DJ137" s="184"/>
      <c r="DK137" s="184"/>
      <c r="DL137" s="184"/>
      <c r="DM137" s="184"/>
      <c r="DN137" s="184"/>
      <c r="DO137" s="184"/>
      <c r="DP137" s="184"/>
      <c r="DQ137" s="184"/>
      <c r="DR137" s="184"/>
      <c r="DS137" s="184"/>
      <c r="DT137" s="184"/>
      <c r="DU137" s="184"/>
      <c r="DV137" s="184"/>
      <c r="DW137" s="184"/>
      <c r="DX137" s="184"/>
      <c r="DY137" s="184"/>
      <c r="DZ137" s="184"/>
      <c r="EA137" s="184"/>
      <c r="EB137" s="184"/>
      <c r="EC137" s="184"/>
      <c r="ED137" s="184"/>
      <c r="EE137" s="184"/>
      <c r="EF137" s="184"/>
      <c r="EG137" s="184"/>
      <c r="EH137" s="184"/>
      <c r="EI137" s="184"/>
      <c r="EJ137" s="184"/>
      <c r="EK137" s="184"/>
      <c r="EL137" s="184"/>
      <c r="EM137" s="184"/>
      <c r="EN137" s="184"/>
      <c r="EO137" s="184"/>
      <c r="EP137" s="184"/>
      <c r="EQ137" s="184"/>
      <c r="ER137" s="184"/>
      <c r="ES137" s="184"/>
      <c r="ET137" s="184"/>
      <c r="EU137" s="184"/>
      <c r="EV137" s="184"/>
      <c r="EW137" s="184"/>
      <c r="EX137" s="184"/>
      <c r="EY137" s="184"/>
      <c r="EZ137" s="184"/>
      <c r="FA137" s="184"/>
      <c r="FB137" s="184"/>
      <c r="FC137" s="184"/>
      <c r="FD137" s="184"/>
      <c r="FE137" s="184"/>
      <c r="FF137" s="184"/>
      <c r="FG137" s="184"/>
      <c r="FH137" s="184"/>
      <c r="FI137" s="184"/>
      <c r="FJ137" s="184"/>
      <c r="FK137" s="184"/>
      <c r="FL137" s="184"/>
      <c r="FM137" s="184"/>
      <c r="FN137" s="184"/>
      <c r="FO137" s="184"/>
      <c r="FP137" s="184"/>
      <c r="FQ137" s="184"/>
      <c r="FR137" s="184"/>
      <c r="FS137" s="184"/>
      <c r="FT137" s="184"/>
      <c r="FU137" s="184"/>
      <c r="FV137" s="184"/>
      <c r="FW137" s="184"/>
      <c r="FX137" s="184"/>
      <c r="FY137" s="184"/>
      <c r="FZ137" s="184"/>
      <c r="GA137" s="184"/>
      <c r="GB137" s="184"/>
      <c r="GC137" s="184"/>
      <c r="GD137" s="184"/>
      <c r="GE137" s="184"/>
      <c r="GF137" s="184"/>
      <c r="GG137" s="184"/>
      <c r="GH137" s="184"/>
      <c r="GI137" s="184"/>
      <c r="GJ137" s="184"/>
      <c r="GK137" s="184"/>
      <c r="GL137" s="184"/>
      <c r="GM137" s="184"/>
      <c r="GN137" s="184"/>
      <c r="GO137" s="184"/>
      <c r="GP137" s="184"/>
      <c r="GQ137" s="184"/>
      <c r="GR137" s="184"/>
      <c r="GS137" s="184"/>
      <c r="GT137" s="184"/>
      <c r="GU137" s="184"/>
      <c r="GV137" s="184"/>
      <c r="GW137" s="184"/>
      <c r="GX137" s="184"/>
      <c r="GY137" s="184"/>
      <c r="GZ137" s="184"/>
      <c r="HA137" s="184"/>
      <c r="HB137" s="184"/>
      <c r="HC137" s="184"/>
      <c r="HD137" s="184"/>
      <c r="HE137" s="184"/>
      <c r="HF137" s="184"/>
      <c r="HG137" s="184"/>
      <c r="HH137" s="184"/>
      <c r="HI137" s="184"/>
      <c r="HJ137" s="184"/>
      <c r="HK137" s="184"/>
      <c r="HL137" s="184"/>
      <c r="HM137" s="184"/>
      <c r="HN137" s="184"/>
      <c r="HO137" s="184"/>
      <c r="HP137" s="184"/>
      <c r="HQ137" s="184"/>
      <c r="HR137" s="184"/>
      <c r="HS137" s="184"/>
      <c r="HT137" s="184"/>
      <c r="HU137" s="184"/>
      <c r="HV137" s="184"/>
      <c r="HW137" s="184"/>
      <c r="HX137" s="184"/>
      <c r="HY137" s="184"/>
      <c r="HZ137" s="184"/>
      <c r="IA137" s="184"/>
      <c r="IB137" s="184"/>
      <c r="IC137" s="184"/>
      <c r="ID137" s="184"/>
      <c r="IE137" s="184"/>
      <c r="IF137" s="184"/>
      <c r="IG137" s="184"/>
      <c r="IH137" s="184"/>
      <c r="II137" s="184"/>
      <c r="IJ137" s="184"/>
      <c r="IK137" s="184"/>
      <c r="IL137" s="184"/>
      <c r="IM137" s="184"/>
      <c r="IN137" s="184"/>
      <c r="IO137" s="184"/>
      <c r="IP137" s="184"/>
      <c r="IQ137" s="184"/>
      <c r="IR137" s="184"/>
      <c r="IS137" s="184"/>
      <c r="IT137" s="184"/>
      <c r="IU137" s="184"/>
      <c r="IV137" s="184"/>
      <c r="IW137" s="184"/>
      <c r="IX137" s="184"/>
      <c r="IY137" s="184"/>
    </row>
    <row r="138" spans="1:259" s="165" customFormat="1" hidden="1" x14ac:dyDescent="0.2">
      <c r="A138" s="138"/>
      <c r="AC138" s="184"/>
      <c r="AD138" s="184"/>
      <c r="AE138" s="184"/>
      <c r="AF138" s="184"/>
      <c r="AG138" s="184"/>
      <c r="AH138" s="184"/>
      <c r="AI138" s="184"/>
      <c r="AJ138" s="184"/>
      <c r="AK138" s="184"/>
      <c r="AL138" s="184"/>
      <c r="AM138" s="184"/>
      <c r="AN138" s="184"/>
      <c r="AO138" s="184"/>
      <c r="AP138" s="184"/>
      <c r="AQ138" s="184"/>
      <c r="AR138" s="184"/>
      <c r="AS138" s="184"/>
      <c r="AT138" s="184"/>
      <c r="AU138" s="184"/>
      <c r="AV138" s="184"/>
      <c r="AW138" s="184"/>
      <c r="AX138" s="184"/>
      <c r="AY138" s="184"/>
      <c r="AZ138" s="184"/>
      <c r="BA138" s="184"/>
      <c r="BB138" s="184"/>
      <c r="BC138" s="184"/>
      <c r="BD138" s="184"/>
      <c r="BE138" s="184"/>
      <c r="BF138" s="184"/>
      <c r="BG138" s="184"/>
      <c r="BH138" s="184"/>
      <c r="BI138" s="184"/>
      <c r="BJ138" s="184"/>
      <c r="BK138" s="184"/>
      <c r="BL138" s="184"/>
      <c r="BM138" s="184"/>
      <c r="BN138" s="184"/>
      <c r="BO138" s="184"/>
      <c r="BP138" s="184"/>
      <c r="BQ138" s="184"/>
      <c r="BR138" s="184"/>
      <c r="BS138" s="184"/>
      <c r="BT138" s="184"/>
      <c r="BU138" s="184"/>
      <c r="BV138" s="184"/>
      <c r="BW138" s="184"/>
      <c r="BX138" s="184"/>
      <c r="BY138" s="184"/>
      <c r="BZ138" s="184"/>
      <c r="CA138" s="184"/>
      <c r="CB138" s="184"/>
      <c r="CC138" s="184"/>
      <c r="CD138" s="184"/>
      <c r="CE138" s="184"/>
      <c r="CF138" s="184"/>
      <c r="CG138" s="184"/>
      <c r="CH138" s="184"/>
      <c r="CI138" s="184"/>
      <c r="CJ138" s="184"/>
      <c r="CK138" s="184"/>
      <c r="CL138" s="184"/>
      <c r="CM138" s="184"/>
      <c r="CN138" s="184"/>
      <c r="CO138" s="184"/>
      <c r="CP138" s="184"/>
      <c r="CQ138" s="184"/>
      <c r="CR138" s="184"/>
      <c r="CS138" s="184"/>
      <c r="CT138" s="184"/>
      <c r="CU138" s="184"/>
      <c r="CV138" s="184"/>
      <c r="CW138" s="184"/>
      <c r="CX138" s="184"/>
      <c r="CY138" s="184"/>
      <c r="CZ138" s="184"/>
      <c r="DA138" s="184"/>
      <c r="DB138" s="184"/>
      <c r="DC138" s="184"/>
      <c r="DD138" s="184"/>
      <c r="DE138" s="184"/>
      <c r="DF138" s="184"/>
      <c r="DG138" s="184"/>
      <c r="DH138" s="184"/>
      <c r="DI138" s="184"/>
      <c r="DJ138" s="184"/>
      <c r="DK138" s="184"/>
      <c r="DL138" s="184"/>
      <c r="DM138" s="184"/>
      <c r="DN138" s="184"/>
      <c r="DO138" s="184"/>
      <c r="DP138" s="184"/>
      <c r="DQ138" s="184"/>
      <c r="DR138" s="184"/>
      <c r="DS138" s="184"/>
      <c r="DT138" s="184"/>
      <c r="DU138" s="184"/>
      <c r="DV138" s="184"/>
      <c r="DW138" s="184"/>
      <c r="DX138" s="184"/>
      <c r="DY138" s="184"/>
      <c r="DZ138" s="184"/>
      <c r="EA138" s="184"/>
      <c r="EB138" s="184"/>
      <c r="EC138" s="184"/>
      <c r="ED138" s="184"/>
      <c r="EE138" s="184"/>
      <c r="EF138" s="184"/>
      <c r="EG138" s="184"/>
      <c r="EH138" s="184"/>
      <c r="EI138" s="184"/>
      <c r="EJ138" s="184"/>
      <c r="EK138" s="184"/>
      <c r="EL138" s="184"/>
      <c r="EM138" s="184"/>
      <c r="EN138" s="184"/>
      <c r="EO138" s="184"/>
      <c r="EP138" s="184"/>
      <c r="EQ138" s="184"/>
      <c r="ER138" s="184"/>
      <c r="ES138" s="184"/>
      <c r="ET138" s="184"/>
      <c r="EU138" s="184"/>
      <c r="EV138" s="184"/>
      <c r="EW138" s="184"/>
      <c r="EX138" s="184"/>
      <c r="EY138" s="184"/>
      <c r="EZ138" s="184"/>
      <c r="FA138" s="184"/>
      <c r="FB138" s="184"/>
      <c r="FC138" s="184"/>
      <c r="FD138" s="184"/>
      <c r="FE138" s="184"/>
      <c r="FF138" s="184"/>
      <c r="FG138" s="184"/>
      <c r="FH138" s="184"/>
      <c r="FI138" s="184"/>
      <c r="FJ138" s="184"/>
      <c r="FK138" s="184"/>
      <c r="FL138" s="184"/>
      <c r="FM138" s="184"/>
      <c r="FN138" s="184"/>
      <c r="FO138" s="184"/>
      <c r="FP138" s="184"/>
      <c r="FQ138" s="184"/>
      <c r="FR138" s="184"/>
      <c r="FS138" s="184"/>
      <c r="FT138" s="184"/>
      <c r="FU138" s="184"/>
      <c r="FV138" s="184"/>
      <c r="FW138" s="184"/>
      <c r="FX138" s="184"/>
      <c r="FY138" s="184"/>
      <c r="FZ138" s="184"/>
      <c r="GA138" s="184"/>
      <c r="GB138" s="184"/>
      <c r="GC138" s="184"/>
      <c r="GD138" s="184"/>
      <c r="GE138" s="184"/>
      <c r="GF138" s="184"/>
      <c r="GG138" s="184"/>
      <c r="GH138" s="184"/>
      <c r="GI138" s="184"/>
      <c r="GJ138" s="184"/>
      <c r="GK138" s="184"/>
      <c r="GL138" s="184"/>
      <c r="GM138" s="184"/>
      <c r="GN138" s="184"/>
      <c r="GO138" s="184"/>
      <c r="GP138" s="184"/>
      <c r="GQ138" s="184"/>
      <c r="GR138" s="184"/>
      <c r="GS138" s="184"/>
      <c r="GT138" s="184"/>
      <c r="GU138" s="184"/>
      <c r="GV138" s="184"/>
      <c r="GW138" s="184"/>
      <c r="GX138" s="184"/>
      <c r="GY138" s="184"/>
      <c r="GZ138" s="184"/>
      <c r="HA138" s="184"/>
      <c r="HB138" s="184"/>
      <c r="HC138" s="184"/>
      <c r="HD138" s="184"/>
      <c r="HE138" s="184"/>
      <c r="HF138" s="184"/>
      <c r="HG138" s="184"/>
      <c r="HH138" s="184"/>
      <c r="HI138" s="184"/>
      <c r="HJ138" s="184"/>
      <c r="HK138" s="184"/>
      <c r="HL138" s="184"/>
      <c r="HM138" s="184"/>
      <c r="HN138" s="184"/>
      <c r="HO138" s="184"/>
      <c r="HP138" s="184"/>
      <c r="HQ138" s="184"/>
      <c r="HR138" s="184"/>
      <c r="HS138" s="184"/>
      <c r="HT138" s="184"/>
      <c r="HU138" s="184"/>
      <c r="HV138" s="184"/>
      <c r="HW138" s="184"/>
      <c r="HX138" s="184"/>
      <c r="HY138" s="184"/>
      <c r="HZ138" s="184"/>
      <c r="IA138" s="184"/>
      <c r="IB138" s="184"/>
      <c r="IC138" s="184"/>
      <c r="ID138" s="184"/>
      <c r="IE138" s="184"/>
      <c r="IF138" s="184"/>
      <c r="IG138" s="184"/>
      <c r="IH138" s="184"/>
      <c r="II138" s="184"/>
      <c r="IJ138" s="184"/>
      <c r="IK138" s="184"/>
      <c r="IL138" s="184"/>
      <c r="IM138" s="184"/>
      <c r="IN138" s="184"/>
      <c r="IO138" s="184"/>
      <c r="IP138" s="184"/>
      <c r="IQ138" s="184"/>
      <c r="IR138" s="184"/>
      <c r="IS138" s="184"/>
      <c r="IT138" s="184"/>
      <c r="IU138" s="184"/>
      <c r="IV138" s="184"/>
      <c r="IW138" s="184"/>
      <c r="IX138" s="184"/>
      <c r="IY138" s="184"/>
    </row>
    <row r="139" spans="1:259" s="165" customFormat="1" hidden="1" x14ac:dyDescent="0.2">
      <c r="A139" s="138"/>
      <c r="AC139" s="184"/>
      <c r="AD139" s="184"/>
      <c r="AE139" s="184"/>
      <c r="AF139" s="184"/>
      <c r="AG139" s="184"/>
      <c r="AH139" s="184"/>
      <c r="AI139" s="184"/>
      <c r="AJ139" s="184"/>
      <c r="AK139" s="184"/>
      <c r="AL139" s="184"/>
      <c r="AM139" s="184"/>
      <c r="AN139" s="184"/>
      <c r="AO139" s="184"/>
      <c r="AP139" s="184"/>
      <c r="AQ139" s="184"/>
      <c r="AR139" s="184"/>
      <c r="AS139" s="184"/>
      <c r="AT139" s="184"/>
      <c r="AU139" s="184"/>
      <c r="AV139" s="184"/>
      <c r="AW139" s="184"/>
      <c r="AX139" s="184"/>
      <c r="AY139" s="184"/>
      <c r="AZ139" s="184"/>
      <c r="BA139" s="184"/>
      <c r="BB139" s="184"/>
      <c r="BC139" s="184"/>
      <c r="BD139" s="184"/>
      <c r="BE139" s="184"/>
      <c r="BF139" s="184"/>
      <c r="BG139" s="184"/>
      <c r="BH139" s="184"/>
      <c r="BI139" s="184"/>
      <c r="BJ139" s="184"/>
      <c r="BK139" s="184"/>
      <c r="BL139" s="184"/>
      <c r="BM139" s="184"/>
      <c r="BN139" s="184"/>
      <c r="BO139" s="184"/>
      <c r="BP139" s="184"/>
      <c r="BQ139" s="184"/>
      <c r="BR139" s="184"/>
      <c r="BS139" s="184"/>
      <c r="BT139" s="184"/>
      <c r="BU139" s="184"/>
      <c r="BV139" s="184"/>
      <c r="BW139" s="184"/>
      <c r="BX139" s="184"/>
      <c r="BY139" s="184"/>
      <c r="BZ139" s="184"/>
      <c r="CA139" s="184"/>
      <c r="CB139" s="184"/>
      <c r="CC139" s="184"/>
      <c r="CD139" s="184"/>
      <c r="CE139" s="184"/>
      <c r="CF139" s="184"/>
      <c r="CG139" s="184"/>
      <c r="CH139" s="184"/>
      <c r="CI139" s="184"/>
      <c r="CJ139" s="184"/>
      <c r="CK139" s="184"/>
      <c r="CL139" s="184"/>
      <c r="CM139" s="184"/>
      <c r="CN139" s="184"/>
      <c r="CO139" s="184"/>
      <c r="CP139" s="184"/>
      <c r="CQ139" s="184"/>
      <c r="CR139" s="184"/>
      <c r="CS139" s="184"/>
      <c r="CT139" s="184"/>
      <c r="CU139" s="184"/>
      <c r="CV139" s="184"/>
      <c r="CW139" s="184"/>
      <c r="CX139" s="184"/>
      <c r="CY139" s="184"/>
      <c r="CZ139" s="184"/>
      <c r="DA139" s="184"/>
      <c r="DB139" s="184"/>
      <c r="DC139" s="184"/>
      <c r="DD139" s="184"/>
      <c r="DE139" s="184"/>
      <c r="DF139" s="184"/>
      <c r="DG139" s="184"/>
      <c r="DH139" s="184"/>
      <c r="DI139" s="184"/>
      <c r="DJ139" s="184"/>
      <c r="DK139" s="184"/>
      <c r="DL139" s="184"/>
      <c r="DM139" s="184"/>
      <c r="DN139" s="184"/>
      <c r="DO139" s="184"/>
      <c r="DP139" s="184"/>
      <c r="DQ139" s="184"/>
      <c r="DR139" s="184"/>
      <c r="DS139" s="184"/>
      <c r="DT139" s="184"/>
      <c r="DU139" s="184"/>
      <c r="DV139" s="184"/>
      <c r="DW139" s="184"/>
      <c r="DX139" s="184"/>
      <c r="DY139" s="184"/>
      <c r="DZ139" s="184"/>
      <c r="EA139" s="184"/>
      <c r="EB139" s="184"/>
      <c r="EC139" s="184"/>
      <c r="ED139" s="184"/>
      <c r="EE139" s="184"/>
      <c r="EF139" s="184"/>
      <c r="EG139" s="184"/>
      <c r="EH139" s="184"/>
      <c r="EI139" s="184"/>
      <c r="EJ139" s="184"/>
      <c r="EK139" s="184"/>
      <c r="EL139" s="184"/>
      <c r="EM139" s="184"/>
      <c r="EN139" s="184"/>
      <c r="EO139" s="184"/>
      <c r="EP139" s="184"/>
      <c r="EQ139" s="184"/>
      <c r="ER139" s="184"/>
      <c r="ES139" s="184"/>
      <c r="ET139" s="184"/>
      <c r="EU139" s="184"/>
      <c r="EV139" s="184"/>
      <c r="EW139" s="184"/>
      <c r="EX139" s="184"/>
      <c r="EY139" s="184"/>
      <c r="EZ139" s="184"/>
      <c r="FA139" s="184"/>
      <c r="FB139" s="184"/>
      <c r="FC139" s="184"/>
      <c r="FD139" s="184"/>
      <c r="FE139" s="184"/>
      <c r="FF139" s="184"/>
      <c r="FG139" s="184"/>
      <c r="FH139" s="184"/>
      <c r="FI139" s="184"/>
      <c r="FJ139" s="184"/>
      <c r="FK139" s="184"/>
      <c r="FL139" s="184"/>
      <c r="FM139" s="184"/>
      <c r="FN139" s="184"/>
      <c r="FO139" s="184"/>
      <c r="FP139" s="184"/>
      <c r="FQ139" s="184"/>
      <c r="FR139" s="184"/>
      <c r="FS139" s="184"/>
      <c r="FT139" s="184"/>
      <c r="FU139" s="184"/>
      <c r="FV139" s="184"/>
      <c r="FW139" s="184"/>
      <c r="FX139" s="184"/>
      <c r="FY139" s="184"/>
      <c r="FZ139" s="184"/>
      <c r="GA139" s="184"/>
      <c r="GB139" s="184"/>
      <c r="GC139" s="184"/>
      <c r="GD139" s="184"/>
      <c r="GE139" s="184"/>
      <c r="GF139" s="184"/>
      <c r="GG139" s="184"/>
      <c r="GH139" s="184"/>
      <c r="GI139" s="184"/>
      <c r="GJ139" s="184"/>
      <c r="GK139" s="184"/>
      <c r="GL139" s="184"/>
      <c r="GM139" s="184"/>
      <c r="GN139" s="184"/>
      <c r="GO139" s="184"/>
      <c r="GP139" s="184"/>
      <c r="GQ139" s="184"/>
      <c r="GR139" s="184"/>
      <c r="GS139" s="184"/>
      <c r="GT139" s="184"/>
      <c r="GU139" s="184"/>
      <c r="GV139" s="184"/>
      <c r="GW139" s="184"/>
      <c r="GX139" s="184"/>
      <c r="GY139" s="184"/>
      <c r="GZ139" s="184"/>
      <c r="HA139" s="184"/>
      <c r="HB139" s="184"/>
      <c r="HC139" s="184"/>
      <c r="HD139" s="184"/>
      <c r="HE139" s="184"/>
      <c r="HF139" s="184"/>
      <c r="HG139" s="184"/>
      <c r="HH139" s="184"/>
      <c r="HI139" s="184"/>
      <c r="HJ139" s="184"/>
      <c r="HK139" s="184"/>
      <c r="HL139" s="184"/>
      <c r="HM139" s="184"/>
      <c r="HN139" s="184"/>
      <c r="HO139" s="184"/>
      <c r="HP139" s="184"/>
      <c r="HQ139" s="184"/>
      <c r="HR139" s="184"/>
      <c r="HS139" s="184"/>
      <c r="HT139" s="184"/>
      <c r="HU139" s="184"/>
      <c r="HV139" s="184"/>
      <c r="HW139" s="184"/>
      <c r="HX139" s="184"/>
      <c r="HY139" s="184"/>
      <c r="HZ139" s="184"/>
      <c r="IA139" s="184"/>
      <c r="IB139" s="184"/>
      <c r="IC139" s="184"/>
      <c r="ID139" s="184"/>
      <c r="IE139" s="184"/>
      <c r="IF139" s="184"/>
      <c r="IG139" s="184"/>
      <c r="IH139" s="184"/>
      <c r="II139" s="184"/>
      <c r="IJ139" s="184"/>
      <c r="IK139" s="184"/>
      <c r="IL139" s="184"/>
      <c r="IM139" s="184"/>
      <c r="IN139" s="184"/>
      <c r="IO139" s="184"/>
      <c r="IP139" s="184"/>
      <c r="IQ139" s="184"/>
      <c r="IR139" s="184"/>
      <c r="IS139" s="184"/>
      <c r="IT139" s="184"/>
      <c r="IU139" s="184"/>
      <c r="IV139" s="184"/>
      <c r="IW139" s="184"/>
      <c r="IX139" s="184"/>
      <c r="IY139" s="184"/>
    </row>
    <row r="140" spans="1:259" s="165" customFormat="1" hidden="1" x14ac:dyDescent="0.2">
      <c r="A140" s="138"/>
      <c r="AC140" s="184"/>
      <c r="AD140" s="184"/>
      <c r="AE140" s="184"/>
      <c r="AF140" s="184"/>
      <c r="AG140" s="184"/>
      <c r="AH140" s="184"/>
      <c r="AI140" s="184"/>
      <c r="AJ140" s="184"/>
      <c r="AK140" s="184"/>
      <c r="AL140" s="184"/>
      <c r="AM140" s="184"/>
      <c r="AN140" s="184"/>
      <c r="AO140" s="184"/>
      <c r="AP140" s="184"/>
      <c r="AQ140" s="184"/>
      <c r="AR140" s="184"/>
      <c r="AS140" s="184"/>
      <c r="AT140" s="184"/>
      <c r="AU140" s="184"/>
      <c r="AV140" s="184"/>
      <c r="AW140" s="184"/>
      <c r="AX140" s="184"/>
      <c r="AY140" s="184"/>
      <c r="AZ140" s="184"/>
      <c r="BA140" s="184"/>
      <c r="BB140" s="184"/>
      <c r="BC140" s="184"/>
      <c r="BD140" s="184"/>
      <c r="BE140" s="184"/>
      <c r="BF140" s="184"/>
      <c r="BG140" s="184"/>
      <c r="BH140" s="184"/>
      <c r="BI140" s="184"/>
      <c r="BJ140" s="184"/>
      <c r="BK140" s="184"/>
      <c r="BL140" s="184"/>
      <c r="BM140" s="184"/>
      <c r="BN140" s="184"/>
      <c r="BO140" s="184"/>
      <c r="BP140" s="184"/>
      <c r="BQ140" s="184"/>
      <c r="BR140" s="184"/>
      <c r="BS140" s="184"/>
      <c r="BT140" s="184"/>
      <c r="BU140" s="184"/>
      <c r="BV140" s="184"/>
      <c r="BW140" s="184"/>
      <c r="BX140" s="184"/>
      <c r="BY140" s="184"/>
      <c r="BZ140" s="184"/>
      <c r="CA140" s="184"/>
      <c r="CB140" s="184"/>
      <c r="CC140" s="184"/>
      <c r="CD140" s="184"/>
      <c r="CE140" s="184"/>
      <c r="CF140" s="184"/>
      <c r="CG140" s="184"/>
      <c r="CH140" s="184"/>
      <c r="CI140" s="184"/>
      <c r="CJ140" s="184"/>
      <c r="CK140" s="184"/>
      <c r="CL140" s="184"/>
      <c r="CM140" s="184"/>
      <c r="CN140" s="184"/>
      <c r="CO140" s="184"/>
      <c r="CP140" s="184"/>
      <c r="CQ140" s="184"/>
      <c r="CR140" s="184"/>
      <c r="CS140" s="184"/>
      <c r="CT140" s="184"/>
      <c r="CU140" s="184"/>
      <c r="CV140" s="184"/>
      <c r="CW140" s="184"/>
      <c r="CX140" s="184"/>
      <c r="CY140" s="184"/>
      <c r="CZ140" s="184"/>
      <c r="DA140" s="184"/>
      <c r="DB140" s="184"/>
      <c r="DC140" s="184"/>
      <c r="DD140" s="184"/>
      <c r="DE140" s="184"/>
      <c r="DF140" s="184"/>
      <c r="DG140" s="184"/>
      <c r="DH140" s="184"/>
      <c r="DI140" s="184"/>
      <c r="DJ140" s="184"/>
      <c r="DK140" s="184"/>
      <c r="DL140" s="184"/>
      <c r="DM140" s="184"/>
      <c r="DN140" s="184"/>
      <c r="DO140" s="184"/>
      <c r="DP140" s="184"/>
      <c r="DQ140" s="184"/>
      <c r="DR140" s="184"/>
      <c r="DS140" s="184"/>
      <c r="DT140" s="184"/>
      <c r="DU140" s="184"/>
      <c r="DV140" s="184"/>
      <c r="DW140" s="184"/>
      <c r="DX140" s="184"/>
      <c r="DY140" s="184"/>
      <c r="DZ140" s="184"/>
      <c r="EA140" s="184"/>
      <c r="EB140" s="184"/>
      <c r="EC140" s="184"/>
      <c r="ED140" s="184"/>
      <c r="EE140" s="184"/>
      <c r="EF140" s="184"/>
      <c r="EG140" s="184"/>
      <c r="EH140" s="184"/>
      <c r="EI140" s="184"/>
      <c r="EJ140" s="184"/>
      <c r="EK140" s="184"/>
      <c r="EL140" s="184"/>
      <c r="EM140" s="184"/>
      <c r="EN140" s="184"/>
      <c r="EO140" s="184"/>
      <c r="EP140" s="184"/>
      <c r="EQ140" s="184"/>
      <c r="ER140" s="184"/>
      <c r="ES140" s="184"/>
      <c r="ET140" s="184"/>
      <c r="EU140" s="184"/>
      <c r="EV140" s="184"/>
      <c r="EW140" s="184"/>
      <c r="EX140" s="184"/>
      <c r="EY140" s="184"/>
      <c r="EZ140" s="184"/>
      <c r="FA140" s="184"/>
      <c r="FB140" s="184"/>
      <c r="FC140" s="184"/>
      <c r="FD140" s="184"/>
      <c r="FE140" s="184"/>
      <c r="FF140" s="184"/>
      <c r="FG140" s="184"/>
      <c r="FH140" s="184"/>
      <c r="FI140" s="184"/>
      <c r="FJ140" s="184"/>
      <c r="FK140" s="184"/>
      <c r="FL140" s="184"/>
      <c r="FM140" s="184"/>
      <c r="FN140" s="184"/>
      <c r="FO140" s="184"/>
      <c r="FP140" s="184"/>
      <c r="FQ140" s="184"/>
      <c r="FR140" s="184"/>
      <c r="FS140" s="184"/>
      <c r="FT140" s="184"/>
      <c r="FU140" s="184"/>
      <c r="FV140" s="184"/>
      <c r="FW140" s="184"/>
      <c r="FX140" s="184"/>
      <c r="FY140" s="184"/>
      <c r="FZ140" s="184"/>
      <c r="GA140" s="184"/>
      <c r="GB140" s="184"/>
      <c r="GC140" s="184"/>
      <c r="GD140" s="184"/>
      <c r="GE140" s="184"/>
      <c r="GF140" s="184"/>
      <c r="GG140" s="184"/>
      <c r="GH140" s="184"/>
      <c r="GI140" s="184"/>
      <c r="GJ140" s="184"/>
      <c r="GK140" s="184"/>
      <c r="GL140" s="184"/>
      <c r="GM140" s="184"/>
      <c r="GN140" s="184"/>
      <c r="GO140" s="184"/>
      <c r="GP140" s="184"/>
      <c r="GQ140" s="184"/>
      <c r="GR140" s="184"/>
      <c r="GS140" s="184"/>
      <c r="GT140" s="184"/>
      <c r="GU140" s="184"/>
      <c r="GV140" s="184"/>
      <c r="GW140" s="184"/>
      <c r="GX140" s="184"/>
      <c r="GY140" s="184"/>
      <c r="GZ140" s="184"/>
      <c r="HA140" s="184"/>
      <c r="HB140" s="184"/>
      <c r="HC140" s="184"/>
      <c r="HD140" s="184"/>
      <c r="HE140" s="184"/>
      <c r="HF140" s="184"/>
      <c r="HG140" s="184"/>
      <c r="HH140" s="184"/>
      <c r="HI140" s="184"/>
      <c r="HJ140" s="184"/>
      <c r="HK140" s="184"/>
      <c r="HL140" s="184"/>
      <c r="HM140" s="184"/>
      <c r="HN140" s="184"/>
      <c r="HO140" s="184"/>
      <c r="HP140" s="184"/>
      <c r="HQ140" s="184"/>
      <c r="HR140" s="184"/>
      <c r="HS140" s="184"/>
      <c r="HT140" s="184"/>
      <c r="HU140" s="184"/>
      <c r="HV140" s="184"/>
      <c r="HW140" s="184"/>
      <c r="HX140" s="184"/>
      <c r="HY140" s="184"/>
      <c r="HZ140" s="184"/>
      <c r="IA140" s="184"/>
      <c r="IB140" s="184"/>
      <c r="IC140" s="184"/>
      <c r="ID140" s="184"/>
      <c r="IE140" s="184"/>
      <c r="IF140" s="184"/>
      <c r="IG140" s="184"/>
      <c r="IH140" s="184"/>
      <c r="II140" s="184"/>
      <c r="IJ140" s="184"/>
      <c r="IK140" s="184"/>
      <c r="IL140" s="184"/>
      <c r="IM140" s="184"/>
      <c r="IN140" s="184"/>
      <c r="IO140" s="184"/>
      <c r="IP140" s="184"/>
      <c r="IQ140" s="184"/>
      <c r="IR140" s="184"/>
      <c r="IS140" s="184"/>
      <c r="IT140" s="184"/>
      <c r="IU140" s="184"/>
      <c r="IV140" s="184"/>
      <c r="IW140" s="184"/>
      <c r="IX140" s="184"/>
      <c r="IY140" s="184"/>
    </row>
    <row r="141" spans="1:259" s="165" customFormat="1" hidden="1" x14ac:dyDescent="0.2">
      <c r="A141" s="138"/>
      <c r="AC141" s="184"/>
      <c r="AD141" s="184"/>
      <c r="AE141" s="184"/>
      <c r="AF141" s="184"/>
      <c r="AG141" s="184"/>
      <c r="AH141" s="184"/>
      <c r="AI141" s="184"/>
      <c r="AJ141" s="184"/>
      <c r="AK141" s="184"/>
      <c r="AL141" s="184"/>
      <c r="AM141" s="184"/>
      <c r="AN141" s="184"/>
      <c r="AO141" s="184"/>
      <c r="AP141" s="184"/>
      <c r="AQ141" s="184"/>
      <c r="AR141" s="184"/>
      <c r="AS141" s="184"/>
      <c r="AT141" s="184"/>
      <c r="AU141" s="184"/>
      <c r="AV141" s="184"/>
      <c r="AW141" s="184"/>
      <c r="AX141" s="184"/>
      <c r="AY141" s="184"/>
      <c r="AZ141" s="184"/>
      <c r="BA141" s="184"/>
      <c r="BB141" s="184"/>
      <c r="BC141" s="184"/>
      <c r="BD141" s="184"/>
      <c r="BE141" s="184"/>
      <c r="BF141" s="184"/>
      <c r="BG141" s="184"/>
      <c r="BH141" s="184"/>
      <c r="BI141" s="184"/>
      <c r="BJ141" s="184"/>
      <c r="BK141" s="184"/>
      <c r="BL141" s="184"/>
      <c r="BM141" s="184"/>
      <c r="BN141" s="184"/>
      <c r="BO141" s="184"/>
      <c r="BP141" s="184"/>
      <c r="BQ141" s="184"/>
      <c r="BR141" s="184"/>
      <c r="BS141" s="184"/>
      <c r="BT141" s="184"/>
      <c r="BU141" s="184"/>
      <c r="BV141" s="184"/>
      <c r="BW141" s="184"/>
      <c r="BX141" s="184"/>
      <c r="BY141" s="184"/>
      <c r="BZ141" s="184"/>
      <c r="CA141" s="184"/>
      <c r="CB141" s="184"/>
      <c r="CC141" s="184"/>
      <c r="CD141" s="184"/>
      <c r="CE141" s="184"/>
      <c r="CF141" s="184"/>
      <c r="CG141" s="184"/>
      <c r="CH141" s="184"/>
      <c r="CI141" s="184"/>
      <c r="CJ141" s="184"/>
      <c r="CK141" s="184"/>
      <c r="CL141" s="184"/>
      <c r="CM141" s="184"/>
      <c r="CN141" s="184"/>
      <c r="CO141" s="184"/>
      <c r="CP141" s="184"/>
      <c r="CQ141" s="184"/>
      <c r="CR141" s="184"/>
      <c r="CS141" s="184"/>
      <c r="CT141" s="184"/>
      <c r="CU141" s="184"/>
      <c r="CV141" s="184"/>
      <c r="CW141" s="184"/>
      <c r="CX141" s="184"/>
      <c r="CY141" s="184"/>
      <c r="CZ141" s="184"/>
      <c r="DA141" s="184"/>
      <c r="DB141" s="184"/>
      <c r="DC141" s="184"/>
      <c r="DD141" s="184"/>
      <c r="DE141" s="184"/>
      <c r="DF141" s="184"/>
      <c r="DG141" s="184"/>
      <c r="DH141" s="184"/>
      <c r="DI141" s="184"/>
      <c r="DJ141" s="184"/>
      <c r="DK141" s="184"/>
      <c r="DL141" s="184"/>
      <c r="DM141" s="184"/>
      <c r="DN141" s="184"/>
      <c r="DO141" s="184"/>
      <c r="DP141" s="184"/>
      <c r="DQ141" s="184"/>
      <c r="DR141" s="184"/>
      <c r="DS141" s="184"/>
      <c r="DT141" s="184"/>
      <c r="DU141" s="184"/>
      <c r="DV141" s="184"/>
      <c r="DW141" s="184"/>
      <c r="DX141" s="184"/>
      <c r="DY141" s="184"/>
      <c r="DZ141" s="184"/>
      <c r="EA141" s="184"/>
      <c r="EB141" s="184"/>
      <c r="EC141" s="184"/>
      <c r="ED141" s="184"/>
      <c r="EE141" s="184"/>
      <c r="EF141" s="184"/>
      <c r="EG141" s="184"/>
      <c r="EH141" s="184"/>
      <c r="EI141" s="184"/>
      <c r="EJ141" s="184"/>
      <c r="EK141" s="184"/>
      <c r="EL141" s="184"/>
      <c r="EM141" s="184"/>
      <c r="EN141" s="184"/>
      <c r="EO141" s="184"/>
      <c r="EP141" s="184"/>
      <c r="EQ141" s="184"/>
      <c r="ER141" s="184"/>
      <c r="ES141" s="184"/>
      <c r="ET141" s="184"/>
      <c r="EU141" s="184"/>
      <c r="EV141" s="184"/>
      <c r="EW141" s="184"/>
      <c r="EX141" s="184"/>
      <c r="EY141" s="184"/>
      <c r="EZ141" s="184"/>
      <c r="FA141" s="184"/>
      <c r="FB141" s="184"/>
      <c r="FC141" s="184"/>
      <c r="FD141" s="184"/>
      <c r="FE141" s="184"/>
      <c r="FF141" s="184"/>
      <c r="FG141" s="184"/>
      <c r="FH141" s="184"/>
      <c r="FI141" s="184"/>
      <c r="FJ141" s="184"/>
      <c r="FK141" s="184"/>
      <c r="FL141" s="184"/>
      <c r="FM141" s="184"/>
      <c r="FN141" s="184"/>
      <c r="FO141" s="184"/>
      <c r="FP141" s="184"/>
      <c r="FQ141" s="184"/>
      <c r="FR141" s="184"/>
      <c r="FS141" s="184"/>
      <c r="FT141" s="184"/>
      <c r="FU141" s="184"/>
      <c r="FV141" s="184"/>
      <c r="FW141" s="184"/>
      <c r="FX141" s="184"/>
      <c r="FY141" s="184"/>
      <c r="FZ141" s="184"/>
      <c r="GA141" s="184"/>
      <c r="GB141" s="184"/>
      <c r="GC141" s="184"/>
      <c r="GD141" s="184"/>
      <c r="GE141" s="184"/>
      <c r="GF141" s="184"/>
      <c r="GG141" s="184"/>
      <c r="GH141" s="184"/>
      <c r="GI141" s="184"/>
      <c r="GJ141" s="184"/>
      <c r="GK141" s="184"/>
      <c r="GL141" s="184"/>
      <c r="GM141" s="184"/>
      <c r="GN141" s="184"/>
      <c r="GO141" s="184"/>
      <c r="GP141" s="184"/>
      <c r="GQ141" s="184"/>
      <c r="GR141" s="184"/>
      <c r="GS141" s="184"/>
      <c r="GT141" s="184"/>
      <c r="GU141" s="184"/>
      <c r="GV141" s="184"/>
      <c r="GW141" s="184"/>
      <c r="GX141" s="184"/>
      <c r="GY141" s="184"/>
      <c r="GZ141" s="184"/>
      <c r="HA141" s="184"/>
      <c r="HB141" s="184"/>
      <c r="HC141" s="184"/>
      <c r="HD141" s="184"/>
      <c r="HE141" s="184"/>
      <c r="HF141" s="184"/>
      <c r="HG141" s="184"/>
      <c r="HH141" s="184"/>
      <c r="HI141" s="184"/>
      <c r="HJ141" s="184"/>
      <c r="HK141" s="184"/>
      <c r="HL141" s="184"/>
      <c r="HM141" s="184"/>
      <c r="HN141" s="184"/>
      <c r="HO141" s="184"/>
      <c r="HP141" s="184"/>
      <c r="HQ141" s="184"/>
      <c r="HR141" s="184"/>
      <c r="HS141" s="184"/>
      <c r="HT141" s="184"/>
      <c r="HU141" s="184"/>
      <c r="HV141" s="184"/>
      <c r="HW141" s="184"/>
      <c r="HX141" s="184"/>
      <c r="HY141" s="184"/>
      <c r="HZ141" s="184"/>
      <c r="IA141" s="184"/>
      <c r="IB141" s="184"/>
      <c r="IC141" s="184"/>
      <c r="ID141" s="184"/>
      <c r="IE141" s="184"/>
      <c r="IF141" s="184"/>
      <c r="IG141" s="184"/>
      <c r="IH141" s="184"/>
      <c r="II141" s="184"/>
      <c r="IJ141" s="184"/>
      <c r="IK141" s="184"/>
      <c r="IL141" s="184"/>
      <c r="IM141" s="184"/>
      <c r="IN141" s="184"/>
      <c r="IO141" s="184"/>
      <c r="IP141" s="184"/>
      <c r="IQ141" s="184"/>
      <c r="IR141" s="184"/>
      <c r="IS141" s="184"/>
      <c r="IT141" s="184"/>
      <c r="IU141" s="184"/>
      <c r="IV141" s="184"/>
      <c r="IW141" s="184"/>
      <c r="IX141" s="184"/>
      <c r="IY141" s="184"/>
    </row>
    <row r="142" spans="1:259" s="165" customFormat="1" hidden="1" x14ac:dyDescent="0.2">
      <c r="A142" s="138"/>
      <c r="AC142" s="184"/>
      <c r="AD142" s="184"/>
      <c r="AE142" s="184"/>
      <c r="AF142" s="184"/>
      <c r="AG142" s="184"/>
      <c r="AH142" s="184"/>
      <c r="AI142" s="184"/>
      <c r="AJ142" s="184"/>
      <c r="AK142" s="184"/>
      <c r="AL142" s="184"/>
      <c r="AM142" s="184"/>
      <c r="AN142" s="184"/>
      <c r="AO142" s="184"/>
      <c r="AP142" s="184"/>
      <c r="AQ142" s="184"/>
      <c r="AR142" s="184"/>
      <c r="AS142" s="184"/>
      <c r="AT142" s="184"/>
      <c r="AU142" s="184"/>
      <c r="AV142" s="184"/>
      <c r="AW142" s="184"/>
      <c r="AX142" s="184"/>
      <c r="AY142" s="184"/>
      <c r="AZ142" s="184"/>
      <c r="BA142" s="184"/>
      <c r="BB142" s="184"/>
      <c r="BC142" s="184"/>
      <c r="BD142" s="184"/>
      <c r="BE142" s="184"/>
      <c r="BF142" s="184"/>
      <c r="BG142" s="184"/>
      <c r="BH142" s="184"/>
      <c r="BI142" s="184"/>
      <c r="BJ142" s="184"/>
      <c r="BK142" s="184"/>
      <c r="BL142" s="184"/>
      <c r="BM142" s="184"/>
      <c r="BN142" s="184"/>
      <c r="BO142" s="184"/>
      <c r="BP142" s="184"/>
      <c r="BQ142" s="184"/>
      <c r="BR142" s="184"/>
      <c r="BS142" s="184"/>
      <c r="BT142" s="184"/>
      <c r="BU142" s="184"/>
      <c r="BV142" s="184"/>
      <c r="BW142" s="184"/>
      <c r="BX142" s="184"/>
      <c r="BY142" s="184"/>
      <c r="BZ142" s="184"/>
      <c r="CA142" s="184"/>
      <c r="CB142" s="184"/>
      <c r="CC142" s="184"/>
      <c r="CD142" s="184"/>
      <c r="CE142" s="184"/>
      <c r="CF142" s="184"/>
      <c r="CG142" s="184"/>
      <c r="CH142" s="184"/>
      <c r="CI142" s="184"/>
      <c r="CJ142" s="184"/>
      <c r="CK142" s="184"/>
      <c r="CL142" s="184"/>
      <c r="CM142" s="184"/>
      <c r="CN142" s="184"/>
      <c r="CO142" s="184"/>
      <c r="CP142" s="184"/>
      <c r="CQ142" s="184"/>
      <c r="CR142" s="184"/>
      <c r="CS142" s="184"/>
      <c r="CT142" s="184"/>
      <c r="CU142" s="184"/>
      <c r="CV142" s="184"/>
      <c r="CW142" s="184"/>
      <c r="CX142" s="184"/>
      <c r="CY142" s="184"/>
      <c r="CZ142" s="184"/>
      <c r="DA142" s="184"/>
      <c r="DB142" s="184"/>
      <c r="DC142" s="184"/>
      <c r="DD142" s="184"/>
      <c r="DE142" s="184"/>
      <c r="DF142" s="184"/>
      <c r="DG142" s="184"/>
      <c r="DH142" s="184"/>
      <c r="DI142" s="184"/>
      <c r="DJ142" s="184"/>
      <c r="DK142" s="184"/>
      <c r="DL142" s="184"/>
      <c r="DM142" s="184"/>
      <c r="DN142" s="184"/>
      <c r="DO142" s="184"/>
      <c r="DP142" s="184"/>
      <c r="DQ142" s="184"/>
      <c r="DR142" s="184"/>
      <c r="DS142" s="184"/>
      <c r="DT142" s="184"/>
      <c r="DU142" s="184"/>
      <c r="DV142" s="184"/>
      <c r="DW142" s="184"/>
      <c r="DX142" s="184"/>
      <c r="DY142" s="184"/>
      <c r="DZ142" s="184"/>
      <c r="EA142" s="184"/>
      <c r="EB142" s="184"/>
      <c r="EC142" s="184"/>
      <c r="ED142" s="184"/>
      <c r="EE142" s="184"/>
      <c r="EF142" s="184"/>
      <c r="EG142" s="184"/>
      <c r="EH142" s="184"/>
      <c r="EI142" s="184"/>
      <c r="EJ142" s="184"/>
      <c r="EK142" s="184"/>
      <c r="EL142" s="184"/>
      <c r="EM142" s="184"/>
      <c r="EN142" s="184"/>
      <c r="EO142" s="184"/>
      <c r="EP142" s="184"/>
      <c r="EQ142" s="184"/>
      <c r="ER142" s="184"/>
      <c r="ES142" s="184"/>
      <c r="ET142" s="184"/>
      <c r="EU142" s="184"/>
      <c r="EV142" s="184"/>
      <c r="EW142" s="184"/>
      <c r="EX142" s="184"/>
      <c r="EY142" s="184"/>
      <c r="EZ142" s="184"/>
      <c r="FA142" s="184"/>
      <c r="FB142" s="184"/>
      <c r="FC142" s="184"/>
      <c r="FD142" s="184"/>
      <c r="FE142" s="184"/>
      <c r="FF142" s="184"/>
      <c r="FG142" s="184"/>
      <c r="FH142" s="184"/>
      <c r="FI142" s="184"/>
      <c r="FJ142" s="184"/>
      <c r="FK142" s="184"/>
      <c r="FL142" s="184"/>
      <c r="FM142" s="184"/>
      <c r="FN142" s="184"/>
      <c r="FO142" s="184"/>
      <c r="FP142" s="184"/>
      <c r="FQ142" s="184"/>
      <c r="FR142" s="184"/>
      <c r="FS142" s="184"/>
      <c r="FT142" s="184"/>
      <c r="FU142" s="184"/>
      <c r="FV142" s="184"/>
      <c r="FW142" s="184"/>
      <c r="FX142" s="184"/>
      <c r="FY142" s="184"/>
      <c r="FZ142" s="184"/>
      <c r="GA142" s="184"/>
      <c r="GB142" s="184"/>
      <c r="GC142" s="184"/>
      <c r="GD142" s="184"/>
      <c r="GE142" s="184"/>
      <c r="GF142" s="184"/>
      <c r="GG142" s="184"/>
      <c r="GH142" s="184"/>
      <c r="GI142" s="184"/>
      <c r="GJ142" s="184"/>
      <c r="GK142" s="184"/>
      <c r="GL142" s="184"/>
      <c r="GM142" s="184"/>
      <c r="GN142" s="184"/>
      <c r="GO142" s="184"/>
      <c r="GP142" s="184"/>
      <c r="GQ142" s="184"/>
      <c r="GR142" s="184"/>
      <c r="GS142" s="184"/>
      <c r="GT142" s="184"/>
      <c r="GU142" s="184"/>
      <c r="GV142" s="184"/>
      <c r="GW142" s="184"/>
      <c r="GX142" s="184"/>
      <c r="GY142" s="184"/>
      <c r="GZ142" s="184"/>
      <c r="HA142" s="184"/>
      <c r="HB142" s="184"/>
      <c r="HC142" s="184"/>
      <c r="HD142" s="184"/>
      <c r="HE142" s="184"/>
      <c r="HF142" s="184"/>
      <c r="HG142" s="184"/>
      <c r="HH142" s="184"/>
      <c r="HI142" s="184"/>
      <c r="HJ142" s="184"/>
      <c r="HK142" s="184"/>
      <c r="HL142" s="184"/>
      <c r="HM142" s="184"/>
      <c r="HN142" s="184"/>
      <c r="HO142" s="184"/>
      <c r="HP142" s="184"/>
      <c r="HQ142" s="184"/>
      <c r="HR142" s="184"/>
      <c r="HS142" s="184"/>
      <c r="HT142" s="184"/>
      <c r="HU142" s="184"/>
      <c r="HV142" s="184"/>
      <c r="HW142" s="184"/>
      <c r="HX142" s="184"/>
      <c r="HY142" s="184"/>
      <c r="HZ142" s="184"/>
      <c r="IA142" s="184"/>
      <c r="IB142" s="184"/>
      <c r="IC142" s="184"/>
      <c r="ID142" s="184"/>
      <c r="IE142" s="184"/>
      <c r="IF142" s="184"/>
      <c r="IG142" s="184"/>
      <c r="IH142" s="184"/>
      <c r="II142" s="184"/>
      <c r="IJ142" s="184"/>
      <c r="IK142" s="184"/>
      <c r="IL142" s="184"/>
      <c r="IM142" s="184"/>
      <c r="IN142" s="184"/>
      <c r="IO142" s="184"/>
      <c r="IP142" s="184"/>
      <c r="IQ142" s="184"/>
      <c r="IR142" s="184"/>
      <c r="IS142" s="184"/>
      <c r="IT142" s="184"/>
      <c r="IU142" s="184"/>
      <c r="IV142" s="184"/>
      <c r="IW142" s="184"/>
      <c r="IX142" s="184"/>
      <c r="IY142" s="184"/>
    </row>
    <row r="143" spans="1:259" s="165" customFormat="1" hidden="1" x14ac:dyDescent="0.2">
      <c r="A143" s="138"/>
      <c r="AC143" s="184"/>
      <c r="AD143" s="184"/>
      <c r="AE143" s="184"/>
      <c r="AF143" s="184"/>
      <c r="AG143" s="184"/>
      <c r="AH143" s="184"/>
      <c r="AI143" s="184"/>
      <c r="AJ143" s="184"/>
      <c r="AK143" s="184"/>
      <c r="AL143" s="184"/>
      <c r="AM143" s="184"/>
      <c r="AN143" s="184"/>
      <c r="AO143" s="184"/>
      <c r="AP143" s="184"/>
      <c r="AQ143" s="184"/>
      <c r="AR143" s="184"/>
      <c r="AS143" s="184"/>
      <c r="AT143" s="184"/>
      <c r="AU143" s="184"/>
      <c r="AV143" s="184"/>
      <c r="AW143" s="184"/>
      <c r="AX143" s="184"/>
      <c r="AY143" s="184"/>
      <c r="AZ143" s="184"/>
      <c r="BA143" s="184"/>
      <c r="BB143" s="184"/>
      <c r="BC143" s="184"/>
      <c r="BD143" s="184"/>
      <c r="BE143" s="184"/>
      <c r="BF143" s="184"/>
      <c r="BG143" s="184"/>
      <c r="BH143" s="184"/>
      <c r="BI143" s="184"/>
      <c r="BJ143" s="184"/>
      <c r="BK143" s="184"/>
      <c r="BL143" s="184"/>
      <c r="BM143" s="184"/>
      <c r="BN143" s="184"/>
      <c r="BO143" s="184"/>
      <c r="BP143" s="184"/>
      <c r="BQ143" s="184"/>
      <c r="BR143" s="184"/>
      <c r="BS143" s="184"/>
      <c r="BT143" s="184"/>
      <c r="BU143" s="184"/>
      <c r="BV143" s="184"/>
      <c r="BW143" s="184"/>
      <c r="BX143" s="184"/>
      <c r="BY143" s="184"/>
      <c r="BZ143" s="184"/>
      <c r="CA143" s="184"/>
      <c r="CB143" s="184"/>
      <c r="CC143" s="184"/>
      <c r="CD143" s="184"/>
      <c r="CE143" s="184"/>
      <c r="CF143" s="184"/>
      <c r="CG143" s="184"/>
      <c r="CH143" s="184"/>
      <c r="CI143" s="184"/>
      <c r="CJ143" s="184"/>
      <c r="CK143" s="184"/>
      <c r="CL143" s="184"/>
      <c r="CM143" s="184"/>
      <c r="CN143" s="184"/>
      <c r="CO143" s="184"/>
      <c r="CP143" s="184"/>
      <c r="CQ143" s="184"/>
      <c r="CR143" s="184"/>
      <c r="CS143" s="184"/>
      <c r="CT143" s="184"/>
      <c r="CU143" s="184"/>
      <c r="CV143" s="184"/>
      <c r="CW143" s="184"/>
      <c r="CX143" s="184"/>
      <c r="CY143" s="184"/>
      <c r="CZ143" s="184"/>
      <c r="DA143" s="184"/>
      <c r="DB143" s="184"/>
      <c r="DC143" s="184"/>
      <c r="DD143" s="184"/>
      <c r="DE143" s="184"/>
      <c r="DF143" s="184"/>
      <c r="DG143" s="184"/>
      <c r="DH143" s="184"/>
      <c r="DI143" s="184"/>
      <c r="DJ143" s="184"/>
      <c r="DK143" s="184"/>
      <c r="DL143" s="184"/>
      <c r="DM143" s="184"/>
      <c r="DN143" s="184"/>
      <c r="DO143" s="184"/>
      <c r="DP143" s="184"/>
      <c r="DQ143" s="184"/>
      <c r="DR143" s="184"/>
      <c r="DS143" s="184"/>
      <c r="DT143" s="184"/>
      <c r="DU143" s="184"/>
      <c r="DV143" s="184"/>
      <c r="DW143" s="184"/>
      <c r="DX143" s="184"/>
      <c r="DY143" s="184"/>
      <c r="DZ143" s="184"/>
      <c r="EA143" s="184"/>
      <c r="EB143" s="184"/>
      <c r="EC143" s="184"/>
      <c r="ED143" s="184"/>
      <c r="EE143" s="184"/>
      <c r="EF143" s="184"/>
      <c r="EG143" s="184"/>
      <c r="EH143" s="184"/>
      <c r="EI143" s="184"/>
      <c r="EJ143" s="184"/>
      <c r="EK143" s="184"/>
      <c r="EL143" s="184"/>
      <c r="EM143" s="184"/>
      <c r="EN143" s="184"/>
      <c r="EO143" s="184"/>
      <c r="EP143" s="184"/>
      <c r="EQ143" s="184"/>
      <c r="ER143" s="184"/>
      <c r="ES143" s="184"/>
      <c r="ET143" s="184"/>
      <c r="EU143" s="184"/>
      <c r="EV143" s="184"/>
      <c r="EW143" s="184"/>
      <c r="EX143" s="184"/>
      <c r="EY143" s="184"/>
      <c r="EZ143" s="184"/>
      <c r="FA143" s="184"/>
      <c r="FB143" s="184"/>
      <c r="FC143" s="184"/>
      <c r="FD143" s="184"/>
      <c r="FE143" s="184"/>
      <c r="FF143" s="184"/>
      <c r="FG143" s="184"/>
      <c r="FH143" s="184"/>
      <c r="FI143" s="184"/>
      <c r="FJ143" s="184"/>
      <c r="FK143" s="184"/>
      <c r="FL143" s="184"/>
      <c r="FM143" s="184"/>
      <c r="FN143" s="184"/>
      <c r="FO143" s="184"/>
      <c r="FP143" s="184"/>
      <c r="FQ143" s="184"/>
      <c r="FR143" s="184"/>
      <c r="FS143" s="184"/>
      <c r="FT143" s="184"/>
      <c r="FU143" s="184"/>
      <c r="FV143" s="184"/>
      <c r="FW143" s="184"/>
      <c r="FX143" s="184"/>
      <c r="FY143" s="184"/>
      <c r="FZ143" s="184"/>
      <c r="GA143" s="184"/>
      <c r="GB143" s="184"/>
      <c r="GC143" s="184"/>
      <c r="GD143" s="184"/>
      <c r="GE143" s="184"/>
      <c r="GF143" s="184"/>
      <c r="GG143" s="184"/>
      <c r="GH143" s="184"/>
      <c r="GI143" s="184"/>
      <c r="GJ143" s="184"/>
      <c r="GK143" s="184"/>
      <c r="GL143" s="184"/>
      <c r="GM143" s="184"/>
      <c r="GN143" s="184"/>
      <c r="GO143" s="184"/>
      <c r="GP143" s="184"/>
      <c r="GQ143" s="184"/>
      <c r="GR143" s="184"/>
      <c r="GS143" s="184"/>
      <c r="GT143" s="184"/>
      <c r="GU143" s="184"/>
      <c r="GV143" s="184"/>
      <c r="GW143" s="184"/>
      <c r="GX143" s="184"/>
      <c r="GY143" s="184"/>
      <c r="GZ143" s="184"/>
      <c r="HA143" s="184"/>
      <c r="HB143" s="184"/>
      <c r="HC143" s="184"/>
      <c r="HD143" s="184"/>
      <c r="HE143" s="184"/>
      <c r="HF143" s="184"/>
      <c r="HG143" s="184"/>
      <c r="HH143" s="184"/>
      <c r="HI143" s="184"/>
      <c r="HJ143" s="184"/>
      <c r="HK143" s="184"/>
      <c r="HL143" s="184"/>
      <c r="HM143" s="184"/>
      <c r="HN143" s="184"/>
      <c r="HO143" s="184"/>
      <c r="HP143" s="184"/>
      <c r="HQ143" s="184"/>
      <c r="HR143" s="184"/>
      <c r="HS143" s="184"/>
      <c r="HT143" s="184"/>
      <c r="HU143" s="184"/>
      <c r="HV143" s="184"/>
      <c r="HW143" s="184"/>
      <c r="HX143" s="184"/>
      <c r="HY143" s="184"/>
      <c r="HZ143" s="184"/>
      <c r="IA143" s="184"/>
      <c r="IB143" s="184"/>
      <c r="IC143" s="184"/>
      <c r="ID143" s="184"/>
      <c r="IE143" s="184"/>
      <c r="IF143" s="184"/>
      <c r="IG143" s="184"/>
      <c r="IH143" s="184"/>
      <c r="II143" s="184"/>
      <c r="IJ143" s="184"/>
      <c r="IK143" s="184"/>
      <c r="IL143" s="184"/>
      <c r="IM143" s="184"/>
      <c r="IN143" s="184"/>
      <c r="IO143" s="184"/>
      <c r="IP143" s="184"/>
      <c r="IQ143" s="184"/>
      <c r="IR143" s="184"/>
      <c r="IS143" s="184"/>
      <c r="IT143" s="184"/>
      <c r="IU143" s="184"/>
      <c r="IV143" s="184"/>
      <c r="IW143" s="184"/>
      <c r="IX143" s="184"/>
      <c r="IY143" s="184"/>
    </row>
    <row r="144" spans="1:259" s="165" customFormat="1" hidden="1" x14ac:dyDescent="0.2">
      <c r="A144" s="138"/>
      <c r="AC144" s="184"/>
      <c r="AD144" s="184"/>
      <c r="AE144" s="184"/>
      <c r="AF144" s="184"/>
      <c r="AG144" s="184"/>
      <c r="AH144" s="184"/>
      <c r="AI144" s="184"/>
      <c r="AJ144" s="184"/>
      <c r="AK144" s="184"/>
      <c r="AL144" s="184"/>
      <c r="AM144" s="184"/>
      <c r="AN144" s="184"/>
      <c r="AO144" s="184"/>
      <c r="AP144" s="184"/>
      <c r="AQ144" s="184"/>
      <c r="AR144" s="184"/>
      <c r="AS144" s="184"/>
      <c r="AT144" s="184"/>
      <c r="AU144" s="184"/>
      <c r="AV144" s="184"/>
      <c r="AW144" s="184"/>
      <c r="AX144" s="184"/>
      <c r="AY144" s="184"/>
      <c r="AZ144" s="184"/>
      <c r="BA144" s="184"/>
      <c r="BB144" s="184"/>
      <c r="BC144" s="184"/>
      <c r="BD144" s="184"/>
      <c r="BE144" s="184"/>
      <c r="BF144" s="184"/>
      <c r="BG144" s="184"/>
      <c r="BH144" s="184"/>
      <c r="BI144" s="184"/>
      <c r="BJ144" s="184"/>
      <c r="BK144" s="184"/>
      <c r="BL144" s="184"/>
      <c r="BM144" s="184"/>
      <c r="BN144" s="184"/>
      <c r="BO144" s="184"/>
      <c r="BP144" s="184"/>
      <c r="BQ144" s="184"/>
      <c r="BR144" s="184"/>
      <c r="BS144" s="184"/>
      <c r="BT144" s="184"/>
      <c r="BU144" s="184"/>
      <c r="BV144" s="184"/>
      <c r="BW144" s="184"/>
      <c r="BX144" s="184"/>
      <c r="BY144" s="184"/>
      <c r="BZ144" s="184"/>
      <c r="CA144" s="184"/>
      <c r="CB144" s="184"/>
      <c r="CC144" s="184"/>
      <c r="CD144" s="184"/>
      <c r="CE144" s="184"/>
      <c r="CF144" s="184"/>
      <c r="CG144" s="184"/>
      <c r="CH144" s="184"/>
      <c r="CI144" s="184"/>
      <c r="CJ144" s="184"/>
      <c r="CK144" s="184"/>
      <c r="CL144" s="184"/>
      <c r="CM144" s="184"/>
      <c r="CN144" s="184"/>
      <c r="CO144" s="184"/>
      <c r="CP144" s="184"/>
      <c r="CQ144" s="184"/>
      <c r="CR144" s="184"/>
      <c r="CS144" s="184"/>
      <c r="CT144" s="184"/>
      <c r="CU144" s="184"/>
      <c r="CV144" s="184"/>
      <c r="CW144" s="184"/>
      <c r="CX144" s="184"/>
      <c r="CY144" s="184"/>
      <c r="CZ144" s="184"/>
      <c r="DA144" s="184"/>
      <c r="DB144" s="184"/>
      <c r="DC144" s="184"/>
      <c r="DD144" s="184"/>
      <c r="DE144" s="184"/>
      <c r="DF144" s="184"/>
      <c r="DG144" s="184"/>
      <c r="DH144" s="184"/>
      <c r="DI144" s="184"/>
      <c r="DJ144" s="184"/>
      <c r="DK144" s="184"/>
      <c r="DL144" s="184"/>
      <c r="DM144" s="184"/>
      <c r="DN144" s="184"/>
      <c r="DO144" s="184"/>
      <c r="DP144" s="184"/>
      <c r="DQ144" s="184"/>
      <c r="DR144" s="184"/>
      <c r="DS144" s="184"/>
      <c r="DT144" s="184"/>
      <c r="DU144" s="184"/>
      <c r="DV144" s="184"/>
      <c r="DW144" s="184"/>
      <c r="DX144" s="184"/>
      <c r="DY144" s="184"/>
      <c r="DZ144" s="184"/>
      <c r="EA144" s="184"/>
      <c r="EB144" s="184"/>
      <c r="EC144" s="184"/>
      <c r="ED144" s="184"/>
      <c r="EE144" s="184"/>
      <c r="EF144" s="184"/>
      <c r="EG144" s="184"/>
      <c r="EH144" s="184"/>
      <c r="EI144" s="184"/>
      <c r="EJ144" s="184"/>
      <c r="EK144" s="184"/>
      <c r="EL144" s="184"/>
      <c r="EM144" s="184"/>
      <c r="EN144" s="184"/>
      <c r="EO144" s="184"/>
      <c r="EP144" s="184"/>
      <c r="EQ144" s="184"/>
      <c r="ER144" s="184"/>
      <c r="ES144" s="184"/>
      <c r="ET144" s="184"/>
      <c r="EU144" s="184"/>
      <c r="EV144" s="184"/>
      <c r="EW144" s="184"/>
      <c r="EX144" s="184"/>
      <c r="EY144" s="184"/>
      <c r="EZ144" s="184"/>
      <c r="FA144" s="184"/>
      <c r="FB144" s="184"/>
      <c r="FC144" s="184"/>
      <c r="FD144" s="184"/>
      <c r="FE144" s="184"/>
      <c r="FF144" s="184"/>
      <c r="FG144" s="184"/>
      <c r="FH144" s="184"/>
      <c r="FI144" s="184"/>
      <c r="FJ144" s="184"/>
      <c r="FK144" s="184"/>
      <c r="FL144" s="184"/>
      <c r="FM144" s="184"/>
      <c r="FN144" s="184"/>
      <c r="FO144" s="184"/>
      <c r="FP144" s="184"/>
      <c r="FQ144" s="184"/>
      <c r="FR144" s="184"/>
      <c r="FS144" s="184"/>
      <c r="FT144" s="184"/>
      <c r="FU144" s="184"/>
      <c r="FV144" s="184"/>
      <c r="FW144" s="184"/>
      <c r="FX144" s="184"/>
      <c r="FY144" s="184"/>
      <c r="FZ144" s="184"/>
      <c r="GA144" s="184"/>
      <c r="GB144" s="184"/>
      <c r="GC144" s="184"/>
      <c r="GD144" s="184"/>
      <c r="GE144" s="184"/>
      <c r="GF144" s="184"/>
      <c r="GG144" s="184"/>
      <c r="GH144" s="184"/>
      <c r="GI144" s="184"/>
      <c r="GJ144" s="184"/>
      <c r="GK144" s="184"/>
      <c r="GL144" s="184"/>
      <c r="GM144" s="184"/>
      <c r="GN144" s="184"/>
      <c r="GO144" s="184"/>
      <c r="GP144" s="184"/>
      <c r="GQ144" s="184"/>
      <c r="GR144" s="184"/>
      <c r="GS144" s="184"/>
      <c r="GT144" s="184"/>
      <c r="GU144" s="184"/>
      <c r="GV144" s="184"/>
      <c r="GW144" s="184"/>
      <c r="GX144" s="184"/>
      <c r="GY144" s="184"/>
      <c r="GZ144" s="184"/>
      <c r="HA144" s="184"/>
      <c r="HB144" s="184"/>
      <c r="HC144" s="184"/>
      <c r="HD144" s="184"/>
      <c r="HE144" s="184"/>
      <c r="HF144" s="184"/>
      <c r="HG144" s="184"/>
      <c r="HH144" s="184"/>
      <c r="HI144" s="184"/>
      <c r="HJ144" s="184"/>
      <c r="HK144" s="184"/>
      <c r="HL144" s="184"/>
      <c r="HM144" s="184"/>
      <c r="HN144" s="184"/>
      <c r="HO144" s="184"/>
      <c r="HP144" s="184"/>
      <c r="HQ144" s="184"/>
      <c r="HR144" s="184"/>
      <c r="HS144" s="184"/>
      <c r="HT144" s="184"/>
      <c r="HU144" s="184"/>
      <c r="HV144" s="184"/>
      <c r="HW144" s="184"/>
      <c r="HX144" s="184"/>
      <c r="HY144" s="184"/>
      <c r="HZ144" s="184"/>
      <c r="IA144" s="184"/>
      <c r="IB144" s="184"/>
      <c r="IC144" s="184"/>
      <c r="ID144" s="184"/>
      <c r="IE144" s="184"/>
      <c r="IF144" s="184"/>
      <c r="IG144" s="184"/>
      <c r="IH144" s="184"/>
      <c r="II144" s="184"/>
      <c r="IJ144" s="184"/>
      <c r="IK144" s="184"/>
      <c r="IL144" s="184"/>
      <c r="IM144" s="184"/>
      <c r="IN144" s="184"/>
      <c r="IO144" s="184"/>
      <c r="IP144" s="184"/>
      <c r="IQ144" s="184"/>
      <c r="IR144" s="184"/>
      <c r="IS144" s="184"/>
      <c r="IT144" s="184"/>
      <c r="IU144" s="184"/>
      <c r="IV144" s="184"/>
      <c r="IW144" s="184"/>
      <c r="IX144" s="184"/>
      <c r="IY144" s="184"/>
    </row>
    <row r="145" spans="1:259" s="165" customFormat="1" hidden="1" x14ac:dyDescent="0.2">
      <c r="A145" s="138"/>
      <c r="AC145" s="184"/>
      <c r="AD145" s="184"/>
      <c r="AE145" s="184"/>
      <c r="AF145" s="184"/>
      <c r="AG145" s="184"/>
      <c r="AH145" s="184"/>
      <c r="AI145" s="184"/>
      <c r="AJ145" s="184"/>
      <c r="AK145" s="184"/>
      <c r="AL145" s="184"/>
      <c r="AM145" s="184"/>
      <c r="AN145" s="184"/>
      <c r="AO145" s="184"/>
      <c r="AP145" s="184"/>
      <c r="AQ145" s="184"/>
      <c r="AR145" s="184"/>
      <c r="AS145" s="184"/>
      <c r="AT145" s="184"/>
      <c r="AU145" s="184"/>
      <c r="AV145" s="184"/>
      <c r="AW145" s="184"/>
      <c r="AX145" s="184"/>
      <c r="AY145" s="184"/>
      <c r="AZ145" s="184"/>
      <c r="BA145" s="184"/>
      <c r="BB145" s="184"/>
      <c r="BC145" s="184"/>
      <c r="BD145" s="184"/>
      <c r="BE145" s="184"/>
      <c r="BF145" s="184"/>
      <c r="BG145" s="184"/>
      <c r="BH145" s="184"/>
      <c r="BI145" s="184"/>
      <c r="BJ145" s="184"/>
      <c r="BK145" s="184"/>
      <c r="BL145" s="184"/>
      <c r="BM145" s="184"/>
      <c r="BN145" s="184"/>
      <c r="BO145" s="184"/>
      <c r="BP145" s="184"/>
      <c r="BQ145" s="184"/>
      <c r="BR145" s="184"/>
      <c r="BS145" s="184"/>
      <c r="BT145" s="184"/>
      <c r="BU145" s="184"/>
      <c r="BV145" s="184"/>
      <c r="BW145" s="184"/>
      <c r="BX145" s="184"/>
      <c r="BY145" s="184"/>
      <c r="BZ145" s="184"/>
      <c r="CA145" s="184"/>
      <c r="CB145" s="184"/>
      <c r="CC145" s="184"/>
      <c r="CD145" s="184"/>
      <c r="CE145" s="184"/>
      <c r="CF145" s="184"/>
      <c r="CG145" s="184"/>
      <c r="CH145" s="184"/>
      <c r="CI145" s="184"/>
      <c r="CJ145" s="184"/>
      <c r="CK145" s="184"/>
      <c r="CL145" s="184"/>
      <c r="CM145" s="184"/>
      <c r="CN145" s="184"/>
      <c r="CO145" s="184"/>
      <c r="CP145" s="184"/>
      <c r="CQ145" s="184"/>
      <c r="CR145" s="184"/>
      <c r="CS145" s="184"/>
      <c r="CT145" s="184"/>
      <c r="CU145" s="184"/>
      <c r="CV145" s="184"/>
      <c r="CW145" s="184"/>
      <c r="CX145" s="184"/>
      <c r="CY145" s="184"/>
      <c r="CZ145" s="184"/>
      <c r="DA145" s="184"/>
      <c r="DB145" s="184"/>
      <c r="DC145" s="184"/>
      <c r="DD145" s="184"/>
      <c r="DE145" s="184"/>
      <c r="DF145" s="184"/>
      <c r="DG145" s="184"/>
      <c r="DH145" s="184"/>
      <c r="DI145" s="184"/>
      <c r="DJ145" s="184"/>
      <c r="DK145" s="184"/>
      <c r="DL145" s="184"/>
      <c r="DM145" s="184"/>
      <c r="DN145" s="184"/>
      <c r="DO145" s="184"/>
      <c r="DP145" s="184"/>
      <c r="DQ145" s="184"/>
      <c r="DR145" s="184"/>
      <c r="DS145" s="184"/>
      <c r="DT145" s="184"/>
      <c r="DU145" s="184"/>
      <c r="DV145" s="184"/>
      <c r="DW145" s="184"/>
      <c r="DX145" s="184"/>
      <c r="DY145" s="184"/>
      <c r="DZ145" s="184"/>
      <c r="EA145" s="184"/>
      <c r="EB145" s="184"/>
      <c r="EC145" s="184"/>
      <c r="ED145" s="184"/>
      <c r="EE145" s="184"/>
      <c r="EF145" s="184"/>
      <c r="EG145" s="184"/>
      <c r="EH145" s="184"/>
      <c r="EI145" s="184"/>
      <c r="EJ145" s="184"/>
      <c r="EK145" s="184"/>
      <c r="EL145" s="184"/>
      <c r="EM145" s="184"/>
      <c r="EN145" s="184"/>
      <c r="EO145" s="184"/>
      <c r="EP145" s="184"/>
      <c r="EQ145" s="184"/>
      <c r="ER145" s="184"/>
      <c r="ES145" s="184"/>
      <c r="ET145" s="184"/>
      <c r="EU145" s="184"/>
      <c r="EV145" s="184"/>
      <c r="EW145" s="184"/>
      <c r="EX145" s="184"/>
      <c r="EY145" s="184"/>
      <c r="EZ145" s="184"/>
      <c r="FA145" s="184"/>
      <c r="FB145" s="184"/>
      <c r="FC145" s="184"/>
      <c r="FD145" s="184"/>
      <c r="FE145" s="184"/>
      <c r="FF145" s="184"/>
      <c r="FG145" s="184"/>
      <c r="FH145" s="184"/>
      <c r="FI145" s="184"/>
      <c r="FJ145" s="184"/>
      <c r="FK145" s="184"/>
      <c r="FL145" s="184"/>
      <c r="FM145" s="184"/>
      <c r="FN145" s="184"/>
      <c r="FO145" s="184"/>
      <c r="FP145" s="184"/>
      <c r="FQ145" s="184"/>
      <c r="FR145" s="184"/>
      <c r="FS145" s="184"/>
      <c r="FT145" s="184"/>
      <c r="FU145" s="184"/>
      <c r="FV145" s="184"/>
      <c r="FW145" s="184"/>
      <c r="FX145" s="184"/>
      <c r="FY145" s="184"/>
      <c r="FZ145" s="184"/>
      <c r="GA145" s="184"/>
      <c r="GB145" s="184"/>
      <c r="GC145" s="184"/>
      <c r="GD145" s="184"/>
      <c r="GE145" s="184"/>
      <c r="GF145" s="184"/>
      <c r="GG145" s="184"/>
      <c r="GH145" s="184"/>
      <c r="GI145" s="184"/>
      <c r="GJ145" s="184"/>
      <c r="GK145" s="184"/>
      <c r="GL145" s="184"/>
      <c r="GM145" s="184"/>
      <c r="GN145" s="184"/>
      <c r="GO145" s="184"/>
      <c r="GP145" s="184"/>
      <c r="GQ145" s="184"/>
      <c r="GR145" s="184"/>
      <c r="GS145" s="184"/>
      <c r="GT145" s="184"/>
      <c r="GU145" s="184"/>
      <c r="GV145" s="184"/>
      <c r="GW145" s="184"/>
      <c r="GX145" s="184"/>
      <c r="GY145" s="184"/>
      <c r="GZ145" s="184"/>
      <c r="HA145" s="184"/>
      <c r="HB145" s="184"/>
      <c r="HC145" s="184"/>
      <c r="HD145" s="184"/>
      <c r="HE145" s="184"/>
      <c r="HF145" s="184"/>
      <c r="HG145" s="184"/>
      <c r="HH145" s="184"/>
      <c r="HI145" s="184"/>
      <c r="HJ145" s="184"/>
      <c r="HK145" s="184"/>
      <c r="HL145" s="184"/>
      <c r="HM145" s="184"/>
      <c r="HN145" s="184"/>
      <c r="HO145" s="184"/>
      <c r="HP145" s="184"/>
      <c r="HQ145" s="184"/>
      <c r="HR145" s="184"/>
      <c r="HS145" s="184"/>
      <c r="HT145" s="184"/>
      <c r="HU145" s="184"/>
      <c r="HV145" s="184"/>
      <c r="HW145" s="184"/>
      <c r="HX145" s="184"/>
      <c r="HY145" s="184"/>
      <c r="HZ145" s="184"/>
      <c r="IA145" s="184"/>
      <c r="IB145" s="184"/>
      <c r="IC145" s="184"/>
      <c r="ID145" s="184"/>
      <c r="IE145" s="184"/>
      <c r="IF145" s="184"/>
      <c r="IG145" s="184"/>
      <c r="IH145" s="184"/>
      <c r="II145" s="184"/>
      <c r="IJ145" s="184"/>
      <c r="IK145" s="184"/>
      <c r="IL145" s="184"/>
      <c r="IM145" s="184"/>
      <c r="IN145" s="184"/>
      <c r="IO145" s="184"/>
      <c r="IP145" s="184"/>
      <c r="IQ145" s="184"/>
      <c r="IR145" s="184"/>
      <c r="IS145" s="184"/>
      <c r="IT145" s="184"/>
      <c r="IU145" s="184"/>
      <c r="IV145" s="184"/>
      <c r="IW145" s="184"/>
      <c r="IX145" s="184"/>
      <c r="IY145" s="184"/>
    </row>
    <row r="146" spans="1:259" s="165" customFormat="1" hidden="1" x14ac:dyDescent="0.2">
      <c r="A146" s="138"/>
      <c r="AC146" s="184"/>
      <c r="AD146" s="184"/>
      <c r="AE146" s="184"/>
      <c r="AF146" s="184"/>
      <c r="AG146" s="184"/>
      <c r="AH146" s="184"/>
      <c r="AI146" s="184"/>
      <c r="AJ146" s="184"/>
      <c r="AK146" s="184"/>
      <c r="AL146" s="184"/>
      <c r="AM146" s="184"/>
      <c r="AN146" s="184"/>
      <c r="AO146" s="184"/>
      <c r="AP146" s="184"/>
      <c r="AQ146" s="184"/>
      <c r="AR146" s="184"/>
      <c r="AS146" s="184"/>
      <c r="AT146" s="184"/>
      <c r="AU146" s="184"/>
      <c r="AV146" s="184"/>
      <c r="AW146" s="184"/>
      <c r="AX146" s="184"/>
      <c r="AY146" s="184"/>
      <c r="AZ146" s="184"/>
      <c r="BA146" s="184"/>
      <c r="BB146" s="184"/>
      <c r="BC146" s="184"/>
      <c r="BD146" s="184"/>
      <c r="BE146" s="184"/>
      <c r="BF146" s="184"/>
      <c r="BG146" s="184"/>
      <c r="BH146" s="184"/>
      <c r="BI146" s="184"/>
      <c r="BJ146" s="184"/>
      <c r="BK146" s="184"/>
      <c r="BL146" s="184"/>
      <c r="BM146" s="184"/>
      <c r="BN146" s="184"/>
      <c r="BO146" s="184"/>
      <c r="BP146" s="184"/>
      <c r="BQ146" s="184"/>
      <c r="BR146" s="184"/>
      <c r="BS146" s="184"/>
      <c r="BT146" s="184"/>
      <c r="BU146" s="184"/>
      <c r="BV146" s="184"/>
      <c r="BW146" s="184"/>
      <c r="BX146" s="184"/>
      <c r="BY146" s="184"/>
      <c r="BZ146" s="184"/>
      <c r="CA146" s="184"/>
      <c r="CB146" s="184"/>
      <c r="CC146" s="184"/>
      <c r="CD146" s="184"/>
      <c r="CE146" s="184"/>
      <c r="CF146" s="184"/>
      <c r="CG146" s="184"/>
      <c r="CH146" s="184"/>
      <c r="CI146" s="184"/>
      <c r="CJ146" s="184"/>
      <c r="CK146" s="184"/>
      <c r="CL146" s="184"/>
      <c r="CM146" s="184"/>
      <c r="CN146" s="184"/>
      <c r="CO146" s="184"/>
      <c r="CP146" s="184"/>
      <c r="CQ146" s="184"/>
      <c r="CR146" s="184"/>
      <c r="CS146" s="184"/>
      <c r="CT146" s="184"/>
      <c r="CU146" s="184"/>
      <c r="CV146" s="184"/>
      <c r="CW146" s="184"/>
      <c r="CX146" s="184"/>
      <c r="CY146" s="184"/>
      <c r="CZ146" s="184"/>
      <c r="DA146" s="184"/>
      <c r="DB146" s="184"/>
      <c r="DC146" s="184"/>
      <c r="DD146" s="184"/>
      <c r="DE146" s="184"/>
      <c r="DF146" s="184"/>
      <c r="DG146" s="184"/>
      <c r="DH146" s="184"/>
      <c r="DI146" s="184"/>
      <c r="DJ146" s="184"/>
      <c r="DK146" s="184"/>
      <c r="DL146" s="184"/>
      <c r="DM146" s="184"/>
      <c r="DN146" s="184"/>
      <c r="DO146" s="184"/>
      <c r="DP146" s="184"/>
      <c r="DQ146" s="184"/>
      <c r="DR146" s="184"/>
      <c r="DS146" s="184"/>
      <c r="DT146" s="184"/>
      <c r="DU146" s="184"/>
      <c r="DV146" s="184"/>
      <c r="DW146" s="184"/>
      <c r="DX146" s="184"/>
      <c r="DY146" s="184"/>
      <c r="DZ146" s="184"/>
      <c r="EA146" s="184"/>
      <c r="EB146" s="184"/>
      <c r="EC146" s="184"/>
      <c r="ED146" s="184"/>
      <c r="EE146" s="184"/>
      <c r="EF146" s="184"/>
      <c r="EG146" s="184"/>
      <c r="EH146" s="184"/>
      <c r="EI146" s="184"/>
      <c r="EJ146" s="184"/>
      <c r="EK146" s="184"/>
      <c r="EL146" s="184"/>
      <c r="EM146" s="184"/>
      <c r="EN146" s="184"/>
      <c r="EO146" s="184"/>
      <c r="EP146" s="184"/>
      <c r="EQ146" s="184"/>
      <c r="ER146" s="184"/>
      <c r="ES146" s="184"/>
      <c r="ET146" s="184"/>
      <c r="EU146" s="184"/>
      <c r="EV146" s="184"/>
      <c r="EW146" s="184"/>
      <c r="EX146" s="184"/>
      <c r="EY146" s="184"/>
      <c r="EZ146" s="184"/>
      <c r="FA146" s="184"/>
      <c r="FB146" s="184"/>
      <c r="FC146" s="184"/>
      <c r="FD146" s="184"/>
      <c r="FE146" s="184"/>
      <c r="FF146" s="184"/>
      <c r="FG146" s="184"/>
      <c r="FH146" s="184"/>
      <c r="FI146" s="184"/>
      <c r="FJ146" s="184"/>
      <c r="FK146" s="184"/>
      <c r="FL146" s="184"/>
      <c r="FM146" s="184"/>
      <c r="FN146" s="184"/>
      <c r="FO146" s="184"/>
      <c r="FP146" s="184"/>
      <c r="FQ146" s="184"/>
      <c r="FR146" s="184"/>
      <c r="FS146" s="184"/>
      <c r="FT146" s="184"/>
      <c r="FU146" s="184"/>
      <c r="FV146" s="184"/>
      <c r="FW146" s="184"/>
      <c r="FX146" s="184"/>
      <c r="FY146" s="184"/>
      <c r="FZ146" s="184"/>
      <c r="GA146" s="184"/>
      <c r="GB146" s="184"/>
      <c r="GC146" s="184"/>
      <c r="GD146" s="184"/>
      <c r="GE146" s="184"/>
      <c r="GF146" s="184"/>
      <c r="GG146" s="184"/>
      <c r="GH146" s="184"/>
      <c r="GI146" s="184"/>
      <c r="GJ146" s="184"/>
      <c r="GK146" s="184"/>
      <c r="GL146" s="184"/>
      <c r="GM146" s="184"/>
      <c r="GN146" s="184"/>
      <c r="GO146" s="184"/>
      <c r="GP146" s="184"/>
      <c r="GQ146" s="184"/>
      <c r="GR146" s="184"/>
      <c r="GS146" s="184"/>
      <c r="GT146" s="184"/>
      <c r="GU146" s="184"/>
      <c r="GV146" s="184"/>
      <c r="GW146" s="184"/>
      <c r="GX146" s="184"/>
      <c r="GY146" s="184"/>
      <c r="GZ146" s="184"/>
      <c r="HA146" s="184"/>
      <c r="HB146" s="184"/>
      <c r="HC146" s="184"/>
      <c r="HD146" s="184"/>
      <c r="HE146" s="184"/>
      <c r="HF146" s="184"/>
      <c r="HG146" s="184"/>
      <c r="HH146" s="184"/>
      <c r="HI146" s="184"/>
      <c r="HJ146" s="184"/>
      <c r="HK146" s="184"/>
      <c r="HL146" s="184"/>
      <c r="HM146" s="184"/>
      <c r="HN146" s="184"/>
      <c r="HO146" s="184"/>
      <c r="HP146" s="184"/>
      <c r="HQ146" s="184"/>
      <c r="HR146" s="184"/>
      <c r="HS146" s="184"/>
      <c r="HT146" s="184"/>
      <c r="HU146" s="184"/>
      <c r="HV146" s="184"/>
      <c r="HW146" s="184"/>
      <c r="HX146" s="184"/>
      <c r="HY146" s="184"/>
      <c r="HZ146" s="184"/>
      <c r="IA146" s="184"/>
      <c r="IB146" s="184"/>
      <c r="IC146" s="184"/>
      <c r="ID146" s="184"/>
      <c r="IE146" s="184"/>
      <c r="IF146" s="184"/>
      <c r="IG146" s="184"/>
      <c r="IH146" s="184"/>
      <c r="II146" s="184"/>
      <c r="IJ146" s="184"/>
      <c r="IK146" s="184"/>
      <c r="IL146" s="184"/>
      <c r="IM146" s="184"/>
      <c r="IN146" s="184"/>
      <c r="IO146" s="184"/>
      <c r="IP146" s="184"/>
      <c r="IQ146" s="184"/>
      <c r="IR146" s="184"/>
      <c r="IS146" s="184"/>
      <c r="IT146" s="184"/>
      <c r="IU146" s="184"/>
      <c r="IV146" s="184"/>
      <c r="IW146" s="184"/>
      <c r="IX146" s="184"/>
      <c r="IY146" s="184"/>
    </row>
    <row r="147" spans="1:259" s="165" customFormat="1" hidden="1" x14ac:dyDescent="0.2">
      <c r="A147" s="138"/>
      <c r="AC147" s="184"/>
      <c r="AD147" s="184"/>
      <c r="AE147" s="184"/>
      <c r="AF147" s="184"/>
      <c r="AG147" s="184"/>
      <c r="AH147" s="184"/>
      <c r="AI147" s="184"/>
      <c r="AJ147" s="184"/>
      <c r="AK147" s="184"/>
      <c r="AL147" s="184"/>
      <c r="AM147" s="184"/>
      <c r="AN147" s="184"/>
      <c r="AO147" s="184"/>
      <c r="AP147" s="184"/>
      <c r="AQ147" s="184"/>
      <c r="AR147" s="184"/>
      <c r="AS147" s="184"/>
      <c r="AT147" s="184"/>
      <c r="AU147" s="184"/>
      <c r="AV147" s="184"/>
      <c r="AW147" s="184"/>
      <c r="AX147" s="184"/>
      <c r="AY147" s="184"/>
      <c r="AZ147" s="184"/>
      <c r="BA147" s="184"/>
      <c r="BB147" s="184"/>
      <c r="BC147" s="184"/>
      <c r="BD147" s="184"/>
      <c r="BE147" s="184"/>
      <c r="BF147" s="184"/>
      <c r="BG147" s="184"/>
      <c r="BH147" s="184"/>
      <c r="BI147" s="184"/>
      <c r="BJ147" s="184"/>
      <c r="BK147" s="184"/>
      <c r="BL147" s="184"/>
      <c r="BM147" s="184"/>
      <c r="BN147" s="184"/>
      <c r="BO147" s="184"/>
      <c r="BP147" s="184"/>
      <c r="BQ147" s="184"/>
      <c r="BR147" s="184"/>
      <c r="BS147" s="184"/>
      <c r="BT147" s="184"/>
      <c r="BU147" s="184"/>
      <c r="BV147" s="184"/>
      <c r="BW147" s="184"/>
      <c r="BX147" s="184"/>
      <c r="BY147" s="184"/>
      <c r="BZ147" s="184"/>
      <c r="CA147" s="184"/>
      <c r="CB147" s="184"/>
      <c r="CC147" s="184"/>
      <c r="CD147" s="184"/>
      <c r="CE147" s="184"/>
      <c r="CF147" s="184"/>
      <c r="CG147" s="184"/>
      <c r="CH147" s="184"/>
      <c r="CI147" s="184"/>
      <c r="CJ147" s="184"/>
      <c r="CK147" s="184"/>
      <c r="CL147" s="184"/>
      <c r="CM147" s="184"/>
      <c r="CN147" s="184"/>
      <c r="CO147" s="184"/>
      <c r="CP147" s="184"/>
      <c r="CQ147" s="184"/>
      <c r="CR147" s="184"/>
      <c r="CS147" s="184"/>
      <c r="CT147" s="184"/>
      <c r="CU147" s="184"/>
      <c r="CV147" s="184"/>
      <c r="CW147" s="184"/>
      <c r="CX147" s="184"/>
      <c r="CY147" s="184"/>
      <c r="CZ147" s="184"/>
      <c r="DA147" s="184"/>
      <c r="DB147" s="184"/>
      <c r="DC147" s="184"/>
      <c r="DD147" s="184"/>
      <c r="DE147" s="184"/>
      <c r="DF147" s="184"/>
      <c r="DG147" s="184"/>
      <c r="DH147" s="184"/>
      <c r="DI147" s="184"/>
      <c r="DJ147" s="184"/>
      <c r="DK147" s="184"/>
      <c r="DL147" s="184"/>
      <c r="DM147" s="184"/>
      <c r="DN147" s="184"/>
      <c r="DO147" s="184"/>
      <c r="DP147" s="184"/>
      <c r="DQ147" s="184"/>
      <c r="DR147" s="184"/>
      <c r="DS147" s="184"/>
      <c r="DT147" s="184"/>
      <c r="DU147" s="184"/>
      <c r="DV147" s="184"/>
      <c r="DW147" s="184"/>
      <c r="DX147" s="184"/>
      <c r="DY147" s="184"/>
      <c r="DZ147" s="184"/>
      <c r="EA147" s="184"/>
      <c r="EB147" s="184"/>
      <c r="EC147" s="184"/>
      <c r="ED147" s="184"/>
      <c r="EE147" s="184"/>
      <c r="EF147" s="184"/>
      <c r="EG147" s="184"/>
      <c r="EH147" s="184"/>
      <c r="EI147" s="184"/>
      <c r="EJ147" s="184"/>
      <c r="EK147" s="184"/>
      <c r="EL147" s="184"/>
      <c r="EM147" s="184"/>
      <c r="EN147" s="184"/>
      <c r="EO147" s="184"/>
      <c r="EP147" s="184"/>
      <c r="EQ147" s="184"/>
      <c r="ER147" s="184"/>
      <c r="ES147" s="184"/>
      <c r="ET147" s="184"/>
      <c r="EU147" s="184"/>
      <c r="EV147" s="184"/>
      <c r="EW147" s="184"/>
      <c r="EX147" s="184"/>
      <c r="EY147" s="184"/>
      <c r="EZ147" s="184"/>
      <c r="FA147" s="184"/>
      <c r="FB147" s="184"/>
      <c r="FC147" s="184"/>
      <c r="FD147" s="184"/>
      <c r="FE147" s="184"/>
      <c r="FF147" s="184"/>
      <c r="FG147" s="184"/>
      <c r="FH147" s="184"/>
      <c r="FI147" s="184"/>
      <c r="FJ147" s="184"/>
      <c r="FK147" s="184"/>
      <c r="FL147" s="184"/>
      <c r="FM147" s="184"/>
      <c r="FN147" s="184"/>
      <c r="FO147" s="184"/>
      <c r="FP147" s="184"/>
      <c r="FQ147" s="184"/>
      <c r="FR147" s="184"/>
      <c r="FS147" s="184"/>
      <c r="FT147" s="184"/>
      <c r="FU147" s="184"/>
      <c r="FV147" s="184"/>
      <c r="FW147" s="184"/>
      <c r="FX147" s="184"/>
      <c r="FY147" s="184"/>
      <c r="FZ147" s="184"/>
      <c r="GA147" s="184"/>
      <c r="GB147" s="184"/>
      <c r="GC147" s="184"/>
      <c r="GD147" s="184"/>
      <c r="GE147" s="184"/>
      <c r="GF147" s="184"/>
      <c r="GG147" s="184"/>
      <c r="GH147" s="184"/>
      <c r="GI147" s="184"/>
      <c r="GJ147" s="184"/>
      <c r="GK147" s="184"/>
      <c r="GL147" s="184"/>
      <c r="GM147" s="184"/>
      <c r="GN147" s="184"/>
      <c r="GO147" s="184"/>
      <c r="GP147" s="184"/>
      <c r="GQ147" s="184"/>
      <c r="GR147" s="184"/>
      <c r="GS147" s="184"/>
      <c r="GT147" s="184"/>
      <c r="GU147" s="184"/>
      <c r="GV147" s="184"/>
      <c r="GW147" s="184"/>
      <c r="GX147" s="184"/>
      <c r="GY147" s="184"/>
      <c r="GZ147" s="184"/>
      <c r="HA147" s="184"/>
      <c r="HB147" s="184"/>
      <c r="HC147" s="184"/>
      <c r="HD147" s="184"/>
      <c r="HE147" s="184"/>
      <c r="HF147" s="184"/>
      <c r="HG147" s="184"/>
      <c r="HH147" s="184"/>
      <c r="HI147" s="184"/>
      <c r="HJ147" s="184"/>
      <c r="HK147" s="184"/>
      <c r="HL147" s="184"/>
      <c r="HM147" s="184"/>
      <c r="HN147" s="184"/>
      <c r="HO147" s="184"/>
      <c r="HP147" s="184"/>
      <c r="HQ147" s="184"/>
      <c r="HR147" s="184"/>
      <c r="HS147" s="184"/>
      <c r="HT147" s="184"/>
      <c r="HU147" s="184"/>
      <c r="HV147" s="184"/>
      <c r="HW147" s="184"/>
      <c r="HX147" s="184"/>
      <c r="HY147" s="184"/>
      <c r="HZ147" s="184"/>
      <c r="IA147" s="184"/>
      <c r="IB147" s="184"/>
      <c r="IC147" s="184"/>
      <c r="ID147" s="184"/>
      <c r="IE147" s="184"/>
      <c r="IF147" s="184"/>
      <c r="IG147" s="184"/>
      <c r="IH147" s="184"/>
      <c r="II147" s="184"/>
      <c r="IJ147" s="184"/>
      <c r="IK147" s="184"/>
      <c r="IL147" s="184"/>
      <c r="IM147" s="184"/>
      <c r="IN147" s="184"/>
      <c r="IO147" s="184"/>
      <c r="IP147" s="184"/>
      <c r="IQ147" s="184"/>
      <c r="IR147" s="184"/>
      <c r="IS147" s="184"/>
      <c r="IT147" s="184"/>
      <c r="IU147" s="184"/>
      <c r="IV147" s="184"/>
      <c r="IW147" s="184"/>
      <c r="IX147" s="184"/>
      <c r="IY147" s="184"/>
    </row>
    <row r="148" spans="1:259" s="165" customFormat="1" hidden="1" x14ac:dyDescent="0.2">
      <c r="A148" s="138"/>
      <c r="AC148" s="184"/>
      <c r="AD148" s="184"/>
      <c r="AE148" s="184"/>
      <c r="AF148" s="184"/>
      <c r="AG148" s="184"/>
      <c r="AH148" s="184"/>
      <c r="AI148" s="184"/>
      <c r="AJ148" s="184"/>
      <c r="AK148" s="184"/>
      <c r="AL148" s="184"/>
      <c r="AM148" s="184"/>
      <c r="AN148" s="184"/>
      <c r="AO148" s="184"/>
      <c r="AP148" s="184"/>
      <c r="AQ148" s="184"/>
      <c r="AR148" s="184"/>
      <c r="AS148" s="184"/>
      <c r="AT148" s="184"/>
      <c r="AU148" s="184"/>
      <c r="AV148" s="184"/>
      <c r="AW148" s="184"/>
      <c r="AX148" s="184"/>
      <c r="AY148" s="184"/>
      <c r="AZ148" s="184"/>
      <c r="BA148" s="184"/>
      <c r="BB148" s="184"/>
      <c r="BC148" s="184"/>
      <c r="BD148" s="184"/>
      <c r="BE148" s="184"/>
      <c r="BF148" s="184"/>
      <c r="BG148" s="184"/>
      <c r="BH148" s="184"/>
      <c r="BI148" s="184"/>
      <c r="BJ148" s="184"/>
      <c r="BK148" s="184"/>
      <c r="BL148" s="184"/>
      <c r="BM148" s="184"/>
      <c r="BN148" s="184"/>
      <c r="BO148" s="184"/>
      <c r="BP148" s="184"/>
      <c r="BQ148" s="184"/>
      <c r="BR148" s="184"/>
      <c r="BS148" s="184"/>
      <c r="BT148" s="184"/>
      <c r="BU148" s="184"/>
      <c r="BV148" s="184"/>
      <c r="BW148" s="184"/>
      <c r="BX148" s="184"/>
      <c r="BY148" s="184"/>
      <c r="BZ148" s="184"/>
      <c r="CA148" s="184"/>
      <c r="CB148" s="184"/>
      <c r="CC148" s="184"/>
      <c r="CD148" s="184"/>
      <c r="CE148" s="184"/>
      <c r="CF148" s="184"/>
      <c r="CG148" s="184"/>
      <c r="CH148" s="184"/>
      <c r="CI148" s="184"/>
      <c r="CJ148" s="184"/>
      <c r="CK148" s="184"/>
      <c r="CL148" s="184"/>
      <c r="CM148" s="184"/>
      <c r="CN148" s="184"/>
      <c r="CO148" s="184"/>
      <c r="CP148" s="184"/>
      <c r="CQ148" s="184"/>
      <c r="CR148" s="184"/>
      <c r="CS148" s="184"/>
      <c r="CT148" s="184"/>
      <c r="CU148" s="184"/>
      <c r="CV148" s="184"/>
      <c r="CW148" s="184"/>
      <c r="CX148" s="184"/>
      <c r="CY148" s="184"/>
      <c r="CZ148" s="184"/>
      <c r="DA148" s="184"/>
      <c r="DB148" s="184"/>
      <c r="DC148" s="184"/>
      <c r="DD148" s="184"/>
      <c r="DE148" s="184"/>
      <c r="DF148" s="184"/>
      <c r="DG148" s="184"/>
      <c r="DH148" s="184"/>
      <c r="DI148" s="184"/>
      <c r="DJ148" s="184"/>
      <c r="DK148" s="184"/>
      <c r="DL148" s="184"/>
      <c r="DM148" s="184"/>
      <c r="DN148" s="184"/>
      <c r="DO148" s="184"/>
      <c r="DP148" s="184"/>
      <c r="DQ148" s="184"/>
      <c r="DR148" s="184"/>
      <c r="DS148" s="184"/>
      <c r="DT148" s="184"/>
      <c r="DU148" s="184"/>
      <c r="DV148" s="184"/>
      <c r="DW148" s="184"/>
      <c r="DX148" s="184"/>
      <c r="DY148" s="184"/>
      <c r="DZ148" s="184"/>
      <c r="EA148" s="184"/>
      <c r="EB148" s="184"/>
      <c r="EC148" s="184"/>
      <c r="ED148" s="184"/>
      <c r="EE148" s="184"/>
      <c r="EF148" s="184"/>
      <c r="EG148" s="184"/>
      <c r="EH148" s="184"/>
      <c r="EI148" s="184"/>
      <c r="EJ148" s="184"/>
      <c r="EK148" s="184"/>
      <c r="EL148" s="184"/>
      <c r="EM148" s="184"/>
      <c r="EN148" s="184"/>
      <c r="EO148" s="184"/>
      <c r="EP148" s="184"/>
      <c r="EQ148" s="184"/>
      <c r="ER148" s="184"/>
      <c r="ES148" s="184"/>
      <c r="ET148" s="184"/>
      <c r="EU148" s="184"/>
      <c r="EV148" s="184"/>
      <c r="EW148" s="184"/>
      <c r="EX148" s="184"/>
      <c r="EY148" s="184"/>
      <c r="EZ148" s="184"/>
      <c r="FA148" s="184"/>
      <c r="FB148" s="184"/>
      <c r="FC148" s="184"/>
      <c r="FD148" s="184"/>
      <c r="FE148" s="184"/>
      <c r="FF148" s="184"/>
      <c r="FG148" s="184"/>
      <c r="FH148" s="184"/>
      <c r="FI148" s="184"/>
      <c r="FJ148" s="184"/>
      <c r="FK148" s="184"/>
      <c r="FL148" s="184"/>
      <c r="FM148" s="184"/>
      <c r="FN148" s="184"/>
      <c r="FO148" s="184"/>
      <c r="FP148" s="184"/>
      <c r="FQ148" s="184"/>
      <c r="FR148" s="184"/>
      <c r="FS148" s="184"/>
      <c r="FT148" s="184"/>
      <c r="FU148" s="184"/>
      <c r="FV148" s="184"/>
      <c r="FW148" s="184"/>
      <c r="FX148" s="184"/>
      <c r="FY148" s="184"/>
      <c r="FZ148" s="184"/>
      <c r="GA148" s="184"/>
      <c r="GB148" s="184"/>
      <c r="GC148" s="184"/>
      <c r="GD148" s="184"/>
      <c r="GE148" s="184"/>
      <c r="GF148" s="184"/>
      <c r="GG148" s="184"/>
      <c r="GH148" s="184"/>
      <c r="GI148" s="184"/>
      <c r="GJ148" s="184"/>
      <c r="GK148" s="184"/>
      <c r="GL148" s="184"/>
      <c r="GM148" s="184"/>
      <c r="GN148" s="184"/>
      <c r="GO148" s="184"/>
      <c r="GP148" s="184"/>
      <c r="GQ148" s="184"/>
      <c r="GR148" s="184"/>
      <c r="GS148" s="184"/>
      <c r="GT148" s="184"/>
      <c r="GU148" s="184"/>
      <c r="GV148" s="184"/>
      <c r="GW148" s="184"/>
      <c r="GX148" s="184"/>
      <c r="GY148" s="184"/>
      <c r="GZ148" s="184"/>
      <c r="HA148" s="184"/>
      <c r="HB148" s="184"/>
      <c r="HC148" s="184"/>
      <c r="HD148" s="184"/>
      <c r="HE148" s="184"/>
      <c r="HF148" s="184"/>
      <c r="HG148" s="184"/>
      <c r="HH148" s="184"/>
      <c r="HI148" s="184"/>
      <c r="HJ148" s="184"/>
      <c r="HK148" s="184"/>
      <c r="HL148" s="184"/>
      <c r="HM148" s="184"/>
      <c r="HN148" s="184"/>
      <c r="HO148" s="184"/>
      <c r="HP148" s="184"/>
      <c r="HQ148" s="184"/>
      <c r="HR148" s="184"/>
      <c r="HS148" s="184"/>
      <c r="HT148" s="184"/>
      <c r="HU148" s="184"/>
      <c r="HV148" s="184"/>
      <c r="HW148" s="184"/>
      <c r="HX148" s="184"/>
      <c r="HY148" s="184"/>
      <c r="HZ148" s="184"/>
      <c r="IA148" s="184"/>
      <c r="IB148" s="184"/>
      <c r="IC148" s="184"/>
      <c r="ID148" s="184"/>
      <c r="IE148" s="184"/>
      <c r="IF148" s="184"/>
      <c r="IG148" s="184"/>
      <c r="IH148" s="184"/>
      <c r="II148" s="184"/>
      <c r="IJ148" s="184"/>
      <c r="IK148" s="184"/>
      <c r="IL148" s="184"/>
      <c r="IM148" s="184"/>
      <c r="IN148" s="184"/>
      <c r="IO148" s="184"/>
      <c r="IP148" s="184"/>
      <c r="IQ148" s="184"/>
      <c r="IR148" s="184"/>
      <c r="IS148" s="184"/>
      <c r="IT148" s="184"/>
      <c r="IU148" s="184"/>
      <c r="IV148" s="184"/>
      <c r="IW148" s="184"/>
      <c r="IX148" s="184"/>
      <c r="IY148" s="184"/>
    </row>
    <row r="149" spans="1:259" s="165" customFormat="1" hidden="1" x14ac:dyDescent="0.2">
      <c r="A149" s="138"/>
      <c r="AC149" s="184"/>
      <c r="AD149" s="184"/>
      <c r="AE149" s="184"/>
      <c r="AF149" s="184"/>
      <c r="AG149" s="184"/>
      <c r="AH149" s="184"/>
      <c r="AI149" s="184"/>
      <c r="AJ149" s="184"/>
      <c r="AK149" s="184"/>
      <c r="AL149" s="184"/>
      <c r="AM149" s="184"/>
      <c r="AN149" s="184"/>
      <c r="AO149" s="184"/>
      <c r="AP149" s="184"/>
      <c r="AQ149" s="184"/>
      <c r="AR149" s="184"/>
      <c r="AS149" s="184"/>
      <c r="AT149" s="184"/>
      <c r="AU149" s="184"/>
      <c r="AV149" s="184"/>
      <c r="AW149" s="184"/>
      <c r="AX149" s="184"/>
      <c r="AY149" s="184"/>
      <c r="AZ149" s="184"/>
      <c r="BA149" s="184"/>
      <c r="BB149" s="184"/>
      <c r="BC149" s="184"/>
      <c r="BD149" s="184"/>
      <c r="BE149" s="184"/>
      <c r="BF149" s="184"/>
      <c r="BG149" s="184"/>
      <c r="BH149" s="184"/>
      <c r="BI149" s="184"/>
      <c r="BJ149" s="184"/>
      <c r="BK149" s="184"/>
      <c r="BL149" s="184"/>
      <c r="BM149" s="184"/>
      <c r="BN149" s="184"/>
      <c r="BO149" s="184"/>
      <c r="BP149" s="184"/>
      <c r="BQ149" s="184"/>
      <c r="BR149" s="184"/>
      <c r="BS149" s="184"/>
      <c r="BT149" s="184"/>
      <c r="BU149" s="184"/>
      <c r="BV149" s="184"/>
      <c r="BW149" s="184"/>
      <c r="BX149" s="184"/>
      <c r="BY149" s="184"/>
      <c r="BZ149" s="184"/>
      <c r="CA149" s="184"/>
      <c r="CB149" s="184"/>
      <c r="CC149" s="184"/>
      <c r="CD149" s="184"/>
      <c r="CE149" s="184"/>
      <c r="CF149" s="184"/>
      <c r="CG149" s="184"/>
      <c r="CH149" s="184"/>
      <c r="CI149" s="184"/>
      <c r="CJ149" s="184"/>
      <c r="CK149" s="184"/>
      <c r="CL149" s="184"/>
      <c r="CM149" s="184"/>
      <c r="CN149" s="184"/>
      <c r="CO149" s="184"/>
      <c r="CP149" s="184"/>
      <c r="CQ149" s="184"/>
      <c r="CR149" s="184"/>
      <c r="CS149" s="184"/>
      <c r="CT149" s="184"/>
      <c r="CU149" s="184"/>
      <c r="CV149" s="184"/>
      <c r="CW149" s="184"/>
      <c r="CX149" s="184"/>
      <c r="CY149" s="184"/>
      <c r="CZ149" s="184"/>
      <c r="DA149" s="184"/>
      <c r="DB149" s="184"/>
      <c r="DC149" s="184"/>
      <c r="DD149" s="184"/>
      <c r="DE149" s="184"/>
      <c r="DF149" s="184"/>
      <c r="DG149" s="184"/>
      <c r="DH149" s="184"/>
      <c r="DI149" s="184"/>
      <c r="DJ149" s="184"/>
      <c r="DK149" s="184"/>
      <c r="DL149" s="184"/>
      <c r="DM149" s="184"/>
      <c r="DN149" s="184"/>
      <c r="DO149" s="184"/>
      <c r="DP149" s="184"/>
      <c r="DQ149" s="184"/>
      <c r="DR149" s="184"/>
      <c r="DS149" s="184"/>
      <c r="DT149" s="184"/>
      <c r="DU149" s="184"/>
      <c r="DV149" s="184"/>
      <c r="DW149" s="184"/>
      <c r="DX149" s="184"/>
      <c r="DY149" s="184"/>
      <c r="DZ149" s="184"/>
      <c r="EA149" s="184"/>
      <c r="EB149" s="184"/>
      <c r="EC149" s="184"/>
      <c r="ED149" s="184"/>
      <c r="EE149" s="184"/>
      <c r="EF149" s="184"/>
      <c r="EG149" s="184"/>
      <c r="EH149" s="184"/>
      <c r="EI149" s="184"/>
      <c r="EJ149" s="184"/>
      <c r="EK149" s="184"/>
      <c r="EL149" s="184"/>
      <c r="EM149" s="184"/>
      <c r="EN149" s="184"/>
      <c r="EO149" s="184"/>
      <c r="EP149" s="184"/>
      <c r="EQ149" s="184"/>
      <c r="ER149" s="184"/>
      <c r="ES149" s="184"/>
      <c r="ET149" s="184"/>
      <c r="EU149" s="184"/>
      <c r="EV149" s="184"/>
      <c r="EW149" s="184"/>
      <c r="EX149" s="184"/>
      <c r="EY149" s="184"/>
      <c r="EZ149" s="184"/>
      <c r="FA149" s="184"/>
      <c r="FB149" s="184"/>
      <c r="FC149" s="184"/>
      <c r="FD149" s="184"/>
      <c r="FE149" s="184"/>
      <c r="FF149" s="184"/>
      <c r="FG149" s="184"/>
      <c r="FH149" s="184"/>
      <c r="FI149" s="184"/>
      <c r="FJ149" s="184"/>
      <c r="FK149" s="184"/>
      <c r="FL149" s="184"/>
      <c r="FM149" s="184"/>
      <c r="FN149" s="184"/>
      <c r="FO149" s="184"/>
      <c r="FP149" s="184"/>
      <c r="FQ149" s="184"/>
      <c r="FR149" s="184"/>
      <c r="FS149" s="184"/>
      <c r="FT149" s="184"/>
      <c r="FU149" s="184"/>
      <c r="FV149" s="184"/>
      <c r="FW149" s="184"/>
      <c r="FX149" s="184"/>
      <c r="FY149" s="184"/>
      <c r="FZ149" s="184"/>
      <c r="GA149" s="184"/>
      <c r="GB149" s="184"/>
      <c r="GC149" s="184"/>
      <c r="GD149" s="184"/>
      <c r="GE149" s="184"/>
      <c r="GF149" s="184"/>
      <c r="GG149" s="184"/>
      <c r="GH149" s="184"/>
      <c r="GI149" s="184"/>
      <c r="GJ149" s="184"/>
      <c r="GK149" s="184"/>
      <c r="GL149" s="184"/>
      <c r="GM149" s="184"/>
      <c r="GN149" s="184"/>
      <c r="GO149" s="184"/>
      <c r="GP149" s="184"/>
      <c r="GQ149" s="184"/>
      <c r="GR149" s="184"/>
      <c r="GS149" s="184"/>
      <c r="GT149" s="184"/>
      <c r="GU149" s="184"/>
      <c r="GV149" s="184"/>
      <c r="GW149" s="184"/>
      <c r="GX149" s="184"/>
      <c r="GY149" s="184"/>
      <c r="GZ149" s="184"/>
      <c r="HA149" s="184"/>
      <c r="HB149" s="184"/>
      <c r="HC149" s="184"/>
      <c r="HD149" s="184"/>
      <c r="HE149" s="184"/>
      <c r="HF149" s="184"/>
      <c r="HG149" s="184"/>
      <c r="HH149" s="184"/>
      <c r="HI149" s="184"/>
      <c r="HJ149" s="184"/>
      <c r="HK149" s="184"/>
      <c r="HL149" s="184"/>
      <c r="HM149" s="184"/>
      <c r="HN149" s="184"/>
      <c r="HO149" s="184"/>
      <c r="HP149" s="184"/>
      <c r="HQ149" s="184"/>
      <c r="HR149" s="184"/>
      <c r="HS149" s="184"/>
      <c r="HT149" s="184"/>
      <c r="HU149" s="184"/>
      <c r="HV149" s="184"/>
      <c r="HW149" s="184"/>
      <c r="HX149" s="184"/>
      <c r="HY149" s="184"/>
      <c r="HZ149" s="184"/>
      <c r="IA149" s="184"/>
      <c r="IB149" s="184"/>
      <c r="IC149" s="184"/>
      <c r="ID149" s="184"/>
      <c r="IE149" s="184"/>
      <c r="IF149" s="184"/>
      <c r="IG149" s="184"/>
      <c r="IH149" s="184"/>
      <c r="II149" s="184"/>
      <c r="IJ149" s="184"/>
      <c r="IK149" s="184"/>
      <c r="IL149" s="184"/>
      <c r="IM149" s="184"/>
      <c r="IN149" s="184"/>
      <c r="IO149" s="184"/>
      <c r="IP149" s="184"/>
      <c r="IQ149" s="184"/>
      <c r="IR149" s="184"/>
      <c r="IS149" s="184"/>
      <c r="IT149" s="184"/>
      <c r="IU149" s="184"/>
      <c r="IV149" s="184"/>
      <c r="IW149" s="184"/>
      <c r="IX149" s="184"/>
      <c r="IY149" s="184"/>
    </row>
    <row r="150" spans="1:259" s="165" customFormat="1" hidden="1" x14ac:dyDescent="0.2">
      <c r="A150" s="138"/>
      <c r="AC150" s="184"/>
      <c r="AD150" s="184"/>
      <c r="AE150" s="184"/>
      <c r="AF150" s="184"/>
      <c r="AG150" s="184"/>
      <c r="AH150" s="184"/>
      <c r="AI150" s="184"/>
      <c r="AJ150" s="184"/>
      <c r="AK150" s="184"/>
      <c r="AL150" s="184"/>
      <c r="AM150" s="184"/>
      <c r="AN150" s="184"/>
      <c r="AO150" s="184"/>
      <c r="AP150" s="184"/>
      <c r="AQ150" s="184"/>
      <c r="AR150" s="184"/>
      <c r="AS150" s="184"/>
      <c r="AT150" s="184"/>
      <c r="AU150" s="184"/>
      <c r="AV150" s="184"/>
      <c r="AW150" s="184"/>
      <c r="AX150" s="184"/>
      <c r="AY150" s="184"/>
      <c r="AZ150" s="184"/>
      <c r="BA150" s="184"/>
      <c r="BB150" s="184"/>
      <c r="BC150" s="184"/>
      <c r="BD150" s="184"/>
      <c r="BE150" s="184"/>
      <c r="BF150" s="184"/>
      <c r="BG150" s="184"/>
      <c r="BH150" s="184"/>
      <c r="BI150" s="184"/>
      <c r="BJ150" s="184"/>
      <c r="BK150" s="184"/>
      <c r="BL150" s="184"/>
      <c r="BM150" s="184"/>
      <c r="BN150" s="184"/>
      <c r="BO150" s="184"/>
      <c r="BP150" s="184"/>
      <c r="BQ150" s="184"/>
      <c r="BR150" s="184"/>
      <c r="BS150" s="184"/>
      <c r="BT150" s="184"/>
      <c r="BU150" s="184"/>
      <c r="BV150" s="184"/>
      <c r="BW150" s="184"/>
      <c r="BX150" s="184"/>
      <c r="BY150" s="184"/>
      <c r="BZ150" s="184"/>
      <c r="CA150" s="184"/>
      <c r="CB150" s="184"/>
      <c r="CC150" s="184"/>
      <c r="CD150" s="184"/>
      <c r="CE150" s="184"/>
      <c r="CF150" s="184"/>
      <c r="CG150" s="184"/>
      <c r="CH150" s="184"/>
      <c r="CI150" s="184"/>
      <c r="CJ150" s="184"/>
      <c r="CK150" s="184"/>
      <c r="CL150" s="184"/>
      <c r="CM150" s="184"/>
      <c r="CN150" s="184"/>
      <c r="CO150" s="184"/>
      <c r="CP150" s="184"/>
      <c r="CQ150" s="184"/>
      <c r="CR150" s="184"/>
      <c r="CS150" s="184"/>
      <c r="CT150" s="184"/>
      <c r="CU150" s="184"/>
      <c r="CV150" s="184"/>
      <c r="CW150" s="184"/>
      <c r="CX150" s="184"/>
      <c r="CY150" s="184"/>
      <c r="CZ150" s="184"/>
      <c r="DA150" s="184"/>
      <c r="DB150" s="184"/>
      <c r="DC150" s="184"/>
      <c r="DD150" s="184"/>
      <c r="DE150" s="184"/>
      <c r="DF150" s="184"/>
      <c r="DG150" s="184"/>
      <c r="DH150" s="184"/>
      <c r="DI150" s="184"/>
      <c r="DJ150" s="184"/>
      <c r="DK150" s="184"/>
      <c r="DL150" s="184"/>
      <c r="DM150" s="184"/>
      <c r="DN150" s="184"/>
      <c r="DO150" s="184"/>
      <c r="DP150" s="184"/>
      <c r="DQ150" s="184"/>
      <c r="DR150" s="184"/>
      <c r="DS150" s="184"/>
      <c r="DT150" s="184"/>
      <c r="DU150" s="184"/>
      <c r="DV150" s="184"/>
      <c r="DW150" s="184"/>
      <c r="DX150" s="184"/>
      <c r="DY150" s="184"/>
      <c r="DZ150" s="184"/>
      <c r="EA150" s="184"/>
      <c r="EB150" s="184"/>
      <c r="EC150" s="184"/>
      <c r="ED150" s="184"/>
      <c r="EE150" s="184"/>
      <c r="EF150" s="184"/>
      <c r="EG150" s="184"/>
      <c r="EH150" s="184"/>
      <c r="EI150" s="184"/>
      <c r="EJ150" s="184"/>
      <c r="EK150" s="184"/>
      <c r="EL150" s="184"/>
      <c r="EM150" s="184"/>
      <c r="EN150" s="184"/>
      <c r="EO150" s="184"/>
      <c r="EP150" s="184"/>
      <c r="EQ150" s="184"/>
      <c r="ER150" s="184"/>
      <c r="ES150" s="184"/>
      <c r="ET150" s="184"/>
      <c r="EU150" s="184"/>
      <c r="EV150" s="184"/>
      <c r="EW150" s="184"/>
      <c r="EX150" s="184"/>
      <c r="EY150" s="184"/>
      <c r="EZ150" s="184"/>
      <c r="FA150" s="184"/>
      <c r="FB150" s="184"/>
      <c r="FC150" s="184"/>
      <c r="FD150" s="184"/>
      <c r="FE150" s="184"/>
      <c r="FF150" s="184"/>
      <c r="FG150" s="184"/>
      <c r="FH150" s="184"/>
      <c r="FI150" s="184"/>
      <c r="FJ150" s="184"/>
      <c r="FK150" s="184"/>
      <c r="FL150" s="184"/>
      <c r="FM150" s="184"/>
      <c r="FN150" s="184"/>
      <c r="FO150" s="184"/>
      <c r="FP150" s="184"/>
      <c r="FQ150" s="184"/>
      <c r="FR150" s="184"/>
      <c r="FS150" s="184"/>
      <c r="FT150" s="184"/>
      <c r="FU150" s="184"/>
      <c r="FV150" s="184"/>
      <c r="FW150" s="184"/>
      <c r="FX150" s="184"/>
      <c r="FY150" s="184"/>
      <c r="FZ150" s="184"/>
      <c r="GA150" s="184"/>
      <c r="GB150" s="184"/>
      <c r="GC150" s="184"/>
      <c r="GD150" s="184"/>
      <c r="GE150" s="184"/>
      <c r="GF150" s="184"/>
      <c r="GG150" s="184"/>
      <c r="GH150" s="184"/>
      <c r="GI150" s="184"/>
      <c r="GJ150" s="184"/>
      <c r="GK150" s="184"/>
      <c r="GL150" s="184"/>
      <c r="GM150" s="184"/>
      <c r="GN150" s="184"/>
      <c r="GO150" s="184"/>
      <c r="GP150" s="184"/>
      <c r="GQ150" s="184"/>
      <c r="GR150" s="184"/>
      <c r="GS150" s="184"/>
      <c r="GT150" s="184"/>
      <c r="GU150" s="184"/>
      <c r="GV150" s="184"/>
      <c r="GW150" s="184"/>
      <c r="GX150" s="184"/>
      <c r="GY150" s="184"/>
      <c r="GZ150" s="184"/>
      <c r="HA150" s="184"/>
      <c r="HB150" s="184"/>
      <c r="HC150" s="184"/>
      <c r="HD150" s="184"/>
      <c r="HE150" s="184"/>
      <c r="HF150" s="184"/>
      <c r="HG150" s="184"/>
      <c r="HH150" s="184"/>
      <c r="HI150" s="184"/>
      <c r="HJ150" s="184"/>
      <c r="HK150" s="184"/>
      <c r="HL150" s="184"/>
      <c r="HM150" s="184"/>
      <c r="HN150" s="184"/>
      <c r="HO150" s="184"/>
      <c r="HP150" s="184"/>
      <c r="HQ150" s="184"/>
      <c r="HR150" s="184"/>
      <c r="HS150" s="184"/>
      <c r="HT150" s="184"/>
      <c r="HU150" s="184"/>
      <c r="HV150" s="184"/>
      <c r="HW150" s="184"/>
      <c r="HX150" s="184"/>
      <c r="HY150" s="184"/>
      <c r="HZ150" s="184"/>
      <c r="IA150" s="184"/>
      <c r="IB150" s="184"/>
      <c r="IC150" s="184"/>
      <c r="ID150" s="184"/>
      <c r="IE150" s="184"/>
      <c r="IF150" s="184"/>
      <c r="IG150" s="184"/>
      <c r="IH150" s="184"/>
      <c r="II150" s="184"/>
      <c r="IJ150" s="184"/>
      <c r="IK150" s="184"/>
      <c r="IL150" s="184"/>
      <c r="IM150" s="184"/>
      <c r="IN150" s="184"/>
      <c r="IO150" s="184"/>
      <c r="IP150" s="184"/>
      <c r="IQ150" s="184"/>
      <c r="IR150" s="184"/>
      <c r="IS150" s="184"/>
      <c r="IT150" s="184"/>
      <c r="IU150" s="184"/>
      <c r="IV150" s="184"/>
      <c r="IW150" s="184"/>
      <c r="IX150" s="184"/>
      <c r="IY150" s="184"/>
    </row>
    <row r="151" spans="1:259" s="165" customFormat="1" hidden="1" x14ac:dyDescent="0.2">
      <c r="A151" s="138"/>
      <c r="AC151" s="184"/>
      <c r="AD151" s="184"/>
      <c r="AE151" s="184"/>
      <c r="AF151" s="184"/>
      <c r="AG151" s="184"/>
      <c r="AH151" s="184"/>
      <c r="AI151" s="184"/>
      <c r="AJ151" s="184"/>
      <c r="AK151" s="184"/>
      <c r="AL151" s="184"/>
      <c r="AM151" s="184"/>
      <c r="AN151" s="184"/>
      <c r="AO151" s="184"/>
      <c r="AP151" s="184"/>
      <c r="AQ151" s="184"/>
      <c r="AR151" s="184"/>
      <c r="AS151" s="184"/>
      <c r="AT151" s="184"/>
      <c r="AU151" s="184"/>
      <c r="AV151" s="184"/>
      <c r="AW151" s="184"/>
      <c r="AX151" s="184"/>
      <c r="AY151" s="184"/>
      <c r="AZ151" s="184"/>
      <c r="BA151" s="184"/>
      <c r="BB151" s="184"/>
      <c r="BC151" s="184"/>
      <c r="BD151" s="184"/>
      <c r="BE151" s="184"/>
      <c r="BF151" s="184"/>
      <c r="BG151" s="184"/>
      <c r="BH151" s="184"/>
      <c r="BI151" s="184"/>
      <c r="BJ151" s="184"/>
      <c r="BK151" s="184"/>
      <c r="BL151" s="184"/>
      <c r="BM151" s="184"/>
      <c r="BN151" s="184"/>
      <c r="BO151" s="184"/>
      <c r="BP151" s="184"/>
      <c r="BQ151" s="184"/>
      <c r="BR151" s="184"/>
      <c r="BS151" s="184"/>
      <c r="BT151" s="184"/>
      <c r="BU151" s="184"/>
      <c r="BV151" s="184"/>
      <c r="BW151" s="184"/>
      <c r="BX151" s="184"/>
      <c r="BY151" s="184"/>
      <c r="BZ151" s="184"/>
      <c r="CA151" s="184"/>
      <c r="CB151" s="184"/>
      <c r="CC151" s="184"/>
      <c r="CD151" s="184"/>
      <c r="CE151" s="184"/>
      <c r="CF151" s="184"/>
      <c r="CG151" s="184"/>
      <c r="CH151" s="184"/>
      <c r="CI151" s="184"/>
      <c r="CJ151" s="184"/>
      <c r="CK151" s="184"/>
      <c r="CL151" s="184"/>
      <c r="CM151" s="184"/>
      <c r="CN151" s="184"/>
      <c r="CO151" s="184"/>
      <c r="CP151" s="184"/>
      <c r="CQ151" s="184"/>
      <c r="CR151" s="184"/>
      <c r="CS151" s="184"/>
      <c r="CT151" s="184"/>
      <c r="CU151" s="184"/>
      <c r="CV151" s="184"/>
      <c r="CW151" s="184"/>
      <c r="CX151" s="184"/>
      <c r="CY151" s="184"/>
      <c r="CZ151" s="184"/>
      <c r="DA151" s="184"/>
      <c r="DB151" s="184"/>
      <c r="DC151" s="184"/>
      <c r="DD151" s="184"/>
      <c r="DE151" s="184"/>
      <c r="DF151" s="184"/>
      <c r="DG151" s="184"/>
      <c r="DH151" s="184"/>
      <c r="DI151" s="184"/>
      <c r="DJ151" s="184"/>
      <c r="DK151" s="184"/>
      <c r="DL151" s="184"/>
      <c r="DM151" s="184"/>
      <c r="DN151" s="184"/>
      <c r="DO151" s="184"/>
      <c r="DP151" s="184"/>
      <c r="DQ151" s="184"/>
      <c r="DR151" s="184"/>
      <c r="DS151" s="184"/>
      <c r="DT151" s="184"/>
      <c r="DU151" s="184"/>
      <c r="DV151" s="184"/>
      <c r="DW151" s="184"/>
      <c r="DX151" s="184"/>
      <c r="DY151" s="184"/>
      <c r="DZ151" s="184"/>
      <c r="EA151" s="184"/>
      <c r="EB151" s="184"/>
      <c r="EC151" s="184"/>
      <c r="ED151" s="184"/>
      <c r="EE151" s="184"/>
      <c r="EF151" s="184"/>
      <c r="EG151" s="184"/>
      <c r="EH151" s="184"/>
      <c r="EI151" s="184"/>
      <c r="EJ151" s="184"/>
      <c r="EK151" s="184"/>
      <c r="EL151" s="184"/>
      <c r="EM151" s="184"/>
      <c r="EN151" s="184"/>
      <c r="EO151" s="184"/>
      <c r="EP151" s="184"/>
      <c r="EQ151" s="184"/>
      <c r="ER151" s="184"/>
      <c r="ES151" s="184"/>
      <c r="ET151" s="184"/>
      <c r="EU151" s="184"/>
      <c r="EV151" s="184"/>
      <c r="EW151" s="184"/>
      <c r="EX151" s="184"/>
      <c r="EY151" s="184"/>
      <c r="EZ151" s="184"/>
      <c r="FA151" s="184"/>
      <c r="FB151" s="184"/>
      <c r="FC151" s="184"/>
      <c r="FD151" s="184"/>
      <c r="FE151" s="184"/>
      <c r="FF151" s="184"/>
      <c r="FG151" s="184"/>
      <c r="FH151" s="184"/>
      <c r="FI151" s="184"/>
      <c r="FJ151" s="184"/>
      <c r="FK151" s="184"/>
      <c r="FL151" s="184"/>
      <c r="FM151" s="184"/>
      <c r="FN151" s="184"/>
      <c r="FO151" s="184"/>
      <c r="FP151" s="184"/>
      <c r="FQ151" s="184"/>
      <c r="FR151" s="184"/>
      <c r="FS151" s="184"/>
      <c r="FT151" s="184"/>
      <c r="FU151" s="184"/>
      <c r="FV151" s="184"/>
      <c r="FW151" s="184"/>
      <c r="FX151" s="184"/>
      <c r="FY151" s="184"/>
      <c r="FZ151" s="184"/>
      <c r="GA151" s="184"/>
      <c r="GB151" s="184"/>
      <c r="GC151" s="184"/>
      <c r="GD151" s="184"/>
      <c r="GE151" s="184"/>
      <c r="GF151" s="184"/>
      <c r="GG151" s="184"/>
      <c r="GH151" s="184"/>
      <c r="GI151" s="184"/>
      <c r="GJ151" s="184"/>
      <c r="GK151" s="184"/>
      <c r="GL151" s="184"/>
      <c r="GM151" s="184"/>
      <c r="GN151" s="184"/>
      <c r="GO151" s="184"/>
      <c r="GP151" s="184"/>
      <c r="GQ151" s="184"/>
      <c r="GR151" s="184"/>
      <c r="GS151" s="184"/>
      <c r="GT151" s="184"/>
      <c r="GU151" s="184"/>
      <c r="GV151" s="184"/>
      <c r="GW151" s="184"/>
      <c r="GX151" s="184"/>
      <c r="GY151" s="184"/>
      <c r="GZ151" s="184"/>
      <c r="HA151" s="184"/>
      <c r="HB151" s="184"/>
      <c r="HC151" s="184"/>
      <c r="HD151" s="184"/>
      <c r="HE151" s="184"/>
      <c r="HF151" s="184"/>
      <c r="HG151" s="184"/>
      <c r="HH151" s="184"/>
      <c r="HI151" s="184"/>
      <c r="HJ151" s="184"/>
      <c r="HK151" s="184"/>
      <c r="HL151" s="184"/>
      <c r="HM151" s="184"/>
      <c r="HN151" s="184"/>
      <c r="HO151" s="184"/>
      <c r="HP151" s="184"/>
      <c r="HQ151" s="184"/>
      <c r="HR151" s="184"/>
      <c r="HS151" s="184"/>
      <c r="HT151" s="184"/>
      <c r="HU151" s="184"/>
      <c r="HV151" s="184"/>
      <c r="HW151" s="184"/>
      <c r="HX151" s="184"/>
      <c r="HY151" s="184"/>
      <c r="HZ151" s="184"/>
      <c r="IA151" s="184"/>
      <c r="IB151" s="184"/>
      <c r="IC151" s="184"/>
      <c r="ID151" s="184"/>
      <c r="IE151" s="184"/>
      <c r="IF151" s="184"/>
      <c r="IG151" s="184"/>
      <c r="IH151" s="184"/>
      <c r="II151" s="184"/>
      <c r="IJ151" s="184"/>
      <c r="IK151" s="184"/>
      <c r="IL151" s="184"/>
      <c r="IM151" s="184"/>
      <c r="IN151" s="184"/>
      <c r="IO151" s="184"/>
      <c r="IP151" s="184"/>
      <c r="IQ151" s="184"/>
      <c r="IR151" s="184"/>
      <c r="IS151" s="184"/>
      <c r="IT151" s="184"/>
      <c r="IU151" s="184"/>
      <c r="IV151" s="184"/>
      <c r="IW151" s="184"/>
      <c r="IX151" s="184"/>
      <c r="IY151" s="184"/>
    </row>
    <row r="152" spans="1:259" s="165" customFormat="1" hidden="1" x14ac:dyDescent="0.2">
      <c r="A152" s="138"/>
      <c r="AC152" s="184"/>
      <c r="AD152" s="184"/>
      <c r="AE152" s="184"/>
      <c r="AF152" s="184"/>
      <c r="AG152" s="184"/>
      <c r="AH152" s="184"/>
      <c r="AI152" s="184"/>
      <c r="AJ152" s="184"/>
      <c r="AK152" s="184"/>
      <c r="AL152" s="184"/>
      <c r="AM152" s="184"/>
      <c r="AN152" s="184"/>
      <c r="AO152" s="184"/>
      <c r="AP152" s="184"/>
      <c r="AQ152" s="184"/>
      <c r="AR152" s="184"/>
      <c r="AS152" s="184"/>
      <c r="AT152" s="184"/>
      <c r="AU152" s="184"/>
      <c r="AV152" s="184"/>
      <c r="AW152" s="184"/>
      <c r="AX152" s="184"/>
      <c r="AY152" s="184"/>
      <c r="AZ152" s="184"/>
      <c r="BA152" s="184"/>
      <c r="BB152" s="184"/>
      <c r="BC152" s="184"/>
      <c r="BD152" s="184"/>
      <c r="BE152" s="184"/>
      <c r="BF152" s="184"/>
      <c r="BG152" s="184"/>
      <c r="BH152" s="184"/>
      <c r="BI152" s="184"/>
      <c r="BJ152" s="184"/>
      <c r="BK152" s="184"/>
      <c r="BL152" s="184"/>
      <c r="BM152" s="184"/>
      <c r="BN152" s="184"/>
      <c r="BO152" s="184"/>
      <c r="BP152" s="184"/>
      <c r="BQ152" s="184"/>
      <c r="BR152" s="184"/>
      <c r="BS152" s="184"/>
      <c r="BT152" s="184"/>
      <c r="BU152" s="184"/>
      <c r="BV152" s="184"/>
      <c r="BW152" s="184"/>
      <c r="BX152" s="184"/>
      <c r="BY152" s="184"/>
      <c r="BZ152" s="184"/>
      <c r="CA152" s="184"/>
      <c r="CB152" s="184"/>
      <c r="CC152" s="184"/>
      <c r="CD152" s="184"/>
      <c r="CE152" s="184"/>
      <c r="CF152" s="184"/>
      <c r="CG152" s="184"/>
      <c r="CH152" s="184"/>
      <c r="CI152" s="184"/>
      <c r="CJ152" s="184"/>
      <c r="CK152" s="184"/>
      <c r="CL152" s="184"/>
      <c r="CM152" s="184"/>
      <c r="CN152" s="184"/>
      <c r="CO152" s="184"/>
      <c r="CP152" s="184"/>
      <c r="CQ152" s="184"/>
      <c r="CR152" s="184"/>
      <c r="CS152" s="184"/>
      <c r="CT152" s="184"/>
      <c r="CU152" s="184"/>
      <c r="CV152" s="184"/>
      <c r="CW152" s="184"/>
      <c r="CX152" s="184"/>
      <c r="CY152" s="184"/>
      <c r="CZ152" s="184"/>
      <c r="DA152" s="184"/>
      <c r="DB152" s="184"/>
      <c r="DC152" s="184"/>
      <c r="DD152" s="184"/>
      <c r="DE152" s="184"/>
      <c r="DF152" s="184"/>
      <c r="DG152" s="184"/>
      <c r="DH152" s="184"/>
      <c r="DI152" s="184"/>
      <c r="DJ152" s="184"/>
      <c r="DK152" s="184"/>
      <c r="DL152" s="184"/>
      <c r="DM152" s="184"/>
      <c r="DN152" s="184"/>
      <c r="DO152" s="184"/>
      <c r="DP152" s="184"/>
      <c r="DQ152" s="184"/>
      <c r="DR152" s="184"/>
      <c r="DS152" s="184"/>
      <c r="DT152" s="184"/>
      <c r="DU152" s="184"/>
      <c r="DV152" s="184"/>
      <c r="DW152" s="184"/>
      <c r="DX152" s="184"/>
      <c r="DY152" s="184"/>
      <c r="DZ152" s="184"/>
      <c r="EA152" s="184"/>
      <c r="EB152" s="184"/>
      <c r="EC152" s="184"/>
      <c r="ED152" s="184"/>
      <c r="EE152" s="184"/>
      <c r="EF152" s="184"/>
      <c r="EG152" s="184"/>
      <c r="EH152" s="184"/>
      <c r="EI152" s="184"/>
      <c r="EJ152" s="184"/>
      <c r="EK152" s="184"/>
      <c r="EL152" s="184"/>
      <c r="EM152" s="184"/>
      <c r="EN152" s="184"/>
      <c r="EO152" s="184"/>
      <c r="EP152" s="184"/>
      <c r="EQ152" s="184"/>
      <c r="ER152" s="184"/>
      <c r="ES152" s="184"/>
      <c r="ET152" s="184"/>
      <c r="EU152" s="184"/>
      <c r="EV152" s="184"/>
      <c r="EW152" s="184"/>
      <c r="EX152" s="184"/>
      <c r="EY152" s="184"/>
      <c r="EZ152" s="184"/>
      <c r="FA152" s="184"/>
      <c r="FB152" s="184"/>
      <c r="FC152" s="184"/>
      <c r="FD152" s="184"/>
      <c r="FE152" s="184"/>
      <c r="FF152" s="184"/>
      <c r="FG152" s="184"/>
      <c r="FH152" s="184"/>
      <c r="FI152" s="184"/>
      <c r="FJ152" s="184"/>
      <c r="FK152" s="184"/>
      <c r="FL152" s="184"/>
      <c r="FM152" s="184"/>
      <c r="FN152" s="184"/>
      <c r="FO152" s="184"/>
      <c r="FP152" s="184"/>
      <c r="FQ152" s="184"/>
      <c r="FR152" s="184"/>
      <c r="FS152" s="184"/>
      <c r="FT152" s="184"/>
      <c r="FU152" s="184"/>
      <c r="FV152" s="184"/>
      <c r="FW152" s="184"/>
      <c r="FX152" s="184"/>
      <c r="FY152" s="184"/>
      <c r="FZ152" s="184"/>
      <c r="GA152" s="184"/>
      <c r="GB152" s="184"/>
      <c r="GC152" s="184"/>
      <c r="GD152" s="184"/>
      <c r="GE152" s="184"/>
      <c r="GF152" s="184"/>
      <c r="GG152" s="184"/>
      <c r="GH152" s="184"/>
      <c r="GI152" s="184"/>
      <c r="GJ152" s="184"/>
      <c r="GK152" s="184"/>
      <c r="GL152" s="184"/>
      <c r="GM152" s="184"/>
      <c r="GN152" s="184"/>
      <c r="GO152" s="184"/>
      <c r="GP152" s="184"/>
      <c r="GQ152" s="184"/>
      <c r="GR152" s="184"/>
      <c r="GS152" s="184"/>
      <c r="GT152" s="184"/>
      <c r="GU152" s="184"/>
      <c r="GV152" s="184"/>
      <c r="GW152" s="184"/>
      <c r="GX152" s="184"/>
      <c r="GY152" s="184"/>
      <c r="GZ152" s="184"/>
      <c r="HA152" s="184"/>
      <c r="HB152" s="184"/>
      <c r="HC152" s="184"/>
      <c r="HD152" s="184"/>
      <c r="HE152" s="184"/>
      <c r="HF152" s="184"/>
      <c r="HG152" s="184"/>
      <c r="HH152" s="184"/>
      <c r="HI152" s="184"/>
      <c r="HJ152" s="184"/>
      <c r="HK152" s="184"/>
      <c r="HL152" s="184"/>
      <c r="HM152" s="184"/>
      <c r="HN152" s="184"/>
      <c r="HO152" s="184"/>
      <c r="HP152" s="184"/>
      <c r="HQ152" s="184"/>
      <c r="HR152" s="184"/>
      <c r="HS152" s="184"/>
      <c r="HT152" s="184"/>
      <c r="HU152" s="184"/>
      <c r="HV152" s="184"/>
      <c r="HW152" s="184"/>
      <c r="HX152" s="184"/>
      <c r="HY152" s="184"/>
      <c r="HZ152" s="184"/>
      <c r="IA152" s="184"/>
      <c r="IB152" s="184"/>
      <c r="IC152" s="184"/>
      <c r="ID152" s="184"/>
      <c r="IE152" s="184"/>
      <c r="IF152" s="184"/>
      <c r="IG152" s="184"/>
      <c r="IH152" s="184"/>
      <c r="II152" s="184"/>
      <c r="IJ152" s="184"/>
      <c r="IK152" s="184"/>
      <c r="IL152" s="184"/>
      <c r="IM152" s="184"/>
      <c r="IN152" s="184"/>
      <c r="IO152" s="184"/>
      <c r="IP152" s="184"/>
      <c r="IQ152" s="184"/>
      <c r="IR152" s="184"/>
      <c r="IS152" s="184"/>
      <c r="IT152" s="184"/>
      <c r="IU152" s="184"/>
      <c r="IV152" s="184"/>
      <c r="IW152" s="184"/>
      <c r="IX152" s="184"/>
      <c r="IY152" s="184"/>
    </row>
    <row r="153" spans="1:259" s="165" customFormat="1" hidden="1" x14ac:dyDescent="0.2">
      <c r="A153" s="138"/>
      <c r="AC153" s="184"/>
      <c r="AD153" s="184"/>
      <c r="AE153" s="184"/>
      <c r="AF153" s="184"/>
      <c r="AG153" s="184"/>
      <c r="AH153" s="184"/>
      <c r="AI153" s="184"/>
      <c r="AJ153" s="184"/>
      <c r="AK153" s="184"/>
      <c r="AL153" s="184"/>
      <c r="AM153" s="184"/>
      <c r="AN153" s="184"/>
      <c r="AO153" s="184"/>
      <c r="AP153" s="184"/>
      <c r="AQ153" s="184"/>
      <c r="AR153" s="184"/>
      <c r="AS153" s="184"/>
      <c r="AT153" s="184"/>
      <c r="AU153" s="184"/>
      <c r="AV153" s="184"/>
      <c r="AW153" s="184"/>
      <c r="AX153" s="184"/>
      <c r="AY153" s="184"/>
      <c r="AZ153" s="184"/>
      <c r="BA153" s="184"/>
      <c r="BB153" s="184"/>
      <c r="BC153" s="184"/>
      <c r="BD153" s="184"/>
      <c r="BE153" s="184"/>
      <c r="BF153" s="184"/>
      <c r="BG153" s="184"/>
      <c r="BH153" s="184"/>
      <c r="BI153" s="184"/>
      <c r="BJ153" s="184"/>
      <c r="BK153" s="184"/>
      <c r="BL153" s="184"/>
      <c r="BM153" s="184"/>
      <c r="BN153" s="184"/>
      <c r="BO153" s="184"/>
      <c r="BP153" s="184"/>
      <c r="BQ153" s="184"/>
      <c r="BR153" s="184"/>
      <c r="BS153" s="184"/>
      <c r="BT153" s="184"/>
      <c r="BU153" s="184"/>
      <c r="BV153" s="184"/>
      <c r="BW153" s="184"/>
      <c r="BX153" s="184"/>
      <c r="BY153" s="184"/>
      <c r="BZ153" s="184"/>
      <c r="CA153" s="184"/>
      <c r="CB153" s="184"/>
      <c r="CC153" s="184"/>
      <c r="CD153" s="184"/>
      <c r="CE153" s="184"/>
      <c r="CF153" s="184"/>
      <c r="CG153" s="184"/>
      <c r="CH153" s="184"/>
      <c r="CI153" s="184"/>
      <c r="CJ153" s="184"/>
      <c r="CK153" s="184"/>
      <c r="CL153" s="184"/>
      <c r="CM153" s="184"/>
      <c r="CN153" s="184"/>
      <c r="CO153" s="184"/>
      <c r="CP153" s="184"/>
      <c r="CQ153" s="184"/>
      <c r="CR153" s="184"/>
      <c r="CS153" s="184"/>
      <c r="CT153" s="184"/>
      <c r="CU153" s="184"/>
      <c r="CV153" s="184"/>
      <c r="CW153" s="184"/>
      <c r="CX153" s="184"/>
      <c r="CY153" s="184"/>
      <c r="CZ153" s="184"/>
      <c r="DA153" s="184"/>
      <c r="DB153" s="184"/>
      <c r="DC153" s="184"/>
      <c r="DD153" s="184"/>
      <c r="DE153" s="184"/>
      <c r="DF153" s="184"/>
      <c r="DG153" s="184"/>
      <c r="DH153" s="184"/>
      <c r="DI153" s="184"/>
      <c r="DJ153" s="184"/>
      <c r="DK153" s="184"/>
      <c r="DL153" s="184"/>
      <c r="DM153" s="184"/>
      <c r="DN153" s="184"/>
      <c r="DO153" s="184"/>
      <c r="DP153" s="184"/>
      <c r="DQ153" s="184"/>
      <c r="DR153" s="184"/>
      <c r="DS153" s="184"/>
      <c r="DT153" s="184"/>
      <c r="DU153" s="184"/>
      <c r="DV153" s="184"/>
      <c r="DW153" s="184"/>
      <c r="DX153" s="184"/>
      <c r="DY153" s="184"/>
      <c r="DZ153" s="184"/>
      <c r="EA153" s="184"/>
      <c r="EB153" s="184"/>
      <c r="EC153" s="184"/>
      <c r="ED153" s="184"/>
      <c r="EE153" s="184"/>
      <c r="EF153" s="184"/>
      <c r="EG153" s="184"/>
      <c r="EH153" s="184"/>
      <c r="EI153" s="184"/>
      <c r="EJ153" s="184"/>
      <c r="EK153" s="184"/>
      <c r="EL153" s="184"/>
      <c r="EM153" s="184"/>
      <c r="EN153" s="184"/>
      <c r="EO153" s="184"/>
      <c r="EP153" s="184"/>
      <c r="EQ153" s="184"/>
      <c r="ER153" s="184"/>
      <c r="ES153" s="184"/>
      <c r="ET153" s="184"/>
      <c r="EU153" s="184"/>
      <c r="EV153" s="184"/>
      <c r="EW153" s="184"/>
      <c r="EX153" s="184"/>
      <c r="EY153" s="184"/>
      <c r="EZ153" s="184"/>
      <c r="FA153" s="184"/>
      <c r="FB153" s="184"/>
      <c r="FC153" s="184"/>
      <c r="FD153" s="184"/>
      <c r="FE153" s="184"/>
      <c r="FF153" s="184"/>
      <c r="FG153" s="184"/>
      <c r="FH153" s="184"/>
      <c r="FI153" s="184"/>
      <c r="FJ153" s="184"/>
      <c r="FK153" s="184"/>
      <c r="FL153" s="184"/>
      <c r="FM153" s="184"/>
      <c r="FN153" s="184"/>
      <c r="FO153" s="184"/>
      <c r="FP153" s="184"/>
      <c r="FQ153" s="184"/>
      <c r="FR153" s="184"/>
      <c r="FS153" s="184"/>
      <c r="FT153" s="184"/>
      <c r="FU153" s="184"/>
      <c r="FV153" s="184"/>
      <c r="FW153" s="184"/>
      <c r="FX153" s="184"/>
      <c r="FY153" s="184"/>
      <c r="FZ153" s="184"/>
      <c r="GA153" s="184"/>
      <c r="GB153" s="184"/>
      <c r="GC153" s="184"/>
      <c r="GD153" s="184"/>
      <c r="GE153" s="184"/>
      <c r="GF153" s="184"/>
      <c r="GG153" s="184"/>
      <c r="GH153" s="184"/>
      <c r="GI153" s="184"/>
      <c r="GJ153" s="184"/>
      <c r="GK153" s="184"/>
      <c r="GL153" s="184"/>
      <c r="GM153" s="184"/>
      <c r="GN153" s="184"/>
      <c r="GO153" s="184"/>
      <c r="GP153" s="184"/>
      <c r="GQ153" s="184"/>
      <c r="GR153" s="184"/>
      <c r="GS153" s="184"/>
      <c r="GT153" s="184"/>
      <c r="GU153" s="184"/>
      <c r="GV153" s="184"/>
      <c r="GW153" s="184"/>
      <c r="GX153" s="184"/>
      <c r="GY153" s="184"/>
      <c r="GZ153" s="184"/>
      <c r="HA153" s="184"/>
      <c r="HB153" s="184"/>
      <c r="HC153" s="184"/>
      <c r="HD153" s="184"/>
      <c r="HE153" s="184"/>
      <c r="HF153" s="184"/>
      <c r="HG153" s="184"/>
      <c r="HH153" s="184"/>
      <c r="HI153" s="184"/>
      <c r="HJ153" s="184"/>
      <c r="HK153" s="184"/>
      <c r="HL153" s="184"/>
      <c r="HM153" s="184"/>
      <c r="HN153" s="184"/>
      <c r="HO153" s="184"/>
      <c r="HP153" s="184"/>
      <c r="HQ153" s="184"/>
      <c r="HR153" s="184"/>
      <c r="HS153" s="184"/>
      <c r="HT153" s="184"/>
      <c r="HU153" s="184"/>
      <c r="HV153" s="184"/>
      <c r="HW153" s="184"/>
      <c r="HX153" s="184"/>
      <c r="HY153" s="184"/>
      <c r="HZ153" s="184"/>
      <c r="IA153" s="184"/>
      <c r="IB153" s="184"/>
      <c r="IC153" s="184"/>
      <c r="ID153" s="184"/>
      <c r="IE153" s="184"/>
      <c r="IF153" s="184"/>
      <c r="IG153" s="184"/>
      <c r="IH153" s="184"/>
      <c r="II153" s="184"/>
      <c r="IJ153" s="184"/>
      <c r="IK153" s="184"/>
      <c r="IL153" s="184"/>
      <c r="IM153" s="184"/>
      <c r="IN153" s="184"/>
      <c r="IO153" s="184"/>
      <c r="IP153" s="184"/>
      <c r="IQ153" s="184"/>
      <c r="IR153" s="184"/>
      <c r="IS153" s="184"/>
      <c r="IT153" s="184"/>
      <c r="IU153" s="184"/>
      <c r="IV153" s="184"/>
      <c r="IW153" s="184"/>
      <c r="IX153" s="184"/>
      <c r="IY153" s="184"/>
    </row>
    <row r="154" spans="1:259" s="165" customFormat="1" hidden="1" x14ac:dyDescent="0.2">
      <c r="A154" s="138"/>
      <c r="AC154" s="184"/>
      <c r="AD154" s="184"/>
      <c r="AE154" s="184"/>
      <c r="AF154" s="184"/>
      <c r="AG154" s="184"/>
      <c r="AH154" s="184"/>
      <c r="AI154" s="184"/>
      <c r="AJ154" s="184"/>
      <c r="AK154" s="184"/>
      <c r="AL154" s="184"/>
      <c r="AM154" s="184"/>
      <c r="AN154" s="184"/>
      <c r="AO154" s="184"/>
      <c r="AP154" s="184"/>
      <c r="AQ154" s="184"/>
      <c r="AR154" s="184"/>
      <c r="AS154" s="184"/>
      <c r="AT154" s="184"/>
      <c r="AU154" s="184"/>
      <c r="AV154" s="184"/>
      <c r="AW154" s="184"/>
      <c r="AX154" s="184"/>
      <c r="AY154" s="184"/>
      <c r="AZ154" s="184"/>
      <c r="BA154" s="184"/>
      <c r="BB154" s="184"/>
      <c r="BC154" s="184"/>
      <c r="BD154" s="184"/>
      <c r="BE154" s="184"/>
      <c r="BF154" s="184"/>
      <c r="BG154" s="184"/>
      <c r="BH154" s="184"/>
      <c r="BI154" s="184"/>
      <c r="BJ154" s="184"/>
      <c r="BK154" s="184"/>
      <c r="BL154" s="184"/>
      <c r="BM154" s="184"/>
      <c r="BN154" s="184"/>
      <c r="BO154" s="184"/>
      <c r="BP154" s="184"/>
      <c r="BQ154" s="184"/>
      <c r="BR154" s="184"/>
      <c r="BS154" s="184"/>
      <c r="BT154" s="184"/>
      <c r="BU154" s="184"/>
      <c r="BV154" s="184"/>
      <c r="BW154" s="184"/>
      <c r="BX154" s="184"/>
      <c r="BY154" s="184"/>
      <c r="BZ154" s="184"/>
      <c r="CA154" s="184"/>
      <c r="CB154" s="184"/>
      <c r="CC154" s="184"/>
      <c r="CD154" s="184"/>
      <c r="CE154" s="184"/>
      <c r="CF154" s="184"/>
      <c r="CG154" s="184"/>
      <c r="CH154" s="184"/>
      <c r="CI154" s="184"/>
      <c r="CJ154" s="184"/>
      <c r="CK154" s="184"/>
      <c r="CL154" s="184"/>
      <c r="CM154" s="184"/>
      <c r="CN154" s="184"/>
      <c r="CO154" s="184"/>
      <c r="CP154" s="184"/>
      <c r="CQ154" s="184"/>
      <c r="CR154" s="184"/>
      <c r="CS154" s="184"/>
      <c r="CT154" s="184"/>
      <c r="CU154" s="184"/>
      <c r="CV154" s="184"/>
      <c r="CW154" s="184"/>
      <c r="CX154" s="184"/>
      <c r="CY154" s="184"/>
      <c r="CZ154" s="184"/>
      <c r="DA154" s="184"/>
      <c r="DB154" s="184"/>
      <c r="DC154" s="184"/>
      <c r="DD154" s="184"/>
      <c r="DE154" s="184"/>
      <c r="DF154" s="184"/>
      <c r="DG154" s="184"/>
      <c r="DH154" s="184"/>
      <c r="DI154" s="184"/>
      <c r="DJ154" s="184"/>
      <c r="DK154" s="184"/>
      <c r="DL154" s="184"/>
      <c r="DM154" s="184"/>
      <c r="DN154" s="184"/>
      <c r="DO154" s="184"/>
      <c r="DP154" s="184"/>
      <c r="DQ154" s="184"/>
      <c r="DR154" s="184"/>
      <c r="DS154" s="184"/>
      <c r="DT154" s="184"/>
      <c r="DU154" s="184"/>
      <c r="DV154" s="184"/>
      <c r="DW154" s="184"/>
      <c r="DX154" s="184"/>
      <c r="DY154" s="184"/>
      <c r="DZ154" s="184"/>
      <c r="EA154" s="184"/>
      <c r="EB154" s="184"/>
      <c r="EC154" s="184"/>
      <c r="ED154" s="184"/>
      <c r="EE154" s="184"/>
      <c r="EF154" s="184"/>
      <c r="EG154" s="184"/>
      <c r="EH154" s="184"/>
      <c r="EI154" s="184"/>
      <c r="EJ154" s="184"/>
      <c r="EK154" s="184"/>
      <c r="EL154" s="184"/>
      <c r="EM154" s="184"/>
      <c r="EN154" s="184"/>
      <c r="EO154" s="184"/>
      <c r="EP154" s="184"/>
      <c r="EQ154" s="184"/>
      <c r="ER154" s="184"/>
      <c r="ES154" s="184"/>
      <c r="ET154" s="184"/>
      <c r="EU154" s="184"/>
      <c r="EV154" s="184"/>
      <c r="EW154" s="184"/>
      <c r="EX154" s="184"/>
      <c r="EY154" s="184"/>
      <c r="EZ154" s="184"/>
      <c r="FA154" s="184"/>
      <c r="FB154" s="184"/>
      <c r="FC154" s="184"/>
      <c r="FD154" s="184"/>
      <c r="FE154" s="184"/>
      <c r="FF154" s="184"/>
      <c r="FG154" s="184"/>
      <c r="FH154" s="184"/>
      <c r="FI154" s="184"/>
      <c r="FJ154" s="184"/>
      <c r="FK154" s="184"/>
      <c r="FL154" s="184"/>
      <c r="FM154" s="184"/>
      <c r="FN154" s="184"/>
      <c r="FO154" s="184"/>
      <c r="FP154" s="184"/>
      <c r="FQ154" s="184"/>
      <c r="FR154" s="184"/>
      <c r="FS154" s="184"/>
      <c r="FT154" s="184"/>
      <c r="FU154" s="184"/>
      <c r="FV154" s="184"/>
      <c r="FW154" s="184"/>
      <c r="FX154" s="184"/>
      <c r="FY154" s="184"/>
      <c r="FZ154" s="184"/>
      <c r="GA154" s="184"/>
      <c r="GB154" s="184"/>
      <c r="GC154" s="184"/>
      <c r="GD154" s="184"/>
      <c r="GE154" s="184"/>
      <c r="GF154" s="184"/>
      <c r="GG154" s="184"/>
      <c r="GH154" s="184"/>
      <c r="GI154" s="184"/>
      <c r="GJ154" s="184"/>
      <c r="GK154" s="184"/>
      <c r="GL154" s="184"/>
      <c r="GM154" s="184"/>
      <c r="GN154" s="184"/>
      <c r="GO154" s="184"/>
      <c r="GP154" s="184"/>
      <c r="GQ154" s="184"/>
      <c r="GR154" s="184"/>
      <c r="GS154" s="184"/>
      <c r="GT154" s="184"/>
      <c r="GU154" s="184"/>
      <c r="GV154" s="184"/>
      <c r="GW154" s="184"/>
      <c r="GX154" s="184"/>
      <c r="GY154" s="184"/>
      <c r="GZ154" s="184"/>
      <c r="HA154" s="184"/>
      <c r="HB154" s="184"/>
      <c r="HC154" s="184"/>
      <c r="HD154" s="184"/>
      <c r="HE154" s="184"/>
      <c r="HF154" s="184"/>
      <c r="HG154" s="184"/>
      <c r="HH154" s="184"/>
      <c r="HI154" s="184"/>
      <c r="HJ154" s="184"/>
      <c r="HK154" s="184"/>
      <c r="HL154" s="184"/>
      <c r="HM154" s="184"/>
      <c r="HN154" s="184"/>
      <c r="HO154" s="184"/>
      <c r="HP154" s="184"/>
      <c r="HQ154" s="184"/>
      <c r="HR154" s="184"/>
      <c r="HS154" s="184"/>
      <c r="HT154" s="184"/>
      <c r="HU154" s="184"/>
      <c r="HV154" s="184"/>
      <c r="HW154" s="184"/>
      <c r="HX154" s="184"/>
      <c r="HY154" s="184"/>
      <c r="HZ154" s="184"/>
      <c r="IA154" s="184"/>
      <c r="IB154" s="184"/>
      <c r="IC154" s="184"/>
      <c r="ID154" s="184"/>
      <c r="IE154" s="184"/>
      <c r="IF154" s="184"/>
      <c r="IG154" s="184"/>
      <c r="IH154" s="184"/>
      <c r="II154" s="184"/>
      <c r="IJ154" s="184"/>
      <c r="IK154" s="184"/>
      <c r="IL154" s="184"/>
      <c r="IM154" s="184"/>
      <c r="IN154" s="184"/>
      <c r="IO154" s="184"/>
      <c r="IP154" s="184"/>
      <c r="IQ154" s="184"/>
      <c r="IR154" s="184"/>
      <c r="IS154" s="184"/>
      <c r="IT154" s="184"/>
      <c r="IU154" s="184"/>
      <c r="IV154" s="184"/>
      <c r="IW154" s="184"/>
      <c r="IX154" s="184"/>
      <c r="IY154" s="184"/>
    </row>
    <row r="155" spans="1:259" s="165" customFormat="1" hidden="1" x14ac:dyDescent="0.2">
      <c r="A155" s="138"/>
      <c r="AC155" s="184"/>
      <c r="AD155" s="184"/>
      <c r="AE155" s="184"/>
      <c r="AF155" s="184"/>
      <c r="AG155" s="184"/>
      <c r="AH155" s="184"/>
      <c r="AI155" s="184"/>
      <c r="AJ155" s="184"/>
      <c r="AK155" s="184"/>
      <c r="AL155" s="184"/>
      <c r="AM155" s="184"/>
      <c r="AN155" s="184"/>
      <c r="AO155" s="184"/>
      <c r="AP155" s="184"/>
      <c r="AQ155" s="184"/>
      <c r="AR155" s="184"/>
      <c r="AS155" s="184"/>
      <c r="AT155" s="184"/>
      <c r="AU155" s="184"/>
      <c r="AV155" s="184"/>
      <c r="AW155" s="184"/>
      <c r="AX155" s="184"/>
      <c r="AY155" s="184"/>
      <c r="AZ155" s="184"/>
      <c r="BA155" s="184"/>
      <c r="BB155" s="184"/>
      <c r="BC155" s="184"/>
      <c r="BD155" s="184"/>
      <c r="BE155" s="184"/>
      <c r="BF155" s="184"/>
      <c r="BG155" s="184"/>
      <c r="BH155" s="184"/>
      <c r="BI155" s="184"/>
      <c r="BJ155" s="184"/>
      <c r="BK155" s="184"/>
      <c r="BL155" s="184"/>
      <c r="BM155" s="184"/>
      <c r="BN155" s="184"/>
      <c r="BO155" s="184"/>
      <c r="BP155" s="184"/>
      <c r="BQ155" s="184"/>
      <c r="BR155" s="184"/>
      <c r="BS155" s="184"/>
      <c r="BT155" s="184"/>
      <c r="BU155" s="184"/>
      <c r="BV155" s="184"/>
      <c r="BW155" s="184"/>
      <c r="BX155" s="184"/>
      <c r="BY155" s="184"/>
      <c r="BZ155" s="184"/>
      <c r="CA155" s="184"/>
      <c r="CB155" s="184"/>
      <c r="CC155" s="184"/>
      <c r="CD155" s="184"/>
      <c r="CE155" s="184"/>
      <c r="CF155" s="184"/>
      <c r="CG155" s="184"/>
      <c r="CH155" s="184"/>
      <c r="CI155" s="184"/>
      <c r="CJ155" s="184"/>
      <c r="CK155" s="184"/>
      <c r="CL155" s="184"/>
      <c r="CM155" s="184"/>
      <c r="CN155" s="184"/>
      <c r="CO155" s="184"/>
      <c r="CP155" s="184"/>
      <c r="CQ155" s="184"/>
      <c r="CR155" s="184"/>
      <c r="CS155" s="184"/>
      <c r="CT155" s="184"/>
      <c r="CU155" s="184"/>
      <c r="CV155" s="184"/>
      <c r="CW155" s="184"/>
      <c r="CX155" s="184"/>
      <c r="CY155" s="184"/>
      <c r="CZ155" s="184"/>
      <c r="DA155" s="184"/>
      <c r="DB155" s="184"/>
      <c r="DC155" s="184"/>
      <c r="DD155" s="184"/>
      <c r="DE155" s="184"/>
      <c r="DF155" s="184"/>
      <c r="DG155" s="184"/>
      <c r="DH155" s="184"/>
      <c r="DI155" s="184"/>
      <c r="DJ155" s="184"/>
      <c r="DK155" s="184"/>
      <c r="DL155" s="184"/>
      <c r="DM155" s="184"/>
      <c r="DN155" s="184"/>
      <c r="DO155" s="184"/>
      <c r="DP155" s="184"/>
      <c r="DQ155" s="184"/>
      <c r="DR155" s="184"/>
      <c r="DS155" s="184"/>
      <c r="DT155" s="184"/>
      <c r="DU155" s="184"/>
      <c r="DV155" s="184"/>
      <c r="DW155" s="184"/>
      <c r="DX155" s="184"/>
      <c r="DY155" s="184"/>
      <c r="DZ155" s="184"/>
      <c r="EA155" s="184"/>
      <c r="EB155" s="184"/>
      <c r="EC155" s="184"/>
      <c r="ED155" s="184"/>
      <c r="EE155" s="184"/>
      <c r="EF155" s="184"/>
      <c r="EG155" s="184"/>
      <c r="EH155" s="184"/>
      <c r="EI155" s="184"/>
      <c r="EJ155" s="184"/>
      <c r="EK155" s="184"/>
      <c r="EL155" s="184"/>
      <c r="EM155" s="184"/>
      <c r="EN155" s="184"/>
      <c r="EO155" s="184"/>
      <c r="EP155" s="184"/>
      <c r="EQ155" s="184"/>
      <c r="ER155" s="184"/>
      <c r="ES155" s="184"/>
      <c r="ET155" s="184"/>
      <c r="EU155" s="184"/>
      <c r="EV155" s="184"/>
      <c r="EW155" s="184"/>
      <c r="EX155" s="184"/>
      <c r="EY155" s="184"/>
      <c r="EZ155" s="184"/>
      <c r="FA155" s="184"/>
      <c r="FB155" s="184"/>
      <c r="FC155" s="184"/>
      <c r="FD155" s="184"/>
      <c r="FE155" s="184"/>
      <c r="FF155" s="184"/>
      <c r="FG155" s="184"/>
      <c r="FH155" s="184"/>
      <c r="FI155" s="184"/>
      <c r="FJ155" s="184"/>
      <c r="FK155" s="184"/>
      <c r="FL155" s="184"/>
      <c r="FM155" s="184"/>
      <c r="FN155" s="184"/>
      <c r="FO155" s="184"/>
      <c r="FP155" s="184"/>
      <c r="FQ155" s="184"/>
      <c r="FR155" s="184"/>
      <c r="FS155" s="184"/>
      <c r="FT155" s="184"/>
      <c r="FU155" s="184"/>
      <c r="FV155" s="184"/>
      <c r="FW155" s="184"/>
      <c r="FX155" s="184"/>
      <c r="FY155" s="184"/>
      <c r="FZ155" s="184"/>
      <c r="GA155" s="184"/>
      <c r="GB155" s="184"/>
      <c r="GC155" s="184"/>
      <c r="GD155" s="184"/>
      <c r="GE155" s="184"/>
      <c r="GF155" s="184"/>
      <c r="GG155" s="184"/>
      <c r="GH155" s="184"/>
      <c r="GI155" s="184"/>
      <c r="GJ155" s="184"/>
      <c r="GK155" s="184"/>
      <c r="GL155" s="184"/>
      <c r="GM155" s="184"/>
      <c r="GN155" s="184"/>
      <c r="GO155" s="184"/>
      <c r="GP155" s="184"/>
      <c r="GQ155" s="184"/>
      <c r="GR155" s="184"/>
      <c r="GS155" s="184"/>
      <c r="GT155" s="184"/>
      <c r="GU155" s="184"/>
      <c r="GV155" s="184"/>
      <c r="GW155" s="184"/>
      <c r="GX155" s="184"/>
      <c r="GY155" s="184"/>
      <c r="GZ155" s="184"/>
      <c r="HA155" s="184"/>
      <c r="HB155" s="184"/>
      <c r="HC155" s="184"/>
      <c r="HD155" s="184"/>
      <c r="HE155" s="184"/>
      <c r="HF155" s="184"/>
      <c r="HG155" s="184"/>
      <c r="HH155" s="184"/>
      <c r="HI155" s="184"/>
      <c r="HJ155" s="184"/>
      <c r="HK155" s="184"/>
      <c r="HL155" s="184"/>
      <c r="HM155" s="184"/>
      <c r="HN155" s="184"/>
      <c r="HO155" s="184"/>
      <c r="HP155" s="184"/>
      <c r="HQ155" s="184"/>
      <c r="HR155" s="184"/>
      <c r="HS155" s="184"/>
      <c r="HT155" s="184"/>
      <c r="HU155" s="184"/>
      <c r="HV155" s="184"/>
      <c r="HW155" s="184"/>
      <c r="HX155" s="184"/>
      <c r="HY155" s="184"/>
      <c r="HZ155" s="184"/>
      <c r="IA155" s="184"/>
      <c r="IB155" s="184"/>
      <c r="IC155" s="184"/>
      <c r="ID155" s="184"/>
      <c r="IE155" s="184"/>
      <c r="IF155" s="184"/>
      <c r="IG155" s="184"/>
      <c r="IH155" s="184"/>
      <c r="II155" s="184"/>
      <c r="IJ155" s="184"/>
      <c r="IK155" s="184"/>
      <c r="IL155" s="184"/>
      <c r="IM155" s="184"/>
      <c r="IN155" s="184"/>
      <c r="IO155" s="184"/>
      <c r="IP155" s="184"/>
      <c r="IQ155" s="184"/>
      <c r="IR155" s="184"/>
      <c r="IS155" s="184"/>
      <c r="IT155" s="184"/>
      <c r="IU155" s="184"/>
      <c r="IV155" s="184"/>
      <c r="IW155" s="184"/>
      <c r="IX155" s="184"/>
      <c r="IY155" s="184"/>
    </row>
    <row r="156" spans="1:259" s="165" customFormat="1" hidden="1" x14ac:dyDescent="0.2">
      <c r="A156" s="138"/>
      <c r="AC156" s="184"/>
      <c r="AD156" s="184"/>
      <c r="AE156" s="184"/>
      <c r="AF156" s="184"/>
      <c r="AG156" s="184"/>
      <c r="AH156" s="184"/>
      <c r="AI156" s="184"/>
      <c r="AJ156" s="184"/>
      <c r="AK156" s="184"/>
      <c r="AL156" s="184"/>
      <c r="AM156" s="184"/>
      <c r="AN156" s="184"/>
      <c r="AO156" s="184"/>
      <c r="AP156" s="184"/>
      <c r="AQ156" s="184"/>
      <c r="AR156" s="184"/>
      <c r="AS156" s="184"/>
      <c r="AT156" s="184"/>
      <c r="AU156" s="184"/>
      <c r="AV156" s="184"/>
      <c r="AW156" s="184"/>
      <c r="AX156" s="184"/>
      <c r="AY156" s="184"/>
      <c r="AZ156" s="184"/>
      <c r="BA156" s="184"/>
      <c r="BB156" s="184"/>
      <c r="BC156" s="184"/>
      <c r="BD156" s="184"/>
      <c r="BE156" s="184"/>
      <c r="BF156" s="184"/>
      <c r="BG156" s="184"/>
      <c r="BH156" s="184"/>
      <c r="BI156" s="184"/>
      <c r="BJ156" s="184"/>
      <c r="BK156" s="184"/>
      <c r="BL156" s="184"/>
      <c r="BM156" s="184"/>
      <c r="BN156" s="184"/>
      <c r="BO156" s="184"/>
      <c r="BP156" s="184"/>
      <c r="BQ156" s="184"/>
      <c r="BR156" s="184"/>
      <c r="BS156" s="184"/>
      <c r="BT156" s="184"/>
      <c r="BU156" s="184"/>
      <c r="BV156" s="184"/>
      <c r="BW156" s="184"/>
      <c r="BX156" s="184"/>
      <c r="BY156" s="184"/>
      <c r="BZ156" s="184"/>
      <c r="CA156" s="184"/>
      <c r="CB156" s="184"/>
      <c r="CC156" s="184"/>
      <c r="CD156" s="184"/>
      <c r="CE156" s="184"/>
      <c r="CF156" s="184"/>
      <c r="CG156" s="184"/>
      <c r="CH156" s="184"/>
      <c r="CI156" s="184"/>
      <c r="CJ156" s="184"/>
      <c r="CK156" s="184"/>
      <c r="CL156" s="184"/>
      <c r="CM156" s="184"/>
      <c r="CN156" s="184"/>
      <c r="CO156" s="184"/>
      <c r="CP156" s="184"/>
      <c r="CQ156" s="184"/>
      <c r="CR156" s="184"/>
      <c r="CS156" s="184"/>
      <c r="CT156" s="184"/>
      <c r="CU156" s="184"/>
      <c r="CV156" s="184"/>
      <c r="CW156" s="184"/>
      <c r="CX156" s="184"/>
      <c r="CY156" s="184"/>
      <c r="CZ156" s="184"/>
      <c r="DA156" s="184"/>
      <c r="DB156" s="184"/>
      <c r="DC156" s="184"/>
      <c r="DD156" s="184"/>
      <c r="DE156" s="184"/>
      <c r="DF156" s="184"/>
      <c r="DG156" s="184"/>
      <c r="DH156" s="184"/>
      <c r="DI156" s="184"/>
      <c r="DJ156" s="184"/>
      <c r="DK156" s="184"/>
      <c r="DL156" s="184"/>
      <c r="DM156" s="184"/>
      <c r="DN156" s="184"/>
      <c r="DO156" s="184"/>
      <c r="DP156" s="184"/>
      <c r="DQ156" s="184"/>
      <c r="DR156" s="184"/>
      <c r="DS156" s="184"/>
      <c r="DT156" s="184"/>
      <c r="DU156" s="184"/>
      <c r="DV156" s="184"/>
      <c r="DW156" s="184"/>
      <c r="DX156" s="184"/>
      <c r="DY156" s="184"/>
      <c r="DZ156" s="184"/>
      <c r="EA156" s="184"/>
      <c r="EB156" s="184"/>
      <c r="EC156" s="184"/>
      <c r="ED156" s="184"/>
      <c r="EE156" s="184"/>
      <c r="EF156" s="184"/>
      <c r="EG156" s="184"/>
      <c r="EH156" s="184"/>
      <c r="EI156" s="184"/>
      <c r="EJ156" s="184"/>
      <c r="EK156" s="184"/>
      <c r="EL156" s="184"/>
      <c r="EM156" s="184"/>
      <c r="EN156" s="184"/>
      <c r="EO156" s="184"/>
      <c r="EP156" s="184"/>
      <c r="EQ156" s="184"/>
      <c r="ER156" s="184"/>
      <c r="ES156" s="184"/>
      <c r="ET156" s="184"/>
      <c r="EU156" s="184"/>
      <c r="EV156" s="184"/>
      <c r="EW156" s="184"/>
      <c r="EX156" s="184"/>
      <c r="EY156" s="184"/>
      <c r="EZ156" s="184"/>
      <c r="FA156" s="184"/>
      <c r="FB156" s="184"/>
      <c r="FC156" s="184"/>
      <c r="FD156" s="184"/>
      <c r="FE156" s="184"/>
      <c r="FF156" s="184"/>
      <c r="FG156" s="184"/>
      <c r="FH156" s="184"/>
      <c r="FI156" s="184"/>
      <c r="FJ156" s="184"/>
      <c r="FK156" s="184"/>
      <c r="FL156" s="184"/>
      <c r="FM156" s="184"/>
      <c r="FN156" s="184"/>
      <c r="FO156" s="184"/>
      <c r="FP156" s="184"/>
      <c r="FQ156" s="184"/>
      <c r="FR156" s="184"/>
      <c r="FS156" s="184"/>
      <c r="FT156" s="184"/>
      <c r="FU156" s="184"/>
      <c r="FV156" s="184"/>
      <c r="FW156" s="184"/>
      <c r="FX156" s="184"/>
      <c r="FY156" s="184"/>
      <c r="FZ156" s="184"/>
      <c r="GA156" s="184"/>
      <c r="GB156" s="184"/>
      <c r="GC156" s="184"/>
      <c r="GD156" s="184"/>
      <c r="GE156" s="184"/>
      <c r="GF156" s="184"/>
      <c r="GG156" s="184"/>
      <c r="GH156" s="184"/>
      <c r="GI156" s="184"/>
      <c r="GJ156" s="184"/>
      <c r="GK156" s="184"/>
      <c r="GL156" s="184"/>
      <c r="GM156" s="184"/>
      <c r="GN156" s="184"/>
      <c r="GO156" s="184"/>
      <c r="GP156" s="184"/>
      <c r="GQ156" s="184"/>
      <c r="GR156" s="184"/>
      <c r="GS156" s="184"/>
      <c r="GT156" s="184"/>
      <c r="GU156" s="184"/>
      <c r="GV156" s="184"/>
      <c r="GW156" s="184"/>
      <c r="GX156" s="184"/>
      <c r="GY156" s="184"/>
      <c r="GZ156" s="184"/>
      <c r="HA156" s="184"/>
      <c r="HB156" s="184"/>
      <c r="HC156" s="184"/>
      <c r="HD156" s="184"/>
      <c r="HE156" s="184"/>
      <c r="HF156" s="184"/>
      <c r="HG156" s="184"/>
      <c r="HH156" s="184"/>
      <c r="HI156" s="184"/>
      <c r="HJ156" s="184"/>
      <c r="HK156" s="184"/>
      <c r="HL156" s="184"/>
      <c r="HM156" s="184"/>
      <c r="HN156" s="184"/>
      <c r="HO156" s="184"/>
      <c r="HP156" s="184"/>
      <c r="HQ156" s="184"/>
      <c r="HR156" s="184"/>
      <c r="HS156" s="184"/>
      <c r="HT156" s="184"/>
      <c r="HU156" s="184"/>
      <c r="HV156" s="184"/>
      <c r="HW156" s="184"/>
      <c r="HX156" s="184"/>
      <c r="HY156" s="184"/>
      <c r="HZ156" s="184"/>
      <c r="IA156" s="184"/>
      <c r="IB156" s="184"/>
      <c r="IC156" s="184"/>
      <c r="ID156" s="184"/>
      <c r="IE156" s="184"/>
      <c r="IF156" s="184"/>
      <c r="IG156" s="184"/>
      <c r="IH156" s="184"/>
      <c r="II156" s="184"/>
      <c r="IJ156" s="184"/>
      <c r="IK156" s="184"/>
      <c r="IL156" s="184"/>
      <c r="IM156" s="184"/>
      <c r="IN156" s="184"/>
      <c r="IO156" s="184"/>
      <c r="IP156" s="184"/>
      <c r="IQ156" s="184"/>
      <c r="IR156" s="184"/>
      <c r="IS156" s="184"/>
      <c r="IT156" s="184"/>
      <c r="IU156" s="184"/>
      <c r="IV156" s="184"/>
      <c r="IW156" s="184"/>
      <c r="IX156" s="184"/>
      <c r="IY156" s="184"/>
    </row>
    <row r="157" spans="1:259" s="165" customFormat="1" hidden="1" x14ac:dyDescent="0.2">
      <c r="A157" s="138"/>
      <c r="AC157" s="184"/>
      <c r="AD157" s="184"/>
      <c r="AE157" s="184"/>
      <c r="AF157" s="184"/>
      <c r="AG157" s="184"/>
      <c r="AH157" s="184"/>
      <c r="AI157" s="184"/>
      <c r="AJ157" s="184"/>
      <c r="AK157" s="184"/>
      <c r="AL157" s="184"/>
      <c r="AM157" s="184"/>
      <c r="AN157" s="184"/>
      <c r="AO157" s="184"/>
      <c r="AP157" s="184"/>
      <c r="AQ157" s="184"/>
      <c r="AR157" s="184"/>
      <c r="AS157" s="184"/>
      <c r="AT157" s="184"/>
      <c r="AU157" s="184"/>
      <c r="AV157" s="184"/>
      <c r="AW157" s="184"/>
      <c r="AX157" s="184"/>
      <c r="AY157" s="184"/>
      <c r="AZ157" s="184"/>
      <c r="BA157" s="184"/>
      <c r="BB157" s="184"/>
      <c r="BC157" s="184"/>
      <c r="BD157" s="184"/>
      <c r="BE157" s="184"/>
      <c r="BF157" s="184"/>
      <c r="BG157" s="184"/>
      <c r="BH157" s="184"/>
      <c r="BI157" s="184"/>
      <c r="BJ157" s="184"/>
      <c r="BK157" s="184"/>
      <c r="BL157" s="184"/>
      <c r="BM157" s="184"/>
      <c r="BN157" s="184"/>
      <c r="BO157" s="184"/>
      <c r="BP157" s="184"/>
      <c r="BQ157" s="184"/>
      <c r="BR157" s="184"/>
      <c r="BS157" s="184"/>
      <c r="BT157" s="184"/>
      <c r="BU157" s="184"/>
      <c r="BV157" s="184"/>
      <c r="BW157" s="184"/>
      <c r="BX157" s="184"/>
      <c r="BY157" s="184"/>
      <c r="BZ157" s="184"/>
      <c r="CA157" s="184"/>
      <c r="CB157" s="184"/>
      <c r="CC157" s="184"/>
      <c r="CD157" s="184"/>
      <c r="CE157" s="184"/>
      <c r="CF157" s="184"/>
      <c r="CG157" s="184"/>
      <c r="CH157" s="184"/>
      <c r="CI157" s="184"/>
      <c r="CJ157" s="184"/>
      <c r="CK157" s="184"/>
      <c r="CL157" s="184"/>
      <c r="CM157" s="184"/>
      <c r="CN157" s="184"/>
      <c r="CO157" s="184"/>
      <c r="CP157" s="184"/>
      <c r="CQ157" s="184"/>
      <c r="CR157" s="184"/>
      <c r="CS157" s="184"/>
      <c r="CT157" s="184"/>
      <c r="CU157" s="184"/>
      <c r="CV157" s="184"/>
      <c r="CW157" s="184"/>
      <c r="CX157" s="184"/>
      <c r="CY157" s="184"/>
      <c r="CZ157" s="184"/>
      <c r="DA157" s="184"/>
      <c r="DB157" s="184"/>
      <c r="DC157" s="184"/>
      <c r="DD157" s="184"/>
      <c r="DE157" s="184"/>
      <c r="DF157" s="184"/>
      <c r="DG157" s="184"/>
      <c r="DH157" s="184"/>
      <c r="DI157" s="184"/>
      <c r="DJ157" s="184"/>
      <c r="DK157" s="184"/>
      <c r="DL157" s="184"/>
      <c r="DM157" s="184"/>
      <c r="DN157" s="184"/>
      <c r="DO157" s="184"/>
      <c r="DP157" s="184"/>
      <c r="DQ157" s="184"/>
      <c r="DR157" s="184"/>
      <c r="DS157" s="184"/>
      <c r="DT157" s="184"/>
      <c r="DU157" s="184"/>
      <c r="DV157" s="184"/>
      <c r="DW157" s="184"/>
      <c r="DX157" s="184"/>
      <c r="DY157" s="184"/>
      <c r="DZ157" s="184"/>
      <c r="EA157" s="184"/>
      <c r="EB157" s="184"/>
      <c r="EC157" s="184"/>
      <c r="ED157" s="184"/>
      <c r="EE157" s="184"/>
      <c r="EF157" s="184"/>
      <c r="EG157" s="184"/>
      <c r="EH157" s="184"/>
      <c r="EI157" s="184"/>
      <c r="EJ157" s="184"/>
      <c r="EK157" s="184"/>
      <c r="EL157" s="184"/>
      <c r="EM157" s="184"/>
      <c r="EN157" s="184"/>
      <c r="EO157" s="184"/>
      <c r="EP157" s="184"/>
      <c r="EQ157" s="184"/>
      <c r="ER157" s="184"/>
      <c r="ES157" s="184"/>
      <c r="ET157" s="184"/>
      <c r="EU157" s="184"/>
      <c r="EV157" s="184"/>
      <c r="EW157" s="184"/>
      <c r="EX157" s="184"/>
      <c r="EY157" s="184"/>
      <c r="EZ157" s="184"/>
      <c r="FA157" s="184"/>
      <c r="FB157" s="184"/>
      <c r="FC157" s="184"/>
      <c r="FD157" s="184"/>
      <c r="FE157" s="184"/>
      <c r="FF157" s="184"/>
      <c r="FG157" s="184"/>
      <c r="FH157" s="184"/>
      <c r="FI157" s="184"/>
      <c r="FJ157" s="184"/>
      <c r="FK157" s="184"/>
      <c r="FL157" s="184"/>
      <c r="FM157" s="184"/>
      <c r="FN157" s="184"/>
      <c r="FO157" s="184"/>
      <c r="FP157" s="184"/>
      <c r="FQ157" s="184"/>
      <c r="FR157" s="184"/>
      <c r="FS157" s="184"/>
      <c r="FT157" s="184"/>
      <c r="FU157" s="184"/>
      <c r="FV157" s="184"/>
      <c r="FW157" s="184"/>
      <c r="FX157" s="184"/>
      <c r="FY157" s="184"/>
      <c r="FZ157" s="184"/>
      <c r="GA157" s="184"/>
      <c r="GB157" s="184"/>
      <c r="GC157" s="184"/>
      <c r="GD157" s="184"/>
      <c r="GE157" s="184"/>
      <c r="GF157" s="184"/>
      <c r="GG157" s="184"/>
      <c r="GH157" s="184"/>
      <c r="GI157" s="184"/>
      <c r="GJ157" s="184"/>
      <c r="GK157" s="184"/>
      <c r="GL157" s="184"/>
      <c r="GM157" s="184"/>
      <c r="GN157" s="184"/>
      <c r="GO157" s="184"/>
      <c r="GP157" s="184"/>
      <c r="GQ157" s="184"/>
      <c r="GR157" s="184"/>
      <c r="GS157" s="184"/>
      <c r="GT157" s="184"/>
      <c r="GU157" s="184"/>
      <c r="GV157" s="184"/>
      <c r="GW157" s="184"/>
      <c r="GX157" s="184"/>
      <c r="GY157" s="184"/>
      <c r="GZ157" s="184"/>
      <c r="HA157" s="184"/>
      <c r="HB157" s="184"/>
      <c r="HC157" s="184"/>
      <c r="HD157" s="184"/>
      <c r="HE157" s="184"/>
      <c r="HF157" s="184"/>
      <c r="HG157" s="184"/>
      <c r="HH157" s="184"/>
      <c r="HI157" s="184"/>
      <c r="HJ157" s="184"/>
      <c r="HK157" s="184"/>
      <c r="HL157" s="184"/>
      <c r="HM157" s="184"/>
      <c r="HN157" s="184"/>
      <c r="HO157" s="184"/>
      <c r="HP157" s="184"/>
      <c r="HQ157" s="184"/>
      <c r="HR157" s="184"/>
      <c r="HS157" s="184"/>
      <c r="HT157" s="184"/>
      <c r="HU157" s="184"/>
      <c r="HV157" s="184"/>
      <c r="HW157" s="184"/>
      <c r="HX157" s="184"/>
      <c r="HY157" s="184"/>
      <c r="HZ157" s="184"/>
      <c r="IA157" s="184"/>
      <c r="IB157" s="184"/>
      <c r="IC157" s="184"/>
      <c r="ID157" s="184"/>
      <c r="IE157" s="184"/>
      <c r="IF157" s="184"/>
      <c r="IG157" s="184"/>
      <c r="IH157" s="184"/>
      <c r="II157" s="184"/>
      <c r="IJ157" s="184"/>
      <c r="IK157" s="184"/>
      <c r="IL157" s="184"/>
      <c r="IM157" s="184"/>
      <c r="IN157" s="184"/>
      <c r="IO157" s="184"/>
      <c r="IP157" s="184"/>
      <c r="IQ157" s="184"/>
      <c r="IR157" s="184"/>
      <c r="IS157" s="184"/>
      <c r="IT157" s="184"/>
      <c r="IU157" s="184"/>
      <c r="IV157" s="184"/>
      <c r="IW157" s="184"/>
      <c r="IX157" s="184"/>
      <c r="IY157" s="184"/>
    </row>
    <row r="158" spans="1:259" s="165" customFormat="1" hidden="1" x14ac:dyDescent="0.2">
      <c r="A158" s="138"/>
      <c r="AC158" s="184"/>
      <c r="AD158" s="184"/>
      <c r="AE158" s="184"/>
      <c r="AF158" s="184"/>
      <c r="AG158" s="184"/>
      <c r="AH158" s="184"/>
      <c r="AI158" s="184"/>
      <c r="AJ158" s="184"/>
      <c r="AK158" s="184"/>
      <c r="AL158" s="184"/>
      <c r="AM158" s="184"/>
      <c r="AN158" s="184"/>
      <c r="AO158" s="184"/>
      <c r="AP158" s="184"/>
      <c r="AQ158" s="184"/>
      <c r="AR158" s="184"/>
      <c r="AS158" s="184"/>
      <c r="AT158" s="184"/>
      <c r="AU158" s="184"/>
      <c r="AV158" s="184"/>
      <c r="AW158" s="184"/>
      <c r="AX158" s="184"/>
      <c r="AY158" s="184"/>
      <c r="AZ158" s="184"/>
      <c r="BA158" s="184"/>
      <c r="BB158" s="184"/>
      <c r="BC158" s="184"/>
      <c r="BD158" s="184"/>
      <c r="BE158" s="184"/>
      <c r="BF158" s="184"/>
      <c r="BG158" s="184"/>
      <c r="BH158" s="184"/>
      <c r="BI158" s="184"/>
      <c r="BJ158" s="184"/>
      <c r="BK158" s="184"/>
      <c r="BL158" s="184"/>
      <c r="BM158" s="184"/>
      <c r="BN158" s="184"/>
      <c r="BO158" s="184"/>
      <c r="BP158" s="184"/>
      <c r="BQ158" s="184"/>
      <c r="BR158" s="184"/>
      <c r="BS158" s="184"/>
      <c r="BT158" s="184"/>
      <c r="BU158" s="184"/>
      <c r="BV158" s="184"/>
      <c r="BW158" s="184"/>
      <c r="BX158" s="184"/>
      <c r="BY158" s="184"/>
      <c r="BZ158" s="184"/>
      <c r="CA158" s="184"/>
      <c r="CB158" s="184"/>
      <c r="CC158" s="184"/>
      <c r="CD158" s="184"/>
      <c r="CE158" s="184"/>
      <c r="CF158" s="184"/>
      <c r="CG158" s="184"/>
      <c r="CH158" s="184"/>
      <c r="CI158" s="184"/>
      <c r="CJ158" s="184"/>
      <c r="CK158" s="184"/>
      <c r="CL158" s="184"/>
      <c r="CM158" s="184"/>
      <c r="CN158" s="184"/>
      <c r="CO158" s="184"/>
      <c r="CP158" s="184"/>
      <c r="CQ158" s="184"/>
      <c r="CR158" s="184"/>
      <c r="CS158" s="184"/>
      <c r="CT158" s="184"/>
      <c r="CU158" s="184"/>
      <c r="CV158" s="184"/>
      <c r="CW158" s="184"/>
      <c r="CX158" s="184"/>
      <c r="CY158" s="184"/>
      <c r="CZ158" s="184"/>
      <c r="DA158" s="184"/>
      <c r="DB158" s="184"/>
      <c r="DC158" s="184"/>
      <c r="DD158" s="184"/>
      <c r="DE158" s="184"/>
      <c r="DF158" s="184"/>
      <c r="DG158" s="184"/>
      <c r="DH158" s="184"/>
      <c r="DI158" s="184"/>
      <c r="DJ158" s="184"/>
      <c r="DK158" s="184"/>
      <c r="DL158" s="184"/>
      <c r="DM158" s="184"/>
      <c r="DN158" s="184"/>
      <c r="DO158" s="184"/>
      <c r="DP158" s="184"/>
      <c r="DQ158" s="184"/>
      <c r="DR158" s="184"/>
      <c r="DS158" s="184"/>
      <c r="DT158" s="184"/>
      <c r="DU158" s="184"/>
      <c r="DV158" s="184"/>
      <c r="DW158" s="184"/>
      <c r="DX158" s="184"/>
      <c r="DY158" s="184"/>
      <c r="DZ158" s="184"/>
      <c r="EA158" s="184"/>
      <c r="EB158" s="184"/>
      <c r="EC158" s="184"/>
      <c r="ED158" s="184"/>
      <c r="EE158" s="184"/>
      <c r="EF158" s="184"/>
      <c r="EG158" s="184"/>
      <c r="EH158" s="184"/>
      <c r="EI158" s="184"/>
      <c r="EJ158" s="184"/>
      <c r="EK158" s="184"/>
      <c r="EL158" s="184"/>
      <c r="EM158" s="184"/>
      <c r="EN158" s="184"/>
      <c r="EO158" s="184"/>
      <c r="EP158" s="184"/>
      <c r="EQ158" s="184"/>
      <c r="ER158" s="184"/>
      <c r="ES158" s="184"/>
      <c r="ET158" s="184"/>
      <c r="EU158" s="184"/>
      <c r="EV158" s="184"/>
      <c r="EW158" s="184"/>
      <c r="EX158" s="184"/>
      <c r="EY158" s="184"/>
      <c r="EZ158" s="184"/>
      <c r="FA158" s="184"/>
      <c r="FB158" s="184"/>
      <c r="FC158" s="184"/>
      <c r="FD158" s="184"/>
      <c r="FE158" s="184"/>
      <c r="FF158" s="184"/>
      <c r="FG158" s="184"/>
      <c r="FH158" s="184"/>
      <c r="FI158" s="184"/>
      <c r="FJ158" s="184"/>
      <c r="FK158" s="184"/>
      <c r="FL158" s="184"/>
      <c r="FM158" s="184"/>
      <c r="FN158" s="184"/>
      <c r="FO158" s="184"/>
      <c r="FP158" s="184"/>
      <c r="FQ158" s="184"/>
      <c r="FR158" s="184"/>
      <c r="FS158" s="184"/>
      <c r="FT158" s="184"/>
      <c r="FU158" s="184"/>
      <c r="FV158" s="184"/>
      <c r="FW158" s="184"/>
      <c r="FX158" s="184"/>
      <c r="FY158" s="184"/>
      <c r="FZ158" s="184"/>
      <c r="GA158" s="184"/>
      <c r="GB158" s="184"/>
      <c r="GC158" s="184"/>
      <c r="GD158" s="184"/>
      <c r="GE158" s="184"/>
      <c r="GF158" s="184"/>
      <c r="GG158" s="184"/>
      <c r="GH158" s="184"/>
      <c r="GI158" s="184"/>
      <c r="GJ158" s="184"/>
      <c r="GK158" s="184"/>
      <c r="GL158" s="184"/>
      <c r="GM158" s="184"/>
      <c r="GN158" s="184"/>
      <c r="GO158" s="184"/>
      <c r="GP158" s="184"/>
      <c r="GQ158" s="184"/>
      <c r="GR158" s="184"/>
      <c r="GS158" s="184"/>
      <c r="GT158" s="184"/>
      <c r="GU158" s="184"/>
      <c r="GV158" s="184"/>
      <c r="GW158" s="184"/>
      <c r="GX158" s="184"/>
      <c r="GY158" s="184"/>
      <c r="GZ158" s="184"/>
      <c r="HA158" s="184"/>
      <c r="HB158" s="184"/>
      <c r="HC158" s="184"/>
      <c r="HD158" s="184"/>
      <c r="HE158" s="184"/>
      <c r="HF158" s="184"/>
      <c r="HG158" s="184"/>
      <c r="HH158" s="184"/>
      <c r="HI158" s="184"/>
      <c r="HJ158" s="184"/>
      <c r="HK158" s="184"/>
      <c r="HL158" s="184"/>
      <c r="HM158" s="184"/>
      <c r="HN158" s="184"/>
      <c r="HO158" s="184"/>
      <c r="HP158" s="184"/>
      <c r="HQ158" s="184"/>
      <c r="HR158" s="184"/>
      <c r="HS158" s="184"/>
      <c r="HT158" s="184"/>
      <c r="HU158" s="184"/>
      <c r="HV158" s="184"/>
      <c r="HW158" s="184"/>
      <c r="HX158" s="184"/>
      <c r="HY158" s="184"/>
      <c r="HZ158" s="184"/>
      <c r="IA158" s="184"/>
      <c r="IB158" s="184"/>
      <c r="IC158" s="184"/>
      <c r="ID158" s="184"/>
      <c r="IE158" s="184"/>
      <c r="IF158" s="184"/>
      <c r="IG158" s="184"/>
      <c r="IH158" s="184"/>
      <c r="II158" s="184"/>
      <c r="IJ158" s="184"/>
      <c r="IK158" s="184"/>
      <c r="IL158" s="184"/>
      <c r="IM158" s="184"/>
      <c r="IN158" s="184"/>
      <c r="IO158" s="184"/>
      <c r="IP158" s="184"/>
      <c r="IQ158" s="184"/>
      <c r="IR158" s="184"/>
      <c r="IS158" s="184"/>
      <c r="IT158" s="184"/>
      <c r="IU158" s="184"/>
      <c r="IV158" s="184"/>
      <c r="IW158" s="184"/>
      <c r="IX158" s="184"/>
      <c r="IY158" s="184"/>
    </row>
    <row r="159" spans="1:259" s="165" customFormat="1" hidden="1" x14ac:dyDescent="0.2">
      <c r="A159" s="138"/>
      <c r="AC159" s="184"/>
      <c r="AD159" s="184"/>
      <c r="AE159" s="184"/>
      <c r="AF159" s="184"/>
      <c r="AG159" s="184"/>
      <c r="AH159" s="184"/>
      <c r="AI159" s="184"/>
      <c r="AJ159" s="184"/>
      <c r="AK159" s="184"/>
      <c r="AL159" s="184"/>
      <c r="AM159" s="184"/>
      <c r="AN159" s="184"/>
      <c r="AO159" s="184"/>
      <c r="AP159" s="184"/>
      <c r="AQ159" s="184"/>
      <c r="AR159" s="184"/>
      <c r="AS159" s="184"/>
      <c r="AT159" s="184"/>
      <c r="AU159" s="184"/>
      <c r="AV159" s="184"/>
      <c r="AW159" s="184"/>
      <c r="AX159" s="184"/>
      <c r="AY159" s="184"/>
      <c r="AZ159" s="184"/>
      <c r="BA159" s="184"/>
      <c r="BB159" s="184"/>
      <c r="BC159" s="184"/>
      <c r="BD159" s="184"/>
      <c r="BE159" s="184"/>
      <c r="BF159" s="184"/>
      <c r="BG159" s="184"/>
      <c r="BH159" s="184"/>
      <c r="BI159" s="184"/>
      <c r="BJ159" s="184"/>
      <c r="BK159" s="184"/>
      <c r="BL159" s="184"/>
      <c r="BM159" s="184"/>
      <c r="BN159" s="184"/>
      <c r="BO159" s="184"/>
      <c r="BP159" s="184"/>
      <c r="BQ159" s="184"/>
      <c r="BR159" s="184"/>
      <c r="BS159" s="184"/>
      <c r="BT159" s="184"/>
      <c r="BU159" s="184"/>
      <c r="BV159" s="184"/>
      <c r="BW159" s="184"/>
      <c r="BX159" s="184"/>
      <c r="BY159" s="184"/>
      <c r="BZ159" s="184"/>
      <c r="CA159" s="184"/>
      <c r="CB159" s="184"/>
      <c r="CC159" s="184"/>
      <c r="CD159" s="184"/>
      <c r="CE159" s="184"/>
      <c r="CF159" s="184"/>
      <c r="CG159" s="184"/>
      <c r="CH159" s="184"/>
      <c r="CI159" s="184"/>
      <c r="CJ159" s="184"/>
      <c r="CK159" s="184"/>
      <c r="CL159" s="184"/>
      <c r="CM159" s="184"/>
      <c r="CN159" s="184"/>
      <c r="CO159" s="184"/>
      <c r="CP159" s="184"/>
      <c r="CQ159" s="184"/>
      <c r="CR159" s="184"/>
      <c r="CS159" s="184"/>
      <c r="CT159" s="184"/>
      <c r="CU159" s="184"/>
      <c r="CV159" s="184"/>
      <c r="CW159" s="184"/>
      <c r="CX159" s="184"/>
      <c r="CY159" s="184"/>
      <c r="CZ159" s="184"/>
      <c r="DA159" s="184"/>
      <c r="DB159" s="184"/>
      <c r="DC159" s="184"/>
      <c r="DD159" s="184"/>
      <c r="DE159" s="184"/>
      <c r="DF159" s="184"/>
      <c r="DG159" s="184"/>
      <c r="DH159" s="184"/>
      <c r="DI159" s="184"/>
      <c r="DJ159" s="184"/>
      <c r="DK159" s="184"/>
      <c r="DL159" s="184"/>
      <c r="DM159" s="184"/>
      <c r="DN159" s="184"/>
      <c r="DO159" s="184"/>
      <c r="DP159" s="184"/>
      <c r="DQ159" s="184"/>
      <c r="DR159" s="184"/>
      <c r="DS159" s="184"/>
      <c r="DT159" s="184"/>
      <c r="DU159" s="184"/>
      <c r="DV159" s="184"/>
      <c r="DW159" s="184"/>
      <c r="DX159" s="184"/>
      <c r="DY159" s="184"/>
      <c r="DZ159" s="184"/>
      <c r="EA159" s="184"/>
      <c r="EB159" s="184"/>
      <c r="EC159" s="184"/>
      <c r="ED159" s="184"/>
      <c r="EE159" s="184"/>
      <c r="EF159" s="184"/>
      <c r="EG159" s="184"/>
      <c r="EH159" s="184"/>
      <c r="EI159" s="184"/>
      <c r="EJ159" s="184"/>
      <c r="EK159" s="184"/>
      <c r="EL159" s="184"/>
      <c r="EM159" s="184"/>
      <c r="EN159" s="184"/>
      <c r="EO159" s="184"/>
      <c r="EP159" s="184"/>
      <c r="EQ159" s="184"/>
      <c r="ER159" s="184"/>
      <c r="ES159" s="184"/>
      <c r="ET159" s="184"/>
      <c r="EU159" s="184"/>
      <c r="EV159" s="184"/>
      <c r="EW159" s="184"/>
      <c r="EX159" s="184"/>
      <c r="EY159" s="184"/>
      <c r="EZ159" s="184"/>
      <c r="FA159" s="184"/>
      <c r="FB159" s="184"/>
      <c r="FC159" s="184"/>
      <c r="FD159" s="184"/>
      <c r="FE159" s="184"/>
      <c r="FF159" s="184"/>
      <c r="FG159" s="184"/>
      <c r="FH159" s="184"/>
      <c r="FI159" s="184"/>
      <c r="FJ159" s="184"/>
      <c r="FK159" s="184"/>
      <c r="FL159" s="184"/>
      <c r="FM159" s="184"/>
      <c r="FN159" s="184"/>
      <c r="FO159" s="184"/>
      <c r="FP159" s="184"/>
      <c r="FQ159" s="184"/>
      <c r="FR159" s="184"/>
      <c r="FS159" s="184"/>
      <c r="FT159" s="184"/>
      <c r="FU159" s="184"/>
      <c r="FV159" s="184"/>
      <c r="FW159" s="184"/>
      <c r="FX159" s="184"/>
      <c r="FY159" s="184"/>
      <c r="FZ159" s="184"/>
      <c r="GA159" s="184"/>
      <c r="GB159" s="184"/>
      <c r="GC159" s="184"/>
      <c r="GD159" s="184"/>
      <c r="GE159" s="184"/>
      <c r="GF159" s="184"/>
      <c r="GG159" s="184"/>
      <c r="GH159" s="184"/>
      <c r="GI159" s="184"/>
      <c r="GJ159" s="184"/>
      <c r="GK159" s="184"/>
      <c r="GL159" s="184"/>
      <c r="GM159" s="184"/>
      <c r="GN159" s="184"/>
      <c r="GO159" s="184"/>
      <c r="GP159" s="184"/>
      <c r="GQ159" s="184"/>
      <c r="GR159" s="184"/>
      <c r="GS159" s="184"/>
      <c r="GT159" s="184"/>
      <c r="GU159" s="184"/>
      <c r="GV159" s="184"/>
      <c r="GW159" s="184"/>
      <c r="GX159" s="184"/>
      <c r="GY159" s="184"/>
      <c r="GZ159" s="184"/>
      <c r="HA159" s="184"/>
      <c r="HB159" s="184"/>
      <c r="HC159" s="184"/>
      <c r="HD159" s="184"/>
      <c r="HE159" s="184"/>
      <c r="HF159" s="184"/>
      <c r="HG159" s="184"/>
      <c r="HH159" s="184"/>
      <c r="HI159" s="184"/>
      <c r="HJ159" s="184"/>
      <c r="HK159" s="184"/>
      <c r="HL159" s="184"/>
      <c r="HM159" s="184"/>
      <c r="HN159" s="184"/>
      <c r="HO159" s="184"/>
      <c r="HP159" s="184"/>
      <c r="HQ159" s="184"/>
      <c r="HR159" s="184"/>
      <c r="HS159" s="184"/>
      <c r="HT159" s="184"/>
      <c r="HU159" s="184"/>
      <c r="HV159" s="184"/>
      <c r="HW159" s="184"/>
      <c r="HX159" s="184"/>
      <c r="HY159" s="184"/>
      <c r="HZ159" s="184"/>
      <c r="IA159" s="184"/>
      <c r="IB159" s="184"/>
      <c r="IC159" s="184"/>
      <c r="ID159" s="184"/>
      <c r="IE159" s="184"/>
      <c r="IF159" s="184"/>
      <c r="IG159" s="184"/>
      <c r="IH159" s="184"/>
      <c r="II159" s="184"/>
      <c r="IJ159" s="184"/>
      <c r="IK159" s="184"/>
      <c r="IL159" s="184"/>
      <c r="IM159" s="184"/>
      <c r="IN159" s="184"/>
      <c r="IO159" s="184"/>
      <c r="IP159" s="184"/>
      <c r="IQ159" s="184"/>
      <c r="IR159" s="184"/>
      <c r="IS159" s="184"/>
      <c r="IT159" s="184"/>
      <c r="IU159" s="184"/>
      <c r="IV159" s="184"/>
      <c r="IW159" s="184"/>
      <c r="IX159" s="184"/>
      <c r="IY159" s="184"/>
    </row>
    <row r="160" spans="1:259" s="165" customFormat="1" hidden="1" x14ac:dyDescent="0.2">
      <c r="A160" s="138"/>
      <c r="AC160" s="184"/>
      <c r="AD160" s="184"/>
      <c r="AE160" s="184"/>
      <c r="AF160" s="184"/>
      <c r="AG160" s="184"/>
      <c r="AH160" s="184"/>
      <c r="AI160" s="184"/>
      <c r="AJ160" s="184"/>
      <c r="AK160" s="184"/>
      <c r="AL160" s="184"/>
      <c r="AM160" s="184"/>
      <c r="AN160" s="184"/>
      <c r="AO160" s="184"/>
      <c r="AP160" s="184"/>
      <c r="AQ160" s="184"/>
      <c r="AR160" s="184"/>
      <c r="AS160" s="184"/>
      <c r="AT160" s="184"/>
      <c r="AU160" s="184"/>
      <c r="AV160" s="184"/>
      <c r="AW160" s="184"/>
      <c r="AX160" s="184"/>
      <c r="AY160" s="184"/>
      <c r="AZ160" s="184"/>
      <c r="BA160" s="184"/>
      <c r="BB160" s="184"/>
      <c r="BC160" s="184"/>
      <c r="BD160" s="184"/>
      <c r="BE160" s="184"/>
      <c r="BF160" s="184"/>
      <c r="BG160" s="184"/>
      <c r="BH160" s="184"/>
      <c r="BI160" s="184"/>
      <c r="BJ160" s="184"/>
      <c r="BK160" s="184"/>
      <c r="BL160" s="184"/>
      <c r="BM160" s="184"/>
      <c r="BN160" s="184"/>
      <c r="BO160" s="184"/>
      <c r="BP160" s="184"/>
      <c r="BQ160" s="184"/>
      <c r="BR160" s="184"/>
      <c r="BS160" s="184"/>
      <c r="BT160" s="184"/>
      <c r="BU160" s="184"/>
      <c r="BV160" s="184"/>
      <c r="BW160" s="184"/>
      <c r="BX160" s="184"/>
      <c r="BY160" s="184"/>
      <c r="BZ160" s="184"/>
      <c r="CA160" s="184"/>
      <c r="CB160" s="184"/>
      <c r="CC160" s="184"/>
      <c r="CD160" s="184"/>
      <c r="CE160" s="184"/>
      <c r="CF160" s="184"/>
      <c r="CG160" s="184"/>
      <c r="CH160" s="184"/>
      <c r="CI160" s="184"/>
      <c r="CJ160" s="184"/>
      <c r="CK160" s="184"/>
      <c r="CL160" s="184"/>
      <c r="CM160" s="184"/>
      <c r="CN160" s="184"/>
      <c r="CO160" s="184"/>
      <c r="CP160" s="184"/>
      <c r="CQ160" s="184"/>
      <c r="CR160" s="184"/>
      <c r="CS160" s="184"/>
      <c r="CT160" s="184"/>
      <c r="CU160" s="184"/>
      <c r="CV160" s="184"/>
      <c r="CW160" s="184"/>
      <c r="CX160" s="184"/>
      <c r="CY160" s="184"/>
      <c r="CZ160" s="184"/>
      <c r="DA160" s="184"/>
      <c r="DB160" s="184"/>
      <c r="DC160" s="184"/>
      <c r="DD160" s="184"/>
      <c r="DE160" s="184"/>
      <c r="DF160" s="184"/>
      <c r="DG160" s="184"/>
      <c r="DH160" s="184"/>
      <c r="DI160" s="184"/>
      <c r="DJ160" s="184"/>
      <c r="DK160" s="184"/>
      <c r="DL160" s="184"/>
      <c r="DM160" s="184"/>
      <c r="DN160" s="184"/>
      <c r="DO160" s="184"/>
      <c r="DP160" s="184"/>
      <c r="DQ160" s="184"/>
      <c r="DR160" s="184"/>
      <c r="DS160" s="184"/>
      <c r="DT160" s="184"/>
      <c r="DU160" s="184"/>
      <c r="DV160" s="184"/>
      <c r="DW160" s="184"/>
      <c r="DX160" s="184"/>
      <c r="DY160" s="184"/>
      <c r="DZ160" s="184"/>
      <c r="EA160" s="184"/>
      <c r="EB160" s="184"/>
      <c r="EC160" s="184"/>
      <c r="ED160" s="184"/>
      <c r="EE160" s="184"/>
      <c r="EF160" s="184"/>
      <c r="EG160" s="184"/>
      <c r="EH160" s="184"/>
      <c r="EI160" s="184"/>
      <c r="EJ160" s="184"/>
      <c r="EK160" s="184"/>
      <c r="EL160" s="184"/>
      <c r="EM160" s="184"/>
      <c r="EN160" s="184"/>
      <c r="EO160" s="184"/>
      <c r="EP160" s="184"/>
      <c r="EQ160" s="184"/>
      <c r="ER160" s="184"/>
      <c r="ES160" s="184"/>
      <c r="ET160" s="184"/>
      <c r="EU160" s="184"/>
      <c r="EV160" s="184"/>
      <c r="EW160" s="184"/>
      <c r="EX160" s="184"/>
      <c r="EY160" s="184"/>
      <c r="EZ160" s="184"/>
      <c r="FA160" s="184"/>
      <c r="FB160" s="184"/>
      <c r="FC160" s="184"/>
      <c r="FD160" s="184"/>
      <c r="FE160" s="184"/>
      <c r="FF160" s="184"/>
      <c r="FG160" s="184"/>
      <c r="FH160" s="184"/>
      <c r="FI160" s="184"/>
      <c r="FJ160" s="184"/>
      <c r="FK160" s="184"/>
      <c r="FL160" s="184"/>
      <c r="FM160" s="184"/>
      <c r="FN160" s="184"/>
      <c r="FO160" s="184"/>
      <c r="FP160" s="184"/>
      <c r="FQ160" s="184"/>
      <c r="FR160" s="184"/>
      <c r="FS160" s="184"/>
      <c r="FT160" s="184"/>
      <c r="FU160" s="184"/>
      <c r="FV160" s="184"/>
      <c r="FW160" s="184"/>
      <c r="FX160" s="184"/>
      <c r="FY160" s="184"/>
      <c r="FZ160" s="184"/>
      <c r="GA160" s="184"/>
      <c r="GB160" s="184"/>
      <c r="GC160" s="184"/>
      <c r="GD160" s="184"/>
      <c r="GE160" s="184"/>
      <c r="GF160" s="184"/>
      <c r="GG160" s="184"/>
      <c r="GH160" s="184"/>
      <c r="GI160" s="184"/>
      <c r="GJ160" s="184"/>
      <c r="GK160" s="184"/>
      <c r="GL160" s="184"/>
      <c r="GM160" s="184"/>
      <c r="GN160" s="184"/>
      <c r="GO160" s="184"/>
      <c r="GP160" s="184"/>
      <c r="GQ160" s="184"/>
      <c r="GR160" s="184"/>
      <c r="GS160" s="184"/>
      <c r="GT160" s="184"/>
      <c r="GU160" s="184"/>
      <c r="GV160" s="184"/>
      <c r="GW160" s="184"/>
      <c r="GX160" s="184"/>
      <c r="GY160" s="184"/>
      <c r="GZ160" s="184"/>
      <c r="HA160" s="184"/>
      <c r="HB160" s="184"/>
      <c r="HC160" s="184"/>
      <c r="HD160" s="184"/>
      <c r="HE160" s="184"/>
      <c r="HF160" s="184"/>
      <c r="HG160" s="184"/>
      <c r="HH160" s="184"/>
      <c r="HI160" s="184"/>
      <c r="HJ160" s="184"/>
      <c r="HK160" s="184"/>
      <c r="HL160" s="184"/>
      <c r="HM160" s="184"/>
      <c r="HN160" s="184"/>
      <c r="HO160" s="184"/>
      <c r="HP160" s="184"/>
      <c r="HQ160" s="184"/>
      <c r="HR160" s="184"/>
      <c r="HS160" s="184"/>
      <c r="HT160" s="184"/>
      <c r="HU160" s="184"/>
      <c r="HV160" s="184"/>
      <c r="HW160" s="184"/>
      <c r="HX160" s="184"/>
      <c r="HY160" s="184"/>
      <c r="HZ160" s="184"/>
      <c r="IA160" s="184"/>
      <c r="IB160" s="184"/>
      <c r="IC160" s="184"/>
      <c r="ID160" s="184"/>
      <c r="IE160" s="184"/>
      <c r="IF160" s="184"/>
      <c r="IG160" s="184"/>
      <c r="IH160" s="184"/>
      <c r="II160" s="184"/>
      <c r="IJ160" s="184"/>
      <c r="IK160" s="184"/>
      <c r="IL160" s="184"/>
      <c r="IM160" s="184"/>
      <c r="IN160" s="184"/>
      <c r="IO160" s="184"/>
      <c r="IP160" s="184"/>
      <c r="IQ160" s="184"/>
      <c r="IR160" s="184"/>
      <c r="IS160" s="184"/>
      <c r="IT160" s="184"/>
      <c r="IU160" s="184"/>
      <c r="IV160" s="184"/>
      <c r="IW160" s="184"/>
      <c r="IX160" s="184"/>
      <c r="IY160" s="184"/>
    </row>
    <row r="161" spans="1:259" s="165" customFormat="1" hidden="1" x14ac:dyDescent="0.2">
      <c r="A161" s="138"/>
      <c r="AC161" s="184"/>
      <c r="AD161" s="184"/>
      <c r="AE161" s="184"/>
      <c r="AF161" s="184"/>
      <c r="AG161" s="184"/>
      <c r="AH161" s="184"/>
      <c r="AI161" s="184"/>
      <c r="AJ161" s="184"/>
      <c r="AK161" s="184"/>
      <c r="AL161" s="184"/>
      <c r="AM161" s="184"/>
      <c r="AN161" s="184"/>
      <c r="AO161" s="184"/>
      <c r="AP161" s="184"/>
      <c r="AQ161" s="184"/>
      <c r="AR161" s="184"/>
      <c r="AS161" s="184"/>
      <c r="AT161" s="184"/>
      <c r="AU161" s="184"/>
      <c r="AV161" s="184"/>
      <c r="AW161" s="184"/>
      <c r="AX161" s="184"/>
      <c r="AY161" s="184"/>
      <c r="AZ161" s="184"/>
      <c r="BA161" s="184"/>
      <c r="BB161" s="184"/>
      <c r="BC161" s="184"/>
      <c r="BD161" s="184"/>
      <c r="BE161" s="184"/>
      <c r="BF161" s="184"/>
      <c r="BG161" s="184"/>
      <c r="BH161" s="184"/>
      <c r="BI161" s="184"/>
      <c r="BJ161" s="184"/>
      <c r="BK161" s="184"/>
      <c r="BL161" s="184"/>
      <c r="BM161" s="184"/>
      <c r="BN161" s="184"/>
      <c r="BO161" s="184"/>
      <c r="BP161" s="184"/>
      <c r="BQ161" s="184"/>
      <c r="BR161" s="184"/>
      <c r="BS161" s="184"/>
      <c r="BT161" s="184"/>
      <c r="BU161" s="184"/>
      <c r="BV161" s="184"/>
      <c r="BW161" s="184"/>
      <c r="BX161" s="184"/>
      <c r="BY161" s="184"/>
      <c r="BZ161" s="184"/>
      <c r="CA161" s="184"/>
      <c r="CB161" s="184"/>
      <c r="CC161" s="184"/>
      <c r="CD161" s="184"/>
      <c r="CE161" s="184"/>
      <c r="CF161" s="184"/>
      <c r="CG161" s="184"/>
      <c r="CH161" s="184"/>
      <c r="CI161" s="184"/>
      <c r="CJ161" s="184"/>
      <c r="CK161" s="184"/>
      <c r="CL161" s="184"/>
      <c r="CM161" s="184"/>
      <c r="CN161" s="184"/>
      <c r="CO161" s="184"/>
      <c r="CP161" s="184"/>
      <c r="CQ161" s="184"/>
      <c r="CR161" s="184"/>
      <c r="CS161" s="184"/>
      <c r="CT161" s="184"/>
      <c r="CU161" s="184"/>
      <c r="CV161" s="184"/>
      <c r="CW161" s="184"/>
      <c r="CX161" s="184"/>
      <c r="CY161" s="184"/>
      <c r="CZ161" s="184"/>
      <c r="DA161" s="184"/>
      <c r="DB161" s="184"/>
      <c r="DC161" s="184"/>
      <c r="DD161" s="184"/>
      <c r="DE161" s="184"/>
      <c r="DF161" s="184"/>
      <c r="DG161" s="184"/>
      <c r="DH161" s="184"/>
      <c r="DI161" s="184"/>
      <c r="DJ161" s="184"/>
      <c r="DK161" s="184"/>
      <c r="DL161" s="184"/>
      <c r="DM161" s="184"/>
      <c r="DN161" s="184"/>
      <c r="DO161" s="184"/>
      <c r="DP161" s="184"/>
      <c r="DQ161" s="184"/>
      <c r="DR161" s="184"/>
      <c r="DS161" s="184"/>
      <c r="DT161" s="184"/>
      <c r="DU161" s="184"/>
      <c r="DV161" s="184"/>
      <c r="DW161" s="184"/>
      <c r="DX161" s="184"/>
      <c r="DY161" s="184"/>
      <c r="DZ161" s="184"/>
      <c r="EA161" s="184"/>
      <c r="EB161" s="184"/>
      <c r="EC161" s="184"/>
      <c r="ED161" s="184"/>
      <c r="EE161" s="184"/>
      <c r="EF161" s="184"/>
      <c r="EG161" s="184"/>
      <c r="EH161" s="184"/>
      <c r="EI161" s="184"/>
      <c r="EJ161" s="184"/>
      <c r="EK161" s="184"/>
      <c r="EL161" s="184"/>
      <c r="EM161" s="184"/>
      <c r="EN161" s="184"/>
      <c r="EO161" s="184"/>
      <c r="EP161" s="184"/>
      <c r="EQ161" s="184"/>
      <c r="ER161" s="184"/>
      <c r="ES161" s="184"/>
      <c r="ET161" s="184"/>
      <c r="EU161" s="184"/>
      <c r="EV161" s="184"/>
      <c r="EW161" s="184"/>
      <c r="EX161" s="184"/>
      <c r="EY161" s="184"/>
      <c r="EZ161" s="184"/>
      <c r="FA161" s="184"/>
      <c r="FB161" s="184"/>
      <c r="FC161" s="184"/>
      <c r="FD161" s="184"/>
      <c r="FE161" s="184"/>
      <c r="FF161" s="184"/>
      <c r="FG161" s="184"/>
      <c r="FH161" s="184"/>
      <c r="FI161" s="184"/>
      <c r="FJ161" s="184"/>
      <c r="FK161" s="184"/>
      <c r="FL161" s="184"/>
      <c r="FM161" s="184"/>
      <c r="FN161" s="184"/>
      <c r="FO161" s="184"/>
      <c r="FP161" s="184"/>
      <c r="FQ161" s="184"/>
      <c r="FR161" s="184"/>
      <c r="FS161" s="184"/>
      <c r="FT161" s="184"/>
      <c r="FU161" s="184"/>
      <c r="FV161" s="184"/>
      <c r="FW161" s="184"/>
      <c r="FX161" s="184"/>
      <c r="FY161" s="184"/>
      <c r="FZ161" s="184"/>
      <c r="GA161" s="184"/>
      <c r="GB161" s="184"/>
      <c r="GC161" s="184"/>
      <c r="GD161" s="184"/>
      <c r="GE161" s="184"/>
      <c r="GF161" s="184"/>
      <c r="GG161" s="184"/>
      <c r="GH161" s="184"/>
      <c r="GI161" s="184"/>
      <c r="GJ161" s="184"/>
      <c r="GK161" s="184"/>
      <c r="GL161" s="184"/>
      <c r="GM161" s="184"/>
      <c r="GN161" s="184"/>
      <c r="GO161" s="184"/>
      <c r="GP161" s="184"/>
      <c r="GQ161" s="184"/>
      <c r="GR161" s="184"/>
      <c r="GS161" s="184"/>
      <c r="GT161" s="184"/>
      <c r="GU161" s="184"/>
      <c r="GV161" s="184"/>
      <c r="GW161" s="184"/>
      <c r="GX161" s="184"/>
      <c r="GY161" s="184"/>
      <c r="GZ161" s="184"/>
      <c r="HA161" s="184"/>
      <c r="HB161" s="184"/>
      <c r="HC161" s="184"/>
      <c r="HD161" s="184"/>
      <c r="HE161" s="184"/>
      <c r="HF161" s="184"/>
      <c r="HG161" s="184"/>
      <c r="HH161" s="184"/>
      <c r="HI161" s="184"/>
      <c r="HJ161" s="184"/>
      <c r="HK161" s="184"/>
      <c r="HL161" s="184"/>
      <c r="HM161" s="184"/>
      <c r="HN161" s="184"/>
      <c r="HO161" s="184"/>
      <c r="HP161" s="184"/>
      <c r="HQ161" s="184"/>
      <c r="HR161" s="184"/>
      <c r="HS161" s="184"/>
      <c r="HT161" s="184"/>
      <c r="HU161" s="184"/>
      <c r="HV161" s="184"/>
      <c r="HW161" s="184"/>
      <c r="HX161" s="184"/>
      <c r="HY161" s="184"/>
      <c r="HZ161" s="184"/>
      <c r="IA161" s="184"/>
      <c r="IB161" s="184"/>
      <c r="IC161" s="184"/>
      <c r="ID161" s="184"/>
      <c r="IE161" s="184"/>
      <c r="IF161" s="184"/>
      <c r="IG161" s="184"/>
      <c r="IH161" s="184"/>
      <c r="II161" s="184"/>
      <c r="IJ161" s="184"/>
      <c r="IK161" s="184"/>
      <c r="IL161" s="184"/>
      <c r="IM161" s="184"/>
      <c r="IN161" s="184"/>
      <c r="IO161" s="184"/>
      <c r="IP161" s="184"/>
      <c r="IQ161" s="184"/>
      <c r="IR161" s="184"/>
      <c r="IS161" s="184"/>
      <c r="IT161" s="184"/>
      <c r="IU161" s="184"/>
      <c r="IV161" s="184"/>
      <c r="IW161" s="184"/>
      <c r="IX161" s="184"/>
      <c r="IY161" s="184"/>
    </row>
    <row r="162" spans="1:259" s="165" customFormat="1" hidden="1" x14ac:dyDescent="0.2">
      <c r="A162" s="138"/>
      <c r="AC162" s="184"/>
      <c r="AD162" s="184"/>
      <c r="AE162" s="184"/>
      <c r="AF162" s="184"/>
      <c r="AG162" s="184"/>
      <c r="AH162" s="184"/>
      <c r="AI162" s="184"/>
      <c r="AJ162" s="184"/>
      <c r="AK162" s="184"/>
      <c r="AL162" s="184"/>
      <c r="AM162" s="184"/>
      <c r="AN162" s="184"/>
      <c r="AO162" s="184"/>
      <c r="AP162" s="184"/>
      <c r="AQ162" s="184"/>
      <c r="AR162" s="184"/>
      <c r="AS162" s="184"/>
      <c r="AT162" s="184"/>
      <c r="AU162" s="184"/>
      <c r="AV162" s="184"/>
      <c r="AW162" s="184"/>
      <c r="AX162" s="184"/>
      <c r="AY162" s="184"/>
      <c r="AZ162" s="184"/>
      <c r="BA162" s="184"/>
      <c r="BB162" s="184"/>
      <c r="BC162" s="184"/>
      <c r="BD162" s="184"/>
      <c r="BE162" s="184"/>
      <c r="BF162" s="184"/>
      <c r="BG162" s="184"/>
      <c r="BH162" s="184"/>
      <c r="BI162" s="184"/>
      <c r="BJ162" s="184"/>
      <c r="BK162" s="184"/>
      <c r="BL162" s="184"/>
      <c r="BM162" s="184"/>
      <c r="BN162" s="184"/>
      <c r="BO162" s="184"/>
      <c r="BP162" s="184"/>
      <c r="BQ162" s="184"/>
      <c r="BR162" s="184"/>
      <c r="BS162" s="184"/>
      <c r="BT162" s="184"/>
      <c r="BU162" s="184"/>
      <c r="BV162" s="184"/>
      <c r="BW162" s="184"/>
      <c r="BX162" s="184"/>
      <c r="BY162" s="184"/>
      <c r="BZ162" s="184"/>
      <c r="CA162" s="184"/>
      <c r="CB162" s="184"/>
      <c r="CC162" s="184"/>
      <c r="CD162" s="184"/>
      <c r="CE162" s="184"/>
      <c r="CF162" s="184"/>
      <c r="CG162" s="184"/>
      <c r="CH162" s="184"/>
      <c r="CI162" s="184"/>
      <c r="CJ162" s="184"/>
      <c r="CK162" s="184"/>
      <c r="CL162" s="184"/>
      <c r="CM162" s="184"/>
      <c r="CN162" s="184"/>
      <c r="CO162" s="184"/>
      <c r="CP162" s="184"/>
      <c r="CQ162" s="184"/>
      <c r="CR162" s="184"/>
      <c r="CS162" s="184"/>
      <c r="CT162" s="184"/>
      <c r="CU162" s="184"/>
      <c r="CV162" s="184"/>
      <c r="CW162" s="184"/>
      <c r="CX162" s="184"/>
      <c r="CY162" s="184"/>
      <c r="CZ162" s="184"/>
      <c r="DA162" s="184"/>
      <c r="DB162" s="184"/>
      <c r="DC162" s="184"/>
      <c r="DD162" s="184"/>
      <c r="DE162" s="184"/>
      <c r="DF162" s="184"/>
      <c r="DG162" s="184"/>
      <c r="DH162" s="184"/>
      <c r="DI162" s="184"/>
      <c r="DJ162" s="184"/>
      <c r="DK162" s="184"/>
      <c r="DL162" s="184"/>
      <c r="DM162" s="184"/>
      <c r="DN162" s="184"/>
      <c r="DO162" s="184"/>
      <c r="DP162" s="184"/>
      <c r="DQ162" s="184"/>
      <c r="DR162" s="184"/>
      <c r="DS162" s="184"/>
      <c r="DT162" s="184"/>
      <c r="DU162" s="184"/>
      <c r="DV162" s="184"/>
      <c r="DW162" s="184"/>
      <c r="DX162" s="184"/>
      <c r="DY162" s="184"/>
      <c r="DZ162" s="184"/>
      <c r="EA162" s="184"/>
      <c r="EB162" s="184"/>
      <c r="EC162" s="184"/>
      <c r="ED162" s="184"/>
      <c r="EE162" s="184"/>
      <c r="EF162" s="184"/>
      <c r="EG162" s="184"/>
      <c r="EH162" s="184"/>
      <c r="EI162" s="184"/>
      <c r="EJ162" s="184"/>
      <c r="EK162" s="184"/>
      <c r="EL162" s="184"/>
      <c r="EM162" s="184"/>
      <c r="EN162" s="184"/>
      <c r="EO162" s="184"/>
      <c r="EP162" s="184"/>
      <c r="EQ162" s="184"/>
      <c r="ER162" s="184"/>
      <c r="ES162" s="184"/>
      <c r="ET162" s="184"/>
      <c r="EU162" s="184"/>
      <c r="EV162" s="184"/>
      <c r="EW162" s="184"/>
      <c r="EX162" s="184"/>
      <c r="EY162" s="184"/>
      <c r="EZ162" s="184"/>
      <c r="FA162" s="184"/>
      <c r="FB162" s="184"/>
      <c r="FC162" s="184"/>
      <c r="FD162" s="184"/>
      <c r="FE162" s="184"/>
      <c r="FF162" s="184"/>
      <c r="FG162" s="184"/>
      <c r="FH162" s="184"/>
      <c r="FI162" s="184"/>
      <c r="FJ162" s="184"/>
      <c r="FK162" s="184"/>
      <c r="FL162" s="184"/>
      <c r="FM162" s="184"/>
      <c r="FN162" s="184"/>
      <c r="FO162" s="184"/>
      <c r="FP162" s="184"/>
      <c r="FQ162" s="184"/>
      <c r="FR162" s="184"/>
      <c r="FS162" s="184"/>
      <c r="FT162" s="184"/>
      <c r="FU162" s="184"/>
      <c r="FV162" s="184"/>
      <c r="FW162" s="184"/>
      <c r="FX162" s="184"/>
      <c r="FY162" s="184"/>
      <c r="FZ162" s="184"/>
      <c r="GA162" s="184"/>
      <c r="GB162" s="184"/>
      <c r="GC162" s="184"/>
      <c r="GD162" s="184"/>
      <c r="GE162" s="184"/>
      <c r="GF162" s="184"/>
      <c r="GG162" s="184"/>
      <c r="GH162" s="184"/>
      <c r="GI162" s="184"/>
      <c r="GJ162" s="184"/>
      <c r="GK162" s="184"/>
      <c r="GL162" s="184"/>
      <c r="GM162" s="184"/>
      <c r="GN162" s="184"/>
      <c r="GO162" s="184"/>
      <c r="GP162" s="184"/>
      <c r="GQ162" s="184"/>
      <c r="GR162" s="184"/>
      <c r="GS162" s="184"/>
      <c r="GT162" s="184"/>
      <c r="GU162" s="184"/>
      <c r="GV162" s="184"/>
      <c r="GW162" s="184"/>
      <c r="GX162" s="184"/>
      <c r="GY162" s="184"/>
      <c r="GZ162" s="184"/>
      <c r="HA162" s="184"/>
      <c r="HB162" s="184"/>
      <c r="HC162" s="184"/>
      <c r="HD162" s="184"/>
      <c r="HE162" s="184"/>
      <c r="HF162" s="184"/>
      <c r="HG162" s="184"/>
      <c r="HH162" s="184"/>
      <c r="HI162" s="184"/>
      <c r="HJ162" s="184"/>
      <c r="HK162" s="184"/>
      <c r="HL162" s="184"/>
      <c r="HM162" s="184"/>
      <c r="HN162" s="184"/>
      <c r="HO162" s="184"/>
      <c r="HP162" s="184"/>
      <c r="HQ162" s="184"/>
      <c r="HR162" s="184"/>
      <c r="HS162" s="184"/>
      <c r="HT162" s="184"/>
      <c r="HU162" s="184"/>
      <c r="HV162" s="184"/>
      <c r="HW162" s="184"/>
      <c r="HX162" s="184"/>
      <c r="HY162" s="184"/>
      <c r="HZ162" s="184"/>
      <c r="IA162" s="184"/>
      <c r="IB162" s="184"/>
      <c r="IC162" s="184"/>
      <c r="ID162" s="184"/>
      <c r="IE162" s="184"/>
      <c r="IF162" s="184"/>
      <c r="IG162" s="184"/>
      <c r="IH162" s="184"/>
      <c r="II162" s="184"/>
      <c r="IJ162" s="184"/>
      <c r="IK162" s="184"/>
      <c r="IL162" s="184"/>
      <c r="IM162" s="184"/>
      <c r="IN162" s="184"/>
      <c r="IO162" s="184"/>
      <c r="IP162" s="184"/>
      <c r="IQ162" s="184"/>
      <c r="IR162" s="184"/>
      <c r="IS162" s="184"/>
      <c r="IT162" s="184"/>
      <c r="IU162" s="184"/>
      <c r="IV162" s="184"/>
      <c r="IW162" s="184"/>
      <c r="IX162" s="184"/>
      <c r="IY162" s="184"/>
    </row>
    <row r="163" spans="1:259" s="165" customFormat="1" hidden="1" x14ac:dyDescent="0.2">
      <c r="A163" s="138"/>
      <c r="AC163" s="184"/>
      <c r="AD163" s="184"/>
      <c r="AE163" s="184"/>
      <c r="AF163" s="184"/>
      <c r="AG163" s="184"/>
      <c r="AH163" s="184"/>
      <c r="AI163" s="184"/>
      <c r="AJ163" s="184"/>
      <c r="AK163" s="184"/>
      <c r="AL163" s="184"/>
      <c r="AM163" s="184"/>
      <c r="AN163" s="184"/>
      <c r="AO163" s="184"/>
      <c r="AP163" s="184"/>
      <c r="AQ163" s="184"/>
      <c r="AR163" s="184"/>
      <c r="AS163" s="184"/>
      <c r="AT163" s="184"/>
      <c r="AU163" s="184"/>
      <c r="AV163" s="184"/>
      <c r="AW163" s="184"/>
      <c r="AX163" s="184"/>
      <c r="AY163" s="184"/>
      <c r="AZ163" s="184"/>
      <c r="BA163" s="184"/>
      <c r="BB163" s="184"/>
      <c r="BC163" s="184"/>
      <c r="BD163" s="184"/>
      <c r="BE163" s="184"/>
      <c r="BF163" s="184"/>
      <c r="BG163" s="184"/>
      <c r="BH163" s="184"/>
      <c r="BI163" s="184"/>
      <c r="BJ163" s="184"/>
      <c r="BK163" s="184"/>
      <c r="BL163" s="184"/>
      <c r="BM163" s="184"/>
      <c r="BN163" s="184"/>
      <c r="BO163" s="184"/>
      <c r="BP163" s="184"/>
      <c r="BQ163" s="184"/>
      <c r="BR163" s="184"/>
      <c r="BS163" s="184"/>
      <c r="BT163" s="184"/>
      <c r="BU163" s="184"/>
      <c r="BV163" s="184"/>
      <c r="BW163" s="184"/>
      <c r="BX163" s="184"/>
      <c r="BY163" s="184"/>
      <c r="BZ163" s="184"/>
      <c r="CA163" s="184"/>
      <c r="CB163" s="184"/>
      <c r="CC163" s="184"/>
      <c r="CD163" s="184"/>
      <c r="CE163" s="184"/>
      <c r="CF163" s="184"/>
      <c r="CG163" s="184"/>
      <c r="CH163" s="184"/>
      <c r="CI163" s="184"/>
      <c r="CJ163" s="184"/>
      <c r="CK163" s="184"/>
      <c r="CL163" s="184"/>
      <c r="CM163" s="184"/>
      <c r="CN163" s="184"/>
      <c r="CO163" s="184"/>
      <c r="CP163" s="184"/>
      <c r="CQ163" s="184"/>
      <c r="CR163" s="184"/>
      <c r="CS163" s="184"/>
      <c r="CT163" s="184"/>
      <c r="CU163" s="184"/>
      <c r="CV163" s="184"/>
      <c r="CW163" s="184"/>
      <c r="CX163" s="184"/>
      <c r="CY163" s="184"/>
      <c r="CZ163" s="184"/>
      <c r="DA163" s="184"/>
      <c r="DB163" s="184"/>
      <c r="DC163" s="184"/>
      <c r="DD163" s="184"/>
      <c r="DE163" s="184"/>
      <c r="DF163" s="184"/>
      <c r="DG163" s="184"/>
      <c r="DH163" s="184"/>
      <c r="DI163" s="184"/>
      <c r="DJ163" s="184"/>
      <c r="DK163" s="184"/>
      <c r="DL163" s="184"/>
      <c r="DM163" s="184"/>
      <c r="DN163" s="184"/>
      <c r="DO163" s="184"/>
      <c r="DP163" s="184"/>
      <c r="DQ163" s="184"/>
      <c r="DR163" s="184"/>
      <c r="DS163" s="184"/>
      <c r="DT163" s="184"/>
      <c r="DU163" s="184"/>
      <c r="DV163" s="184"/>
      <c r="DW163" s="184"/>
      <c r="DX163" s="184"/>
      <c r="DY163" s="184"/>
      <c r="DZ163" s="184"/>
      <c r="EA163" s="184"/>
      <c r="EB163" s="184"/>
      <c r="EC163" s="184"/>
      <c r="ED163" s="184"/>
      <c r="EE163" s="184"/>
      <c r="EF163" s="184"/>
      <c r="EG163" s="184"/>
      <c r="EH163" s="184"/>
      <c r="EI163" s="184"/>
      <c r="EJ163" s="184"/>
      <c r="EK163" s="184"/>
      <c r="EL163" s="184"/>
      <c r="EM163" s="184"/>
      <c r="EN163" s="184"/>
      <c r="EO163" s="184"/>
      <c r="EP163" s="184"/>
      <c r="EQ163" s="184"/>
      <c r="ER163" s="184"/>
      <c r="ES163" s="184"/>
      <c r="ET163" s="184"/>
      <c r="EU163" s="184"/>
      <c r="EV163" s="184"/>
      <c r="EW163" s="184"/>
      <c r="EX163" s="184"/>
      <c r="EY163" s="184"/>
      <c r="EZ163" s="184"/>
      <c r="FA163" s="184"/>
      <c r="FB163" s="184"/>
      <c r="FC163" s="184"/>
      <c r="FD163" s="184"/>
      <c r="FE163" s="184"/>
      <c r="FF163" s="184"/>
      <c r="FG163" s="184"/>
      <c r="FH163" s="184"/>
      <c r="FI163" s="184"/>
      <c r="FJ163" s="184"/>
      <c r="FK163" s="184"/>
      <c r="FL163" s="184"/>
      <c r="FM163" s="184"/>
      <c r="FN163" s="184"/>
      <c r="FO163" s="184"/>
      <c r="FP163" s="184"/>
      <c r="FQ163" s="184"/>
      <c r="FR163" s="184"/>
      <c r="FS163" s="184"/>
      <c r="FT163" s="184"/>
      <c r="FU163" s="184"/>
      <c r="FV163" s="184"/>
      <c r="FW163" s="184"/>
      <c r="FX163" s="184"/>
      <c r="FY163" s="184"/>
      <c r="FZ163" s="184"/>
      <c r="GA163" s="184"/>
      <c r="GB163" s="184"/>
      <c r="GC163" s="184"/>
      <c r="GD163" s="184"/>
      <c r="GE163" s="184"/>
      <c r="GF163" s="184"/>
      <c r="GG163" s="184"/>
      <c r="GH163" s="184"/>
      <c r="GI163" s="184"/>
      <c r="GJ163" s="184"/>
      <c r="GK163" s="184"/>
      <c r="GL163" s="184"/>
      <c r="GM163" s="184"/>
      <c r="GN163" s="184"/>
      <c r="GO163" s="184"/>
      <c r="GP163" s="184"/>
      <c r="GQ163" s="184"/>
      <c r="GR163" s="184"/>
      <c r="GS163" s="184"/>
      <c r="GT163" s="184"/>
      <c r="GU163" s="184"/>
      <c r="GV163" s="184"/>
      <c r="GW163" s="184"/>
      <c r="GX163" s="184"/>
      <c r="GY163" s="184"/>
      <c r="GZ163" s="184"/>
      <c r="HA163" s="184"/>
      <c r="HB163" s="184"/>
      <c r="HC163" s="184"/>
      <c r="HD163" s="184"/>
      <c r="HE163" s="184"/>
      <c r="HF163" s="184"/>
      <c r="HG163" s="184"/>
      <c r="HH163" s="184"/>
      <c r="HI163" s="184"/>
      <c r="HJ163" s="184"/>
      <c r="HK163" s="184"/>
      <c r="HL163" s="184"/>
      <c r="HM163" s="184"/>
      <c r="HN163" s="184"/>
      <c r="HO163" s="184"/>
      <c r="HP163" s="184"/>
      <c r="HQ163" s="184"/>
      <c r="HR163" s="184"/>
      <c r="HS163" s="184"/>
      <c r="HT163" s="184"/>
      <c r="HU163" s="184"/>
      <c r="HV163" s="184"/>
      <c r="HW163" s="184"/>
      <c r="HX163" s="184"/>
      <c r="HY163" s="184"/>
      <c r="HZ163" s="184"/>
      <c r="IA163" s="184"/>
      <c r="IB163" s="184"/>
      <c r="IC163" s="184"/>
      <c r="ID163" s="184"/>
      <c r="IE163" s="184"/>
      <c r="IF163" s="184"/>
      <c r="IG163" s="184"/>
      <c r="IH163" s="184"/>
      <c r="II163" s="184"/>
      <c r="IJ163" s="184"/>
      <c r="IK163" s="184"/>
      <c r="IL163" s="184"/>
      <c r="IM163" s="184"/>
      <c r="IN163" s="184"/>
      <c r="IO163" s="184"/>
      <c r="IP163" s="184"/>
      <c r="IQ163" s="184"/>
      <c r="IR163" s="184"/>
      <c r="IS163" s="184"/>
      <c r="IT163" s="184"/>
      <c r="IU163" s="184"/>
      <c r="IV163" s="184"/>
      <c r="IW163" s="184"/>
      <c r="IX163" s="184"/>
      <c r="IY163" s="184"/>
    </row>
    <row r="164" spans="1:259" s="165" customFormat="1" hidden="1" x14ac:dyDescent="0.2">
      <c r="A164" s="138"/>
      <c r="AC164" s="184"/>
      <c r="AD164" s="184"/>
      <c r="AE164" s="184"/>
      <c r="AF164" s="184"/>
      <c r="AG164" s="184"/>
      <c r="AH164" s="184"/>
      <c r="AI164" s="184"/>
      <c r="AJ164" s="184"/>
      <c r="AK164" s="184"/>
      <c r="AL164" s="184"/>
      <c r="AM164" s="184"/>
      <c r="AN164" s="184"/>
      <c r="AO164" s="184"/>
      <c r="AP164" s="184"/>
      <c r="AQ164" s="184"/>
      <c r="AR164" s="184"/>
      <c r="AS164" s="184"/>
      <c r="AT164" s="184"/>
      <c r="AU164" s="184"/>
      <c r="AV164" s="184"/>
      <c r="AW164" s="184"/>
      <c r="AX164" s="184"/>
      <c r="AY164" s="184"/>
      <c r="AZ164" s="184"/>
      <c r="BA164" s="184"/>
      <c r="BB164" s="184"/>
      <c r="BC164" s="184"/>
      <c r="BD164" s="184"/>
      <c r="BE164" s="184"/>
      <c r="BF164" s="184"/>
      <c r="BG164" s="184"/>
      <c r="BH164" s="184"/>
      <c r="BI164" s="184"/>
      <c r="BJ164" s="184"/>
      <c r="BK164" s="184"/>
      <c r="BL164" s="184"/>
      <c r="BM164" s="184"/>
      <c r="BN164" s="184"/>
      <c r="BO164" s="184"/>
      <c r="BP164" s="184"/>
      <c r="BQ164" s="184"/>
      <c r="BR164" s="184"/>
      <c r="BS164" s="184"/>
      <c r="BT164" s="184"/>
      <c r="BU164" s="184"/>
      <c r="BV164" s="184"/>
      <c r="BW164" s="184"/>
      <c r="BX164" s="184"/>
      <c r="BY164" s="184"/>
      <c r="BZ164" s="184"/>
      <c r="CA164" s="184"/>
      <c r="CB164" s="184"/>
      <c r="CC164" s="184"/>
      <c r="CD164" s="184"/>
      <c r="CE164" s="184"/>
      <c r="CF164" s="184"/>
      <c r="CG164" s="184"/>
      <c r="CH164" s="184"/>
      <c r="CI164" s="184"/>
      <c r="CJ164" s="184"/>
      <c r="CK164" s="184"/>
      <c r="CL164" s="184"/>
      <c r="CM164" s="184"/>
      <c r="CN164" s="184"/>
      <c r="CO164" s="184"/>
      <c r="CP164" s="184"/>
      <c r="CQ164" s="184"/>
      <c r="CR164" s="184"/>
      <c r="CS164" s="184"/>
      <c r="CT164" s="184"/>
      <c r="CU164" s="184"/>
      <c r="CV164" s="184"/>
      <c r="CW164" s="184"/>
      <c r="CX164" s="184"/>
      <c r="CY164" s="184"/>
      <c r="CZ164" s="184"/>
      <c r="DA164" s="184"/>
      <c r="DB164" s="184"/>
      <c r="DC164" s="184"/>
      <c r="DD164" s="184"/>
      <c r="DE164" s="184"/>
      <c r="DF164" s="184"/>
      <c r="DG164" s="184"/>
      <c r="DH164" s="184"/>
      <c r="DI164" s="184"/>
      <c r="DJ164" s="184"/>
      <c r="DK164" s="184"/>
      <c r="DL164" s="184"/>
      <c r="DM164" s="184"/>
      <c r="DN164" s="184"/>
      <c r="DO164" s="184"/>
      <c r="DP164" s="184"/>
      <c r="DQ164" s="184"/>
      <c r="DR164" s="184"/>
      <c r="DS164" s="184"/>
      <c r="DT164" s="184"/>
      <c r="DU164" s="184"/>
      <c r="DV164" s="184"/>
      <c r="DW164" s="184"/>
      <c r="DX164" s="184"/>
      <c r="DY164" s="184"/>
      <c r="DZ164" s="184"/>
      <c r="EA164" s="184"/>
      <c r="EB164" s="184"/>
      <c r="EC164" s="184"/>
      <c r="ED164" s="184"/>
      <c r="EE164" s="184"/>
      <c r="EF164" s="184"/>
      <c r="EG164" s="184"/>
      <c r="EH164" s="184"/>
      <c r="EI164" s="184"/>
      <c r="EJ164" s="184"/>
      <c r="EK164" s="184"/>
      <c r="EL164" s="184"/>
      <c r="EM164" s="184"/>
      <c r="EN164" s="184"/>
      <c r="EO164" s="184"/>
      <c r="EP164" s="184"/>
      <c r="EQ164" s="184"/>
      <c r="ER164" s="184"/>
      <c r="ES164" s="184"/>
      <c r="ET164" s="184"/>
      <c r="EU164" s="184"/>
      <c r="EV164" s="184"/>
      <c r="EW164" s="184"/>
      <c r="EX164" s="184"/>
      <c r="EY164" s="184"/>
      <c r="EZ164" s="184"/>
      <c r="FA164" s="184"/>
      <c r="FB164" s="184"/>
      <c r="FC164" s="184"/>
      <c r="FD164" s="184"/>
      <c r="FE164" s="184"/>
      <c r="FF164" s="184"/>
      <c r="FG164" s="184"/>
      <c r="FH164" s="184"/>
      <c r="FI164" s="184"/>
      <c r="FJ164" s="184"/>
      <c r="FK164" s="184"/>
      <c r="FL164" s="184"/>
      <c r="FM164" s="184"/>
      <c r="FN164" s="184"/>
      <c r="FO164" s="184"/>
      <c r="FP164" s="184"/>
      <c r="FQ164" s="184"/>
      <c r="FR164" s="184"/>
      <c r="FS164" s="184"/>
      <c r="FT164" s="184"/>
      <c r="FU164" s="184"/>
      <c r="FV164" s="184"/>
      <c r="FW164" s="184"/>
      <c r="FX164" s="184"/>
      <c r="FY164" s="184"/>
      <c r="FZ164" s="184"/>
      <c r="GA164" s="184"/>
      <c r="GB164" s="184"/>
      <c r="GC164" s="184"/>
      <c r="GD164" s="184"/>
      <c r="GE164" s="184"/>
      <c r="GF164" s="184"/>
      <c r="GG164" s="184"/>
      <c r="GH164" s="184"/>
      <c r="GI164" s="184"/>
      <c r="GJ164" s="184"/>
      <c r="GK164" s="184"/>
      <c r="GL164" s="184"/>
      <c r="GM164" s="184"/>
      <c r="GN164" s="184"/>
      <c r="GO164" s="184"/>
      <c r="GP164" s="184"/>
      <c r="GQ164" s="184"/>
      <c r="GR164" s="184"/>
      <c r="GS164" s="184"/>
      <c r="GT164" s="184"/>
      <c r="GU164" s="184"/>
      <c r="GV164" s="184"/>
      <c r="GW164" s="184"/>
      <c r="GX164" s="184"/>
      <c r="GY164" s="184"/>
      <c r="GZ164" s="184"/>
      <c r="HA164" s="184"/>
      <c r="HB164" s="184"/>
      <c r="HC164" s="184"/>
      <c r="HD164" s="184"/>
      <c r="HE164" s="184"/>
      <c r="HF164" s="184"/>
      <c r="HG164" s="184"/>
      <c r="HH164" s="184"/>
      <c r="HI164" s="184"/>
      <c r="HJ164" s="184"/>
      <c r="HK164" s="184"/>
      <c r="HL164" s="184"/>
      <c r="HM164" s="184"/>
      <c r="HN164" s="184"/>
      <c r="HO164" s="184"/>
      <c r="HP164" s="184"/>
      <c r="HQ164" s="184"/>
      <c r="HR164" s="184"/>
      <c r="HS164" s="184"/>
      <c r="HT164" s="184"/>
      <c r="HU164" s="184"/>
      <c r="HV164" s="184"/>
      <c r="HW164" s="184"/>
      <c r="HX164" s="184"/>
      <c r="HY164" s="184"/>
      <c r="HZ164" s="184"/>
      <c r="IA164" s="184"/>
      <c r="IB164" s="184"/>
      <c r="IC164" s="184"/>
      <c r="ID164" s="184"/>
      <c r="IE164" s="184"/>
      <c r="IF164" s="184"/>
      <c r="IG164" s="184"/>
      <c r="IH164" s="184"/>
      <c r="II164" s="184"/>
      <c r="IJ164" s="184"/>
      <c r="IK164" s="184"/>
      <c r="IL164" s="184"/>
      <c r="IM164" s="184"/>
      <c r="IN164" s="184"/>
      <c r="IO164" s="184"/>
      <c r="IP164" s="184"/>
      <c r="IQ164" s="184"/>
      <c r="IR164" s="184"/>
      <c r="IS164" s="184"/>
      <c r="IT164" s="184"/>
      <c r="IU164" s="184"/>
      <c r="IV164" s="184"/>
      <c r="IW164" s="184"/>
      <c r="IX164" s="184"/>
      <c r="IY164" s="184"/>
    </row>
    <row r="165" spans="1:259" s="165" customFormat="1" hidden="1" x14ac:dyDescent="0.2">
      <c r="A165" s="138"/>
      <c r="AC165" s="184"/>
      <c r="AD165" s="184"/>
      <c r="AE165" s="184"/>
      <c r="AF165" s="184"/>
      <c r="AG165" s="184"/>
      <c r="AH165" s="184"/>
      <c r="AI165" s="184"/>
      <c r="AJ165" s="184"/>
      <c r="AK165" s="184"/>
      <c r="AL165" s="184"/>
      <c r="AM165" s="184"/>
      <c r="AN165" s="184"/>
      <c r="AO165" s="184"/>
      <c r="AP165" s="184"/>
      <c r="AQ165" s="184"/>
      <c r="AR165" s="184"/>
      <c r="AS165" s="184"/>
      <c r="AT165" s="184"/>
      <c r="AU165" s="184"/>
      <c r="AV165" s="184"/>
      <c r="AW165" s="184"/>
      <c r="AX165" s="184"/>
      <c r="AY165" s="184"/>
      <c r="AZ165" s="184"/>
      <c r="BA165" s="184"/>
      <c r="BB165" s="184"/>
      <c r="BC165" s="184"/>
      <c r="BD165" s="184"/>
      <c r="BE165" s="184"/>
      <c r="BF165" s="184"/>
      <c r="BG165" s="184"/>
      <c r="BH165" s="184"/>
      <c r="BI165" s="184"/>
      <c r="BJ165" s="184"/>
      <c r="BK165" s="184"/>
      <c r="BL165" s="184"/>
      <c r="BM165" s="184"/>
      <c r="BN165" s="184"/>
      <c r="BO165" s="184"/>
      <c r="BP165" s="184"/>
      <c r="BQ165" s="184"/>
      <c r="BR165" s="184"/>
      <c r="BS165" s="184"/>
      <c r="BT165" s="184"/>
      <c r="BU165" s="184"/>
      <c r="BV165" s="184"/>
      <c r="BW165" s="184"/>
      <c r="BX165" s="184"/>
      <c r="BY165" s="184"/>
      <c r="BZ165" s="184"/>
      <c r="CA165" s="184"/>
      <c r="CB165" s="184"/>
      <c r="CC165" s="184"/>
      <c r="CD165" s="184"/>
      <c r="CE165" s="184"/>
      <c r="CF165" s="184"/>
      <c r="CG165" s="184"/>
      <c r="CH165" s="184"/>
      <c r="CI165" s="184"/>
      <c r="CJ165" s="184"/>
      <c r="CK165" s="184"/>
      <c r="CL165" s="184"/>
      <c r="CM165" s="184"/>
      <c r="CN165" s="184"/>
      <c r="CO165" s="184"/>
      <c r="CP165" s="184"/>
      <c r="CQ165" s="184"/>
      <c r="CR165" s="184"/>
      <c r="CS165" s="184"/>
      <c r="CT165" s="184"/>
      <c r="CU165" s="184"/>
      <c r="CV165" s="184"/>
      <c r="CW165" s="184"/>
      <c r="CX165" s="184"/>
      <c r="CY165" s="184"/>
      <c r="CZ165" s="184"/>
      <c r="DA165" s="184"/>
      <c r="DB165" s="184"/>
      <c r="DC165" s="184"/>
      <c r="DD165" s="184"/>
      <c r="DE165" s="184"/>
      <c r="DF165" s="184"/>
      <c r="DG165" s="184"/>
      <c r="DH165" s="184"/>
      <c r="DI165" s="184"/>
      <c r="DJ165" s="184"/>
      <c r="DK165" s="184"/>
      <c r="DL165" s="184"/>
      <c r="DM165" s="184"/>
      <c r="DN165" s="184"/>
      <c r="DO165" s="184"/>
      <c r="DP165" s="184"/>
      <c r="DQ165" s="184"/>
      <c r="DR165" s="184"/>
      <c r="DS165" s="184"/>
      <c r="DT165" s="184"/>
      <c r="DU165" s="184"/>
      <c r="DV165" s="184"/>
      <c r="DW165" s="184"/>
      <c r="DX165" s="184"/>
      <c r="DY165" s="184"/>
      <c r="DZ165" s="184"/>
      <c r="EA165" s="184"/>
      <c r="EB165" s="184"/>
      <c r="EC165" s="184"/>
      <c r="ED165" s="184"/>
      <c r="EE165" s="184"/>
      <c r="EF165" s="184"/>
      <c r="EG165" s="184"/>
      <c r="EH165" s="184"/>
      <c r="EI165" s="184"/>
      <c r="EJ165" s="184"/>
      <c r="EK165" s="184"/>
      <c r="EL165" s="184"/>
      <c r="EM165" s="184"/>
      <c r="EN165" s="184"/>
      <c r="EO165" s="184"/>
      <c r="EP165" s="184"/>
      <c r="EQ165" s="184"/>
      <c r="ER165" s="184"/>
      <c r="ES165" s="184"/>
      <c r="ET165" s="184"/>
      <c r="EU165" s="184"/>
      <c r="EV165" s="184"/>
      <c r="EW165" s="184"/>
      <c r="EX165" s="184"/>
      <c r="EY165" s="184"/>
      <c r="EZ165" s="184"/>
      <c r="FA165" s="184"/>
      <c r="FB165" s="184"/>
      <c r="FC165" s="184"/>
      <c r="FD165" s="184"/>
      <c r="FE165" s="184"/>
      <c r="FF165" s="184"/>
      <c r="FG165" s="184"/>
      <c r="FH165" s="184"/>
      <c r="FI165" s="184"/>
      <c r="FJ165" s="184"/>
      <c r="FK165" s="184"/>
      <c r="FL165" s="184"/>
      <c r="FM165" s="184"/>
      <c r="FN165" s="184"/>
      <c r="FO165" s="184"/>
      <c r="FP165" s="184"/>
      <c r="FQ165" s="184"/>
      <c r="FR165" s="184"/>
      <c r="FS165" s="184"/>
      <c r="FT165" s="184"/>
      <c r="FU165" s="184"/>
      <c r="FV165" s="184"/>
      <c r="FW165" s="184"/>
      <c r="FX165" s="184"/>
      <c r="FY165" s="184"/>
      <c r="FZ165" s="184"/>
      <c r="GA165" s="184"/>
      <c r="GB165" s="184"/>
      <c r="GC165" s="184"/>
      <c r="GD165" s="184"/>
      <c r="GE165" s="184"/>
      <c r="GF165" s="184"/>
      <c r="GG165" s="184"/>
      <c r="GH165" s="184"/>
      <c r="GI165" s="184"/>
      <c r="GJ165" s="184"/>
      <c r="GK165" s="184"/>
      <c r="GL165" s="184"/>
      <c r="GM165" s="184"/>
      <c r="GN165" s="184"/>
      <c r="GO165" s="184"/>
      <c r="GP165" s="184"/>
      <c r="GQ165" s="184"/>
      <c r="GR165" s="184"/>
      <c r="GS165" s="184"/>
      <c r="GT165" s="184"/>
      <c r="GU165" s="184"/>
      <c r="GV165" s="184"/>
      <c r="GW165" s="184"/>
      <c r="GX165" s="184"/>
      <c r="GY165" s="184"/>
      <c r="GZ165" s="184"/>
      <c r="HA165" s="184"/>
      <c r="HB165" s="184"/>
      <c r="HC165" s="184"/>
      <c r="HD165" s="184"/>
      <c r="HE165" s="184"/>
      <c r="HF165" s="184"/>
      <c r="HG165" s="184"/>
      <c r="HH165" s="184"/>
      <c r="HI165" s="184"/>
      <c r="HJ165" s="184"/>
      <c r="HK165" s="184"/>
      <c r="HL165" s="184"/>
      <c r="HM165" s="184"/>
      <c r="HN165" s="184"/>
      <c r="HO165" s="184"/>
      <c r="HP165" s="184"/>
      <c r="HQ165" s="184"/>
      <c r="HR165" s="184"/>
      <c r="HS165" s="184"/>
      <c r="HT165" s="184"/>
      <c r="HU165" s="184"/>
      <c r="HV165" s="184"/>
      <c r="HW165" s="184"/>
      <c r="HX165" s="184"/>
      <c r="HY165" s="184"/>
      <c r="HZ165" s="184"/>
      <c r="IA165" s="184"/>
      <c r="IB165" s="184"/>
      <c r="IC165" s="184"/>
      <c r="ID165" s="184"/>
      <c r="IE165" s="184"/>
      <c r="IF165" s="184"/>
      <c r="IG165" s="184"/>
      <c r="IH165" s="184"/>
      <c r="II165" s="184"/>
      <c r="IJ165" s="184"/>
      <c r="IK165" s="184"/>
      <c r="IL165" s="184"/>
      <c r="IM165" s="184"/>
      <c r="IN165" s="184"/>
      <c r="IO165" s="184"/>
      <c r="IP165" s="184"/>
      <c r="IQ165" s="184"/>
      <c r="IR165" s="184"/>
      <c r="IS165" s="184"/>
      <c r="IT165" s="184"/>
      <c r="IU165" s="184"/>
      <c r="IV165" s="184"/>
      <c r="IW165" s="184"/>
      <c r="IX165" s="184"/>
      <c r="IY165" s="184"/>
    </row>
    <row r="166" spans="1:259" s="165" customFormat="1" hidden="1" x14ac:dyDescent="0.2">
      <c r="A166" s="138"/>
      <c r="AC166" s="184"/>
      <c r="AD166" s="184"/>
      <c r="AE166" s="184"/>
      <c r="AF166" s="184"/>
      <c r="AG166" s="184"/>
      <c r="AH166" s="184"/>
      <c r="AI166" s="184"/>
      <c r="AJ166" s="184"/>
      <c r="AK166" s="184"/>
      <c r="AL166" s="184"/>
      <c r="AM166" s="184"/>
      <c r="AN166" s="184"/>
      <c r="AO166" s="184"/>
      <c r="AP166" s="184"/>
      <c r="AQ166" s="184"/>
      <c r="AR166" s="184"/>
      <c r="AS166" s="184"/>
      <c r="AT166" s="184"/>
      <c r="AU166" s="184"/>
      <c r="AV166" s="184"/>
      <c r="AW166" s="184"/>
      <c r="AX166" s="184"/>
      <c r="AY166" s="184"/>
      <c r="AZ166" s="184"/>
      <c r="BA166" s="184"/>
      <c r="BB166" s="184"/>
      <c r="BC166" s="184"/>
      <c r="BD166" s="184"/>
      <c r="BE166" s="184"/>
      <c r="BF166" s="184"/>
      <c r="BG166" s="184"/>
      <c r="BH166" s="184"/>
      <c r="BI166" s="184"/>
      <c r="BJ166" s="184"/>
      <c r="BK166" s="184"/>
      <c r="BL166" s="184"/>
      <c r="BM166" s="184"/>
      <c r="BN166" s="184"/>
      <c r="BO166" s="184"/>
      <c r="BP166" s="184"/>
      <c r="BQ166" s="184"/>
      <c r="BR166" s="184"/>
      <c r="BS166" s="184"/>
      <c r="BT166" s="184"/>
      <c r="BU166" s="184"/>
      <c r="BV166" s="184"/>
      <c r="BW166" s="184"/>
      <c r="BX166" s="184"/>
      <c r="BY166" s="184"/>
      <c r="BZ166" s="184"/>
      <c r="CA166" s="184"/>
      <c r="CB166" s="184"/>
      <c r="CC166" s="184"/>
      <c r="CD166" s="184"/>
      <c r="CE166" s="184"/>
      <c r="CF166" s="184"/>
      <c r="CG166" s="184"/>
      <c r="CH166" s="184"/>
      <c r="CI166" s="184"/>
      <c r="CJ166" s="184"/>
      <c r="CK166" s="184"/>
      <c r="CL166" s="184"/>
      <c r="CM166" s="184"/>
      <c r="CN166" s="184"/>
      <c r="CO166" s="184"/>
      <c r="CP166" s="184"/>
      <c r="CQ166" s="184"/>
      <c r="CR166" s="184"/>
      <c r="CS166" s="184"/>
      <c r="CT166" s="184"/>
      <c r="CU166" s="184"/>
      <c r="CV166" s="184"/>
      <c r="CW166" s="184"/>
      <c r="CX166" s="184"/>
      <c r="CY166" s="184"/>
      <c r="CZ166" s="184"/>
      <c r="DA166" s="184"/>
      <c r="DB166" s="184"/>
      <c r="DC166" s="184"/>
      <c r="DD166" s="184"/>
      <c r="DE166" s="184"/>
      <c r="DF166" s="184"/>
      <c r="DG166" s="184"/>
      <c r="DH166" s="184"/>
      <c r="DI166" s="184"/>
      <c r="DJ166" s="184"/>
      <c r="DK166" s="184"/>
      <c r="DL166" s="184"/>
      <c r="DM166" s="184"/>
      <c r="DN166" s="184"/>
      <c r="DO166" s="184"/>
      <c r="DP166" s="184"/>
      <c r="DQ166" s="184"/>
      <c r="DR166" s="184"/>
      <c r="DS166" s="184"/>
      <c r="DT166" s="184"/>
      <c r="DU166" s="184"/>
      <c r="DV166" s="184"/>
      <c r="DW166" s="184"/>
      <c r="DX166" s="184"/>
      <c r="DY166" s="184"/>
      <c r="DZ166" s="184"/>
      <c r="EA166" s="184"/>
      <c r="EB166" s="184"/>
      <c r="EC166" s="184"/>
      <c r="ED166" s="184"/>
      <c r="EE166" s="184"/>
      <c r="EF166" s="184"/>
      <c r="EG166" s="184"/>
      <c r="EH166" s="184"/>
      <c r="EI166" s="184"/>
      <c r="EJ166" s="184"/>
      <c r="EK166" s="184"/>
      <c r="EL166" s="184"/>
      <c r="EM166" s="184"/>
      <c r="EN166" s="184"/>
      <c r="EO166" s="184"/>
      <c r="EP166" s="184"/>
      <c r="EQ166" s="184"/>
      <c r="ER166" s="184"/>
      <c r="ES166" s="184"/>
      <c r="ET166" s="184"/>
      <c r="EU166" s="184"/>
      <c r="EV166" s="184"/>
      <c r="EW166" s="184"/>
      <c r="EX166" s="184"/>
      <c r="EY166" s="184"/>
      <c r="EZ166" s="184"/>
      <c r="FA166" s="184"/>
      <c r="FB166" s="184"/>
      <c r="FC166" s="184"/>
      <c r="FD166" s="184"/>
      <c r="FE166" s="184"/>
      <c r="FF166" s="184"/>
      <c r="FG166" s="184"/>
      <c r="FH166" s="184"/>
      <c r="FI166" s="184"/>
      <c r="FJ166" s="184"/>
      <c r="FK166" s="184"/>
      <c r="FL166" s="184"/>
      <c r="FM166" s="184"/>
      <c r="FN166" s="184"/>
      <c r="FO166" s="184"/>
      <c r="FP166" s="184"/>
      <c r="FQ166" s="184"/>
      <c r="FR166" s="184"/>
      <c r="FS166" s="184"/>
      <c r="FT166" s="184"/>
      <c r="FU166" s="184"/>
      <c r="FV166" s="184"/>
      <c r="FW166" s="184"/>
      <c r="FX166" s="184"/>
      <c r="FY166" s="184"/>
      <c r="FZ166" s="184"/>
      <c r="GA166" s="184"/>
      <c r="GB166" s="184"/>
      <c r="GC166" s="184"/>
      <c r="GD166" s="184"/>
      <c r="GE166" s="184"/>
      <c r="GF166" s="184"/>
      <c r="GG166" s="184"/>
      <c r="GH166" s="184"/>
      <c r="GI166" s="184"/>
      <c r="GJ166" s="184"/>
      <c r="GK166" s="184"/>
      <c r="GL166" s="184"/>
      <c r="GM166" s="184"/>
      <c r="GN166" s="184"/>
      <c r="GO166" s="184"/>
      <c r="GP166" s="184"/>
      <c r="GQ166" s="184"/>
      <c r="GR166" s="184"/>
      <c r="GS166" s="184"/>
      <c r="GT166" s="184"/>
      <c r="GU166" s="184"/>
      <c r="GV166" s="184"/>
      <c r="GW166" s="184"/>
      <c r="GX166" s="184"/>
      <c r="GY166" s="184"/>
      <c r="GZ166" s="184"/>
      <c r="HA166" s="184"/>
      <c r="HB166" s="184"/>
      <c r="HC166" s="184"/>
      <c r="HD166" s="184"/>
      <c r="HE166" s="184"/>
      <c r="HF166" s="184"/>
      <c r="HG166" s="184"/>
      <c r="HH166" s="184"/>
      <c r="HI166" s="184"/>
      <c r="HJ166" s="184"/>
      <c r="HK166" s="184"/>
      <c r="HL166" s="184"/>
      <c r="HM166" s="184"/>
      <c r="HN166" s="184"/>
      <c r="HO166" s="184"/>
      <c r="HP166" s="184"/>
      <c r="HQ166" s="184"/>
      <c r="HR166" s="184"/>
      <c r="HS166" s="184"/>
      <c r="HT166" s="184"/>
      <c r="HU166" s="184"/>
      <c r="HV166" s="184"/>
      <c r="HW166" s="184"/>
      <c r="HX166" s="184"/>
      <c r="HY166" s="184"/>
      <c r="HZ166" s="184"/>
      <c r="IA166" s="184"/>
      <c r="IB166" s="184"/>
      <c r="IC166" s="184"/>
      <c r="ID166" s="184"/>
      <c r="IE166" s="184"/>
      <c r="IF166" s="184"/>
      <c r="IG166" s="184"/>
      <c r="IH166" s="184"/>
      <c r="II166" s="184"/>
      <c r="IJ166" s="184"/>
      <c r="IK166" s="184"/>
      <c r="IL166" s="184"/>
      <c r="IM166" s="184"/>
      <c r="IN166" s="184"/>
      <c r="IO166" s="184"/>
      <c r="IP166" s="184"/>
      <c r="IQ166" s="184"/>
      <c r="IR166" s="184"/>
      <c r="IS166" s="184"/>
      <c r="IT166" s="184"/>
      <c r="IU166" s="184"/>
      <c r="IV166" s="184"/>
      <c r="IW166" s="184"/>
      <c r="IX166" s="184"/>
      <c r="IY166" s="184"/>
    </row>
    <row r="167" spans="1:259" s="165" customFormat="1" hidden="1" x14ac:dyDescent="0.2">
      <c r="A167" s="138"/>
      <c r="AC167" s="184"/>
      <c r="AD167" s="184"/>
      <c r="AE167" s="184"/>
      <c r="AF167" s="184"/>
      <c r="AG167" s="184"/>
      <c r="AH167" s="184"/>
      <c r="AI167" s="184"/>
      <c r="AJ167" s="184"/>
      <c r="AK167" s="184"/>
      <c r="AL167" s="184"/>
      <c r="AM167" s="184"/>
      <c r="AN167" s="184"/>
      <c r="AO167" s="184"/>
      <c r="AP167" s="184"/>
      <c r="AQ167" s="184"/>
      <c r="AR167" s="184"/>
      <c r="AS167" s="184"/>
      <c r="AT167" s="184"/>
      <c r="AU167" s="184"/>
      <c r="AV167" s="184"/>
      <c r="AW167" s="184"/>
      <c r="AX167" s="184"/>
      <c r="AY167" s="184"/>
      <c r="AZ167" s="184"/>
      <c r="BA167" s="184"/>
      <c r="BB167" s="184"/>
      <c r="BC167" s="184"/>
      <c r="BD167" s="184"/>
      <c r="BE167" s="184"/>
      <c r="BF167" s="184"/>
      <c r="BG167" s="184"/>
      <c r="BH167" s="184"/>
      <c r="BI167" s="184"/>
      <c r="BJ167" s="184"/>
      <c r="BK167" s="184"/>
      <c r="BL167" s="184"/>
      <c r="BM167" s="184"/>
      <c r="BN167" s="184"/>
      <c r="BO167" s="184"/>
      <c r="BP167" s="184"/>
      <c r="BQ167" s="184"/>
      <c r="BR167" s="184"/>
      <c r="BS167" s="184"/>
      <c r="BT167" s="184"/>
      <c r="BU167" s="184"/>
      <c r="BV167" s="184"/>
      <c r="BW167" s="184"/>
      <c r="BX167" s="184"/>
      <c r="BY167" s="184"/>
      <c r="BZ167" s="184"/>
      <c r="CA167" s="184"/>
      <c r="CB167" s="184"/>
      <c r="CC167" s="184"/>
      <c r="CD167" s="184"/>
      <c r="CE167" s="184"/>
      <c r="CF167" s="184"/>
      <c r="CG167" s="184"/>
      <c r="CH167" s="184"/>
      <c r="CI167" s="184"/>
      <c r="CJ167" s="184"/>
      <c r="CK167" s="184"/>
      <c r="CL167" s="184"/>
      <c r="CM167" s="184"/>
      <c r="CN167" s="184"/>
      <c r="CO167" s="184"/>
      <c r="CP167" s="184"/>
      <c r="CQ167" s="184"/>
      <c r="CR167" s="184"/>
      <c r="CS167" s="184"/>
      <c r="CT167" s="184"/>
      <c r="CU167" s="184"/>
      <c r="CV167" s="184"/>
      <c r="CW167" s="184"/>
      <c r="CX167" s="184"/>
      <c r="CY167" s="184"/>
      <c r="CZ167" s="184"/>
      <c r="DA167" s="184"/>
      <c r="DB167" s="184"/>
      <c r="DC167" s="184"/>
      <c r="DD167" s="184"/>
      <c r="DE167" s="184"/>
      <c r="DF167" s="184"/>
      <c r="DG167" s="184"/>
      <c r="DH167" s="184"/>
      <c r="DI167" s="184"/>
      <c r="DJ167" s="184"/>
      <c r="DK167" s="184"/>
      <c r="DL167" s="184"/>
      <c r="DM167" s="184"/>
      <c r="DN167" s="184"/>
      <c r="DO167" s="184"/>
      <c r="DP167" s="184"/>
      <c r="DQ167" s="184"/>
      <c r="DR167" s="184"/>
      <c r="DS167" s="184"/>
      <c r="DT167" s="184"/>
      <c r="DU167" s="184"/>
      <c r="DV167" s="184"/>
      <c r="DW167" s="184"/>
      <c r="DX167" s="184"/>
      <c r="DY167" s="184"/>
      <c r="DZ167" s="184"/>
      <c r="EA167" s="184"/>
      <c r="EB167" s="184"/>
      <c r="EC167" s="184"/>
      <c r="ED167" s="184"/>
      <c r="EE167" s="184"/>
      <c r="EF167" s="184"/>
      <c r="EG167" s="184"/>
      <c r="EH167" s="184"/>
      <c r="EI167" s="184"/>
      <c r="EJ167" s="184"/>
      <c r="EK167" s="184"/>
      <c r="EL167" s="184"/>
      <c r="EM167" s="184"/>
      <c r="EN167" s="184"/>
      <c r="EO167" s="184"/>
      <c r="EP167" s="184"/>
      <c r="EQ167" s="184"/>
      <c r="ER167" s="184"/>
      <c r="ES167" s="184"/>
      <c r="ET167" s="184"/>
      <c r="EU167" s="184"/>
      <c r="EV167" s="184"/>
      <c r="EW167" s="184"/>
      <c r="EX167" s="184"/>
      <c r="EY167" s="184"/>
      <c r="EZ167" s="184"/>
      <c r="FA167" s="184"/>
      <c r="FB167" s="184"/>
      <c r="FC167" s="184"/>
      <c r="FD167" s="184"/>
      <c r="FE167" s="184"/>
      <c r="FF167" s="184"/>
      <c r="FG167" s="184"/>
      <c r="FH167" s="184"/>
      <c r="FI167" s="184"/>
      <c r="FJ167" s="184"/>
      <c r="FK167" s="184"/>
      <c r="FL167" s="184"/>
      <c r="FM167" s="184"/>
      <c r="FN167" s="184"/>
      <c r="FO167" s="184"/>
      <c r="FP167" s="184"/>
      <c r="FQ167" s="184"/>
      <c r="FR167" s="184"/>
      <c r="FS167" s="184"/>
      <c r="FT167" s="184"/>
      <c r="FU167" s="184"/>
      <c r="FV167" s="184"/>
      <c r="FW167" s="184"/>
      <c r="FX167" s="184"/>
      <c r="FY167" s="184"/>
      <c r="FZ167" s="184"/>
      <c r="GA167" s="184"/>
      <c r="GB167" s="184"/>
      <c r="GC167" s="184"/>
      <c r="GD167" s="184"/>
      <c r="GE167" s="184"/>
      <c r="GF167" s="184"/>
      <c r="GG167" s="184"/>
      <c r="GH167" s="184"/>
      <c r="GI167" s="184"/>
      <c r="GJ167" s="184"/>
      <c r="GK167" s="184"/>
      <c r="GL167" s="184"/>
      <c r="GM167" s="184"/>
      <c r="GN167" s="184"/>
      <c r="GO167" s="184"/>
      <c r="GP167" s="184"/>
      <c r="GQ167" s="184"/>
      <c r="GR167" s="184"/>
      <c r="GS167" s="184"/>
      <c r="GT167" s="184"/>
      <c r="GU167" s="184"/>
      <c r="GV167" s="184"/>
      <c r="GW167" s="184"/>
      <c r="GX167" s="184"/>
      <c r="GY167" s="184"/>
      <c r="GZ167" s="184"/>
      <c r="HA167" s="184"/>
      <c r="HB167" s="184"/>
      <c r="HC167" s="184"/>
      <c r="HD167" s="184"/>
      <c r="HE167" s="184"/>
      <c r="HF167" s="184"/>
      <c r="HG167" s="184"/>
      <c r="HH167" s="184"/>
      <c r="HI167" s="184"/>
      <c r="HJ167" s="184"/>
      <c r="HK167" s="184"/>
      <c r="HL167" s="184"/>
      <c r="HM167" s="184"/>
      <c r="HN167" s="184"/>
      <c r="HO167" s="184"/>
      <c r="HP167" s="184"/>
      <c r="HQ167" s="184"/>
      <c r="HR167" s="184"/>
      <c r="HS167" s="184"/>
      <c r="HT167" s="184"/>
      <c r="HU167" s="184"/>
      <c r="HV167" s="184"/>
      <c r="HW167" s="184"/>
      <c r="HX167" s="184"/>
      <c r="HY167" s="184"/>
      <c r="HZ167" s="184"/>
      <c r="IA167" s="184"/>
      <c r="IB167" s="184"/>
      <c r="IC167" s="184"/>
      <c r="ID167" s="184"/>
      <c r="IE167" s="184"/>
      <c r="IF167" s="184"/>
      <c r="IG167" s="184"/>
      <c r="IH167" s="184"/>
      <c r="II167" s="184"/>
      <c r="IJ167" s="184"/>
      <c r="IK167" s="184"/>
      <c r="IL167" s="184"/>
      <c r="IM167" s="184"/>
      <c r="IN167" s="184"/>
      <c r="IO167" s="184"/>
      <c r="IP167" s="184"/>
      <c r="IQ167" s="184"/>
      <c r="IR167" s="184"/>
      <c r="IS167" s="184"/>
      <c r="IT167" s="184"/>
      <c r="IU167" s="184"/>
      <c r="IV167" s="184"/>
      <c r="IW167" s="184"/>
      <c r="IX167" s="184"/>
      <c r="IY167" s="184"/>
    </row>
    <row r="168" spans="1:259" s="165" customFormat="1" hidden="1" x14ac:dyDescent="0.2">
      <c r="A168" s="138"/>
      <c r="AC168" s="184"/>
      <c r="AD168" s="184"/>
      <c r="AE168" s="184"/>
      <c r="AF168" s="184"/>
      <c r="AG168" s="184"/>
      <c r="AH168" s="184"/>
      <c r="AI168" s="184"/>
      <c r="AJ168" s="184"/>
      <c r="AK168" s="184"/>
      <c r="AL168" s="184"/>
      <c r="AM168" s="184"/>
      <c r="AN168" s="184"/>
      <c r="AO168" s="184"/>
      <c r="AP168" s="184"/>
      <c r="AQ168" s="184"/>
      <c r="AR168" s="184"/>
      <c r="AS168" s="184"/>
      <c r="AT168" s="184"/>
      <c r="AU168" s="184"/>
      <c r="AV168" s="184"/>
      <c r="AW168" s="184"/>
      <c r="AX168" s="184"/>
      <c r="AY168" s="184"/>
      <c r="AZ168" s="184"/>
      <c r="BA168" s="184"/>
      <c r="BB168" s="184"/>
      <c r="BC168" s="184"/>
      <c r="BD168" s="184"/>
      <c r="BE168" s="184"/>
      <c r="BF168" s="184"/>
      <c r="BG168" s="184"/>
      <c r="BH168" s="184"/>
      <c r="BI168" s="184"/>
      <c r="BJ168" s="184"/>
      <c r="BK168" s="184"/>
      <c r="BL168" s="184"/>
      <c r="BM168" s="184"/>
      <c r="BN168" s="184"/>
      <c r="BO168" s="184"/>
      <c r="BP168" s="184"/>
      <c r="BQ168" s="184"/>
      <c r="BR168" s="184"/>
      <c r="BS168" s="184"/>
      <c r="BT168" s="184"/>
      <c r="BU168" s="184"/>
      <c r="BV168" s="184"/>
      <c r="BW168" s="184"/>
      <c r="BX168" s="184"/>
      <c r="BY168" s="184"/>
      <c r="BZ168" s="184"/>
      <c r="CA168" s="184"/>
      <c r="CB168" s="184"/>
      <c r="CC168" s="184"/>
      <c r="CD168" s="184"/>
      <c r="CE168" s="184"/>
      <c r="CF168" s="184"/>
      <c r="CG168" s="184"/>
      <c r="CH168" s="184"/>
      <c r="CI168" s="184"/>
      <c r="CJ168" s="184"/>
      <c r="CK168" s="184"/>
      <c r="CL168" s="184"/>
      <c r="CM168" s="184"/>
      <c r="CN168" s="184"/>
      <c r="CO168" s="184"/>
      <c r="CP168" s="184"/>
      <c r="CQ168" s="184"/>
      <c r="CR168" s="184"/>
      <c r="CS168" s="184"/>
      <c r="CT168" s="184"/>
      <c r="CU168" s="184"/>
      <c r="CV168" s="184"/>
      <c r="CW168" s="184"/>
      <c r="CX168" s="184"/>
      <c r="CY168" s="184"/>
      <c r="CZ168" s="184"/>
      <c r="DA168" s="184"/>
      <c r="DB168" s="184"/>
      <c r="DC168" s="184"/>
      <c r="DD168" s="184"/>
      <c r="DE168" s="184"/>
      <c r="DF168" s="184"/>
      <c r="DG168" s="184"/>
      <c r="DH168" s="184"/>
      <c r="DI168" s="184"/>
      <c r="DJ168" s="184"/>
      <c r="DK168" s="184"/>
      <c r="DL168" s="184"/>
      <c r="DM168" s="184"/>
      <c r="DN168" s="184"/>
      <c r="DO168" s="184"/>
      <c r="DP168" s="184"/>
      <c r="DQ168" s="184"/>
      <c r="DR168" s="184"/>
      <c r="DS168" s="184"/>
      <c r="DT168" s="184"/>
      <c r="DU168" s="184"/>
      <c r="DV168" s="184"/>
      <c r="DW168" s="184"/>
      <c r="DX168" s="184"/>
      <c r="DY168" s="184"/>
      <c r="DZ168" s="184"/>
      <c r="EA168" s="184"/>
      <c r="EB168" s="184"/>
      <c r="EC168" s="184"/>
      <c r="ED168" s="184"/>
      <c r="EE168" s="184"/>
      <c r="EF168" s="184"/>
      <c r="EG168" s="184"/>
      <c r="EH168" s="184"/>
      <c r="EI168" s="184"/>
      <c r="EJ168" s="184"/>
      <c r="EK168" s="184"/>
      <c r="EL168" s="184"/>
      <c r="EM168" s="184"/>
      <c r="EN168" s="184"/>
      <c r="EO168" s="184"/>
      <c r="EP168" s="184"/>
      <c r="EQ168" s="184"/>
      <c r="ER168" s="184"/>
      <c r="ES168" s="184"/>
      <c r="ET168" s="184"/>
      <c r="EU168" s="184"/>
      <c r="EV168" s="184"/>
      <c r="EW168" s="184"/>
      <c r="EX168" s="184"/>
      <c r="EY168" s="184"/>
      <c r="EZ168" s="184"/>
      <c r="FA168" s="184"/>
      <c r="FB168" s="184"/>
      <c r="FC168" s="184"/>
      <c r="FD168" s="184"/>
      <c r="FE168" s="184"/>
      <c r="FF168" s="184"/>
      <c r="FG168" s="184"/>
      <c r="FH168" s="184"/>
      <c r="FI168" s="184"/>
      <c r="FJ168" s="184"/>
      <c r="FK168" s="184"/>
      <c r="FL168" s="184"/>
      <c r="FM168" s="184"/>
      <c r="FN168" s="184"/>
      <c r="FO168" s="184"/>
      <c r="FP168" s="184"/>
      <c r="FQ168" s="184"/>
      <c r="FR168" s="184"/>
      <c r="FS168" s="184"/>
      <c r="FT168" s="184"/>
      <c r="FU168" s="184"/>
      <c r="FV168" s="184"/>
      <c r="FW168" s="184"/>
      <c r="FX168" s="184"/>
      <c r="FY168" s="184"/>
      <c r="FZ168" s="184"/>
      <c r="GA168" s="184"/>
      <c r="GB168" s="184"/>
      <c r="GC168" s="184"/>
      <c r="GD168" s="184"/>
      <c r="GE168" s="184"/>
      <c r="GF168" s="184"/>
      <c r="GG168" s="184"/>
      <c r="GH168" s="184"/>
      <c r="GI168" s="184"/>
      <c r="GJ168" s="184"/>
      <c r="GK168" s="184"/>
      <c r="GL168" s="184"/>
      <c r="GM168" s="184"/>
      <c r="GN168" s="184"/>
      <c r="GO168" s="184"/>
      <c r="GP168" s="184"/>
      <c r="GQ168" s="184"/>
      <c r="GR168" s="184"/>
      <c r="GS168" s="184"/>
      <c r="GT168" s="184"/>
      <c r="GU168" s="184"/>
      <c r="GV168" s="184"/>
      <c r="GW168" s="184"/>
      <c r="GX168" s="184"/>
      <c r="GY168" s="184"/>
      <c r="GZ168" s="184"/>
      <c r="HA168" s="184"/>
      <c r="HB168" s="184"/>
      <c r="HC168" s="184"/>
      <c r="HD168" s="184"/>
      <c r="HE168" s="184"/>
      <c r="HF168" s="184"/>
      <c r="HG168" s="184"/>
      <c r="HH168" s="184"/>
      <c r="HI168" s="184"/>
      <c r="HJ168" s="184"/>
      <c r="HK168" s="184"/>
      <c r="HL168" s="184"/>
      <c r="HM168" s="184"/>
      <c r="HN168" s="184"/>
      <c r="HO168" s="184"/>
      <c r="HP168" s="184"/>
      <c r="HQ168" s="184"/>
      <c r="HR168" s="184"/>
      <c r="HS168" s="184"/>
      <c r="HT168" s="184"/>
      <c r="HU168" s="184"/>
      <c r="HV168" s="184"/>
      <c r="HW168" s="184"/>
      <c r="HX168" s="184"/>
      <c r="HY168" s="184"/>
      <c r="HZ168" s="184"/>
      <c r="IA168" s="184"/>
      <c r="IB168" s="184"/>
      <c r="IC168" s="184"/>
      <c r="ID168" s="184"/>
      <c r="IE168" s="184"/>
      <c r="IF168" s="184"/>
      <c r="IG168" s="184"/>
      <c r="IH168" s="184"/>
      <c r="II168" s="184"/>
      <c r="IJ168" s="184"/>
      <c r="IK168" s="184"/>
      <c r="IL168" s="184"/>
      <c r="IM168" s="184"/>
      <c r="IN168" s="184"/>
      <c r="IO168" s="184"/>
      <c r="IP168" s="184"/>
      <c r="IQ168" s="184"/>
      <c r="IR168" s="184"/>
      <c r="IS168" s="184"/>
      <c r="IT168" s="184"/>
      <c r="IU168" s="184"/>
      <c r="IV168" s="184"/>
      <c r="IW168" s="184"/>
      <c r="IX168" s="184"/>
      <c r="IY168" s="184"/>
    </row>
    <row r="169" spans="1:259" s="165" customFormat="1" hidden="1" x14ac:dyDescent="0.2">
      <c r="A169" s="138"/>
      <c r="AC169" s="184"/>
      <c r="AD169" s="184"/>
      <c r="AE169" s="184"/>
      <c r="AF169" s="184"/>
      <c r="AG169" s="184"/>
      <c r="AH169" s="184"/>
      <c r="AI169" s="184"/>
      <c r="AJ169" s="184"/>
      <c r="AK169" s="184"/>
      <c r="AL169" s="184"/>
      <c r="AM169" s="184"/>
      <c r="AN169" s="184"/>
      <c r="AO169" s="184"/>
      <c r="AP169" s="184"/>
      <c r="AQ169" s="184"/>
      <c r="AR169" s="184"/>
      <c r="AS169" s="184"/>
      <c r="AT169" s="184"/>
      <c r="AU169" s="184"/>
      <c r="AV169" s="184"/>
      <c r="AW169" s="184"/>
      <c r="AX169" s="184"/>
      <c r="AY169" s="184"/>
      <c r="AZ169" s="184"/>
      <c r="BA169" s="184"/>
      <c r="BB169" s="184"/>
      <c r="BC169" s="184"/>
      <c r="BD169" s="184"/>
      <c r="BE169" s="184"/>
      <c r="BF169" s="184"/>
      <c r="BG169" s="184"/>
      <c r="BH169" s="184"/>
      <c r="BI169" s="184"/>
      <c r="BJ169" s="184"/>
      <c r="BK169" s="184"/>
      <c r="BL169" s="184"/>
      <c r="BM169" s="184"/>
      <c r="BN169" s="184"/>
      <c r="BO169" s="184"/>
      <c r="BP169" s="184"/>
      <c r="BQ169" s="184"/>
      <c r="BR169" s="184"/>
      <c r="BS169" s="184"/>
      <c r="BT169" s="184"/>
      <c r="BU169" s="184"/>
      <c r="BV169" s="184"/>
      <c r="BW169" s="184"/>
      <c r="BX169" s="184"/>
      <c r="BY169" s="184"/>
      <c r="BZ169" s="184"/>
      <c r="CA169" s="184"/>
      <c r="CB169" s="184"/>
      <c r="CC169" s="184"/>
      <c r="CD169" s="184"/>
      <c r="CE169" s="184"/>
      <c r="CF169" s="184"/>
      <c r="CG169" s="184"/>
      <c r="CH169" s="184"/>
      <c r="CI169" s="184"/>
      <c r="CJ169" s="184"/>
      <c r="CK169" s="184"/>
      <c r="CL169" s="184"/>
      <c r="CM169" s="184"/>
      <c r="CN169" s="184"/>
      <c r="CO169" s="184"/>
      <c r="CP169" s="184"/>
      <c r="CQ169" s="184"/>
      <c r="CR169" s="184"/>
      <c r="CS169" s="184"/>
      <c r="CT169" s="184"/>
      <c r="CU169" s="184"/>
      <c r="CV169" s="184"/>
      <c r="CW169" s="184"/>
      <c r="CX169" s="184"/>
      <c r="CY169" s="184"/>
      <c r="CZ169" s="184"/>
      <c r="DA169" s="184"/>
      <c r="DB169" s="184"/>
      <c r="DC169" s="184"/>
      <c r="DD169" s="184"/>
      <c r="DE169" s="184"/>
      <c r="DF169" s="184"/>
      <c r="DG169" s="184"/>
      <c r="DH169" s="184"/>
      <c r="DI169" s="184"/>
      <c r="DJ169" s="184"/>
      <c r="DK169" s="184"/>
      <c r="DL169" s="184"/>
      <c r="DM169" s="184"/>
      <c r="DN169" s="184"/>
      <c r="DO169" s="184"/>
      <c r="DP169" s="184"/>
      <c r="DQ169" s="184"/>
      <c r="DR169" s="184"/>
      <c r="DS169" s="184"/>
      <c r="DT169" s="184"/>
      <c r="DU169" s="184"/>
      <c r="DV169" s="184"/>
      <c r="DW169" s="184"/>
      <c r="DX169" s="184"/>
      <c r="DY169" s="184"/>
      <c r="DZ169" s="184"/>
      <c r="EA169" s="184"/>
      <c r="EB169" s="184"/>
      <c r="EC169" s="184"/>
      <c r="ED169" s="184"/>
      <c r="EE169" s="184"/>
      <c r="EF169" s="184"/>
      <c r="EG169" s="184"/>
      <c r="EH169" s="184"/>
      <c r="EI169" s="184"/>
      <c r="EJ169" s="184"/>
      <c r="EK169" s="184"/>
      <c r="EL169" s="184"/>
      <c r="EM169" s="184"/>
      <c r="EN169" s="184"/>
      <c r="EO169" s="184"/>
      <c r="EP169" s="184"/>
      <c r="EQ169" s="184"/>
      <c r="ER169" s="184"/>
      <c r="ES169" s="184"/>
      <c r="ET169" s="184"/>
      <c r="EU169" s="184"/>
      <c r="EV169" s="184"/>
      <c r="EW169" s="184"/>
      <c r="EX169" s="184"/>
      <c r="EY169" s="184"/>
      <c r="EZ169" s="184"/>
      <c r="FA169" s="184"/>
      <c r="FB169" s="184"/>
      <c r="FC169" s="184"/>
      <c r="FD169" s="184"/>
      <c r="FE169" s="184"/>
      <c r="FF169" s="184"/>
      <c r="FG169" s="184"/>
      <c r="FH169" s="184"/>
      <c r="FI169" s="184"/>
      <c r="FJ169" s="184"/>
      <c r="FK169" s="184"/>
      <c r="FL169" s="184"/>
      <c r="FM169" s="184"/>
      <c r="FN169" s="184"/>
      <c r="FO169" s="184"/>
      <c r="FP169" s="184"/>
      <c r="FQ169" s="184"/>
      <c r="FR169" s="184"/>
      <c r="FS169" s="184"/>
      <c r="FT169" s="184"/>
      <c r="FU169" s="184"/>
      <c r="FV169" s="184"/>
      <c r="FW169" s="184"/>
      <c r="FX169" s="184"/>
      <c r="FY169" s="184"/>
      <c r="FZ169" s="184"/>
      <c r="GA169" s="184"/>
      <c r="GB169" s="184"/>
      <c r="GC169" s="184"/>
      <c r="GD169" s="184"/>
      <c r="GE169" s="184"/>
      <c r="GF169" s="184"/>
      <c r="GG169" s="184"/>
      <c r="GH169" s="184"/>
      <c r="GI169" s="184"/>
      <c r="GJ169" s="184"/>
      <c r="GK169" s="184"/>
      <c r="GL169" s="184"/>
      <c r="GM169" s="184"/>
      <c r="GN169" s="184"/>
      <c r="GO169" s="184"/>
      <c r="GP169" s="184"/>
      <c r="GQ169" s="184"/>
      <c r="GR169" s="184"/>
      <c r="GS169" s="184"/>
      <c r="GT169" s="184"/>
      <c r="GU169" s="184"/>
      <c r="GV169" s="184"/>
      <c r="GW169" s="184"/>
      <c r="GX169" s="184"/>
      <c r="GY169" s="184"/>
      <c r="GZ169" s="184"/>
      <c r="HA169" s="184"/>
      <c r="HB169" s="184"/>
      <c r="HC169" s="184"/>
      <c r="HD169" s="184"/>
      <c r="HE169" s="184"/>
      <c r="HF169" s="184"/>
      <c r="HG169" s="184"/>
      <c r="HH169" s="184"/>
      <c r="HI169" s="184"/>
      <c r="HJ169" s="184"/>
      <c r="HK169" s="184"/>
      <c r="HL169" s="184"/>
      <c r="HM169" s="184"/>
      <c r="HN169" s="184"/>
      <c r="HO169" s="184"/>
      <c r="HP169" s="184"/>
      <c r="HQ169" s="184"/>
      <c r="HR169" s="184"/>
      <c r="HS169" s="184"/>
      <c r="HT169" s="184"/>
      <c r="HU169" s="184"/>
      <c r="HV169" s="184"/>
      <c r="HW169" s="184"/>
      <c r="HX169" s="184"/>
      <c r="HY169" s="184"/>
      <c r="HZ169" s="184"/>
      <c r="IA169" s="184"/>
      <c r="IB169" s="184"/>
      <c r="IC169" s="184"/>
      <c r="ID169" s="184"/>
      <c r="IE169" s="184"/>
      <c r="IF169" s="184"/>
      <c r="IG169" s="184"/>
      <c r="IH169" s="184"/>
      <c r="II169" s="184"/>
      <c r="IJ169" s="184"/>
      <c r="IK169" s="184"/>
      <c r="IL169" s="184"/>
      <c r="IM169" s="184"/>
      <c r="IN169" s="184"/>
      <c r="IO169" s="184"/>
      <c r="IP169" s="184"/>
      <c r="IQ169" s="184"/>
      <c r="IR169" s="184"/>
      <c r="IS169" s="184"/>
      <c r="IT169" s="184"/>
      <c r="IU169" s="184"/>
      <c r="IV169" s="184"/>
      <c r="IW169" s="184"/>
      <c r="IX169" s="184"/>
      <c r="IY169" s="184"/>
    </row>
    <row r="170" spans="1:259" s="165" customFormat="1" hidden="1" x14ac:dyDescent="0.2">
      <c r="A170" s="138"/>
      <c r="AC170" s="184"/>
      <c r="AD170" s="184"/>
      <c r="AE170" s="184"/>
      <c r="AF170" s="184"/>
      <c r="AG170" s="184"/>
      <c r="AH170" s="184"/>
      <c r="AI170" s="184"/>
      <c r="AJ170" s="184"/>
      <c r="AK170" s="184"/>
      <c r="AL170" s="184"/>
      <c r="AM170" s="184"/>
      <c r="AN170" s="184"/>
      <c r="AO170" s="184"/>
      <c r="AP170" s="184"/>
      <c r="AQ170" s="184"/>
      <c r="AR170" s="184"/>
      <c r="AS170" s="184"/>
      <c r="AT170" s="184"/>
      <c r="AU170" s="184"/>
      <c r="AV170" s="184"/>
      <c r="AW170" s="184"/>
      <c r="AX170" s="184"/>
      <c r="AY170" s="184"/>
      <c r="AZ170" s="184"/>
      <c r="BA170" s="184"/>
      <c r="BB170" s="184"/>
      <c r="BC170" s="184"/>
      <c r="BD170" s="184"/>
      <c r="BE170" s="184"/>
      <c r="BF170" s="184"/>
      <c r="BG170" s="184"/>
      <c r="BH170" s="184"/>
      <c r="BI170" s="184"/>
      <c r="BJ170" s="184"/>
      <c r="BK170" s="184"/>
      <c r="BL170" s="184"/>
      <c r="BM170" s="184"/>
      <c r="BN170" s="184"/>
      <c r="BO170" s="184"/>
      <c r="BP170" s="184"/>
      <c r="BQ170" s="184"/>
      <c r="BR170" s="184"/>
      <c r="BS170" s="184"/>
      <c r="BT170" s="184"/>
      <c r="BU170" s="184"/>
      <c r="BV170" s="184"/>
      <c r="BW170" s="184"/>
      <c r="BX170" s="184"/>
      <c r="BY170" s="184"/>
      <c r="BZ170" s="184"/>
      <c r="CA170" s="184"/>
      <c r="CB170" s="184"/>
      <c r="CC170" s="184"/>
      <c r="CD170" s="184"/>
      <c r="CE170" s="184"/>
      <c r="CF170" s="184"/>
      <c r="CG170" s="184"/>
      <c r="CH170" s="184"/>
      <c r="CI170" s="184"/>
      <c r="CJ170" s="184"/>
      <c r="CK170" s="184"/>
      <c r="CL170" s="184"/>
      <c r="CM170" s="184"/>
      <c r="CN170" s="184"/>
      <c r="CO170" s="184"/>
      <c r="CP170" s="184"/>
      <c r="CQ170" s="184"/>
      <c r="CR170" s="184"/>
      <c r="CS170" s="184"/>
      <c r="CT170" s="184"/>
      <c r="CU170" s="184"/>
      <c r="CV170" s="184"/>
      <c r="CW170" s="184"/>
      <c r="CX170" s="184"/>
      <c r="CY170" s="184"/>
      <c r="CZ170" s="184"/>
      <c r="DA170" s="184"/>
      <c r="DB170" s="184"/>
      <c r="DC170" s="184"/>
      <c r="DD170" s="184"/>
      <c r="DE170" s="184"/>
      <c r="DF170" s="184"/>
      <c r="DG170" s="184"/>
      <c r="DH170" s="184"/>
      <c r="DI170" s="184"/>
      <c r="DJ170" s="184"/>
      <c r="DK170" s="184"/>
      <c r="DL170" s="184"/>
      <c r="DM170" s="184"/>
      <c r="DN170" s="184"/>
      <c r="DO170" s="184"/>
      <c r="DP170" s="184"/>
      <c r="DQ170" s="184"/>
      <c r="DR170" s="184"/>
      <c r="DS170" s="184"/>
      <c r="DT170" s="184"/>
      <c r="DU170" s="184"/>
      <c r="DV170" s="184"/>
      <c r="DW170" s="184"/>
      <c r="DX170" s="184"/>
      <c r="DY170" s="184"/>
      <c r="DZ170" s="184"/>
      <c r="EA170" s="184"/>
      <c r="EB170" s="184"/>
      <c r="EC170" s="184"/>
      <c r="ED170" s="184"/>
      <c r="EE170" s="184"/>
      <c r="EF170" s="184"/>
      <c r="EG170" s="184"/>
      <c r="EH170" s="184"/>
      <c r="EI170" s="184"/>
      <c r="EJ170" s="184"/>
      <c r="EK170" s="184"/>
      <c r="EL170" s="184"/>
      <c r="EM170" s="184"/>
      <c r="EN170" s="184"/>
      <c r="EO170" s="184"/>
      <c r="EP170" s="184"/>
      <c r="EQ170" s="184"/>
      <c r="ER170" s="184"/>
      <c r="ES170" s="184"/>
      <c r="ET170" s="184"/>
      <c r="EU170" s="184"/>
      <c r="EV170" s="184"/>
      <c r="EW170" s="184"/>
      <c r="EX170" s="184"/>
      <c r="EY170" s="184"/>
      <c r="EZ170" s="184"/>
      <c r="FA170" s="184"/>
      <c r="FB170" s="184"/>
      <c r="FC170" s="184"/>
      <c r="FD170" s="184"/>
      <c r="FE170" s="184"/>
      <c r="FF170" s="184"/>
      <c r="FG170" s="184"/>
      <c r="FH170" s="184"/>
      <c r="FI170" s="184"/>
      <c r="FJ170" s="184"/>
      <c r="FK170" s="184"/>
      <c r="FL170" s="184"/>
      <c r="FM170" s="184"/>
      <c r="FN170" s="184"/>
      <c r="FO170" s="184"/>
      <c r="FP170" s="184"/>
      <c r="FQ170" s="184"/>
      <c r="FR170" s="184"/>
      <c r="FS170" s="184"/>
      <c r="FT170" s="184"/>
      <c r="FU170" s="184"/>
      <c r="FV170" s="184"/>
      <c r="FW170" s="184"/>
      <c r="FX170" s="184"/>
      <c r="FY170" s="184"/>
      <c r="FZ170" s="184"/>
      <c r="GA170" s="184"/>
      <c r="GB170" s="184"/>
      <c r="GC170" s="184"/>
      <c r="GD170" s="184"/>
      <c r="GE170" s="184"/>
      <c r="GF170" s="184"/>
      <c r="GG170" s="184"/>
      <c r="GH170" s="184"/>
      <c r="GI170" s="184"/>
      <c r="GJ170" s="184"/>
      <c r="GK170" s="184"/>
      <c r="GL170" s="184"/>
      <c r="GM170" s="184"/>
      <c r="GN170" s="184"/>
      <c r="GO170" s="184"/>
      <c r="GP170" s="184"/>
      <c r="GQ170" s="184"/>
      <c r="GR170" s="184"/>
      <c r="GS170" s="184"/>
      <c r="GT170" s="184"/>
      <c r="GU170" s="184"/>
      <c r="GV170" s="184"/>
      <c r="GW170" s="184"/>
      <c r="GX170" s="184"/>
      <c r="GY170" s="184"/>
      <c r="GZ170" s="184"/>
      <c r="HA170" s="184"/>
      <c r="HB170" s="184"/>
      <c r="HC170" s="184"/>
      <c r="HD170" s="184"/>
      <c r="HE170" s="184"/>
      <c r="HF170" s="184"/>
      <c r="HG170" s="184"/>
      <c r="HH170" s="184"/>
      <c r="HI170" s="184"/>
      <c r="HJ170" s="184"/>
      <c r="HK170" s="184"/>
      <c r="HL170" s="184"/>
      <c r="HM170" s="184"/>
      <c r="HN170" s="184"/>
      <c r="HO170" s="184"/>
      <c r="HP170" s="184"/>
      <c r="HQ170" s="184"/>
      <c r="HR170" s="184"/>
      <c r="HS170" s="184"/>
      <c r="HT170" s="184"/>
      <c r="HU170" s="184"/>
      <c r="HV170" s="184"/>
      <c r="HW170" s="184"/>
      <c r="HX170" s="184"/>
      <c r="HY170" s="184"/>
      <c r="HZ170" s="184"/>
      <c r="IA170" s="184"/>
      <c r="IB170" s="184"/>
      <c r="IC170" s="184"/>
      <c r="ID170" s="184"/>
      <c r="IE170" s="184"/>
      <c r="IF170" s="184"/>
      <c r="IG170" s="184"/>
      <c r="IH170" s="184"/>
      <c r="II170" s="184"/>
      <c r="IJ170" s="184"/>
      <c r="IK170" s="184"/>
      <c r="IL170" s="184"/>
      <c r="IM170" s="184"/>
      <c r="IN170" s="184"/>
      <c r="IO170" s="184"/>
      <c r="IP170" s="184"/>
      <c r="IQ170" s="184"/>
      <c r="IR170" s="184"/>
      <c r="IS170" s="184"/>
      <c r="IT170" s="184"/>
      <c r="IU170" s="184"/>
      <c r="IV170" s="184"/>
      <c r="IW170" s="184"/>
      <c r="IX170" s="184"/>
      <c r="IY170" s="184"/>
    </row>
    <row r="171" spans="1:259" s="165" customFormat="1" hidden="1" x14ac:dyDescent="0.2">
      <c r="A171" s="138"/>
      <c r="AC171" s="184"/>
      <c r="AD171" s="184"/>
      <c r="AE171" s="184"/>
      <c r="AF171" s="184"/>
      <c r="AG171" s="184"/>
      <c r="AH171" s="184"/>
      <c r="AI171" s="184"/>
      <c r="AJ171" s="184"/>
      <c r="AK171" s="184"/>
      <c r="AL171" s="184"/>
      <c r="AM171" s="184"/>
      <c r="AN171" s="184"/>
      <c r="AO171" s="184"/>
      <c r="AP171" s="184"/>
      <c r="AQ171" s="184"/>
      <c r="AR171" s="184"/>
      <c r="AS171" s="184"/>
      <c r="AT171" s="184"/>
      <c r="AU171" s="184"/>
      <c r="AV171" s="184"/>
      <c r="AW171" s="184"/>
      <c r="AX171" s="184"/>
      <c r="AY171" s="184"/>
      <c r="AZ171" s="184"/>
      <c r="BA171" s="184"/>
      <c r="BB171" s="184"/>
      <c r="BC171" s="184"/>
      <c r="BD171" s="184"/>
      <c r="BE171" s="184"/>
      <c r="BF171" s="184"/>
      <c r="BG171" s="184"/>
      <c r="BH171" s="184"/>
      <c r="BI171" s="184"/>
      <c r="BJ171" s="184"/>
      <c r="BK171" s="184"/>
      <c r="BL171" s="184"/>
      <c r="BM171" s="184"/>
      <c r="BN171" s="184"/>
      <c r="BO171" s="184"/>
      <c r="BP171" s="184"/>
      <c r="BQ171" s="184"/>
      <c r="BR171" s="184"/>
      <c r="BS171" s="184"/>
      <c r="BT171" s="184"/>
      <c r="BU171" s="184"/>
      <c r="BV171" s="184"/>
      <c r="BW171" s="184"/>
      <c r="BX171" s="184"/>
      <c r="BY171" s="184"/>
      <c r="BZ171" s="184"/>
      <c r="CA171" s="184"/>
      <c r="CB171" s="184"/>
      <c r="CC171" s="184"/>
      <c r="CD171" s="184"/>
      <c r="CE171" s="184"/>
      <c r="CF171" s="184"/>
      <c r="CG171" s="184"/>
      <c r="CH171" s="184"/>
      <c r="CI171" s="184"/>
      <c r="CJ171" s="184"/>
      <c r="CK171" s="184"/>
      <c r="CL171" s="184"/>
      <c r="CM171" s="184"/>
      <c r="CN171" s="184"/>
      <c r="CO171" s="184"/>
      <c r="CP171" s="184"/>
      <c r="CQ171" s="184"/>
      <c r="CR171" s="184"/>
      <c r="CS171" s="184"/>
      <c r="CT171" s="184"/>
      <c r="CU171" s="184"/>
      <c r="CV171" s="184"/>
      <c r="CW171" s="184"/>
      <c r="CX171" s="184"/>
      <c r="CY171" s="184"/>
      <c r="CZ171" s="184"/>
      <c r="DA171" s="184"/>
      <c r="DB171" s="184"/>
      <c r="DC171" s="184"/>
      <c r="DD171" s="184"/>
      <c r="DE171" s="184"/>
      <c r="DF171" s="184"/>
      <c r="DG171" s="184"/>
      <c r="DH171" s="184"/>
      <c r="DI171" s="184"/>
      <c r="DJ171" s="184"/>
      <c r="DK171" s="184"/>
      <c r="DL171" s="184"/>
      <c r="DM171" s="184"/>
      <c r="DN171" s="184"/>
      <c r="DO171" s="184"/>
      <c r="DP171" s="184"/>
      <c r="DQ171" s="184"/>
      <c r="DR171" s="184"/>
      <c r="DS171" s="184"/>
      <c r="DT171" s="184"/>
      <c r="DU171" s="184"/>
      <c r="DV171" s="184"/>
      <c r="DW171" s="184"/>
      <c r="DX171" s="184"/>
      <c r="DY171" s="184"/>
      <c r="DZ171" s="184"/>
      <c r="EA171" s="184"/>
      <c r="EB171" s="184"/>
      <c r="EC171" s="184"/>
      <c r="ED171" s="184"/>
      <c r="EE171" s="184"/>
      <c r="EF171" s="184"/>
      <c r="EG171" s="184"/>
      <c r="EH171" s="184"/>
      <c r="EI171" s="184"/>
      <c r="EJ171" s="184"/>
      <c r="EK171" s="184"/>
      <c r="EL171" s="184"/>
      <c r="EM171" s="184"/>
      <c r="EN171" s="184"/>
      <c r="EO171" s="184"/>
      <c r="EP171" s="184"/>
      <c r="EQ171" s="184"/>
      <c r="ER171" s="184"/>
      <c r="ES171" s="184"/>
      <c r="ET171" s="184"/>
      <c r="EU171" s="184"/>
      <c r="EV171" s="184"/>
      <c r="EW171" s="184"/>
      <c r="EX171" s="184"/>
      <c r="EY171" s="184"/>
      <c r="EZ171" s="184"/>
      <c r="FA171" s="184"/>
      <c r="FB171" s="184"/>
      <c r="FC171" s="184"/>
      <c r="FD171" s="184"/>
      <c r="FE171" s="184"/>
      <c r="FF171" s="184"/>
      <c r="FG171" s="184"/>
      <c r="FH171" s="184"/>
      <c r="FI171" s="184"/>
      <c r="FJ171" s="184"/>
      <c r="FK171" s="184"/>
      <c r="FL171" s="184"/>
      <c r="FM171" s="184"/>
      <c r="FN171" s="184"/>
      <c r="FO171" s="184"/>
      <c r="FP171" s="184"/>
      <c r="FQ171" s="184"/>
      <c r="FR171" s="184"/>
      <c r="FS171" s="184"/>
      <c r="FT171" s="184"/>
      <c r="FU171" s="184"/>
      <c r="FV171" s="184"/>
      <c r="FW171" s="184"/>
      <c r="FX171" s="184"/>
      <c r="FY171" s="184"/>
      <c r="FZ171" s="184"/>
      <c r="GA171" s="184"/>
      <c r="GB171" s="184"/>
      <c r="GC171" s="184"/>
      <c r="GD171" s="184"/>
      <c r="GE171" s="184"/>
      <c r="GF171" s="184"/>
      <c r="GG171" s="184"/>
      <c r="GH171" s="184"/>
      <c r="GI171" s="184"/>
      <c r="GJ171" s="184"/>
      <c r="GK171" s="184"/>
      <c r="GL171" s="184"/>
      <c r="GM171" s="184"/>
      <c r="GN171" s="184"/>
      <c r="GO171" s="184"/>
      <c r="GP171" s="184"/>
      <c r="GQ171" s="184"/>
      <c r="GR171" s="184"/>
      <c r="GS171" s="184"/>
      <c r="GT171" s="184"/>
      <c r="GU171" s="184"/>
      <c r="GV171" s="184"/>
      <c r="GW171" s="184"/>
      <c r="GX171" s="184"/>
      <c r="GY171" s="184"/>
      <c r="GZ171" s="184"/>
      <c r="HA171" s="184"/>
      <c r="HB171" s="184"/>
      <c r="HC171" s="184"/>
      <c r="HD171" s="184"/>
      <c r="HE171" s="184"/>
      <c r="HF171" s="184"/>
      <c r="HG171" s="184"/>
      <c r="HH171" s="184"/>
      <c r="HI171" s="184"/>
      <c r="HJ171" s="184"/>
      <c r="HK171" s="184"/>
      <c r="HL171" s="184"/>
      <c r="HM171" s="184"/>
      <c r="HN171" s="184"/>
      <c r="HO171" s="184"/>
      <c r="HP171" s="184"/>
      <c r="HQ171" s="184"/>
      <c r="HR171" s="184"/>
      <c r="HS171" s="184"/>
      <c r="HT171" s="184"/>
      <c r="HU171" s="184"/>
      <c r="HV171" s="184"/>
      <c r="HW171" s="184"/>
      <c r="HX171" s="184"/>
      <c r="HY171" s="184"/>
      <c r="HZ171" s="184"/>
      <c r="IA171" s="184"/>
      <c r="IB171" s="184"/>
      <c r="IC171" s="184"/>
      <c r="ID171" s="184"/>
      <c r="IE171" s="184"/>
      <c r="IF171" s="184"/>
      <c r="IG171" s="184"/>
      <c r="IH171" s="184"/>
      <c r="II171" s="184"/>
      <c r="IJ171" s="184"/>
      <c r="IK171" s="184"/>
      <c r="IL171" s="184"/>
      <c r="IM171" s="184"/>
      <c r="IN171" s="184"/>
      <c r="IO171" s="184"/>
      <c r="IP171" s="184"/>
      <c r="IQ171" s="184"/>
      <c r="IR171" s="184"/>
      <c r="IS171" s="184"/>
      <c r="IT171" s="184"/>
      <c r="IU171" s="184"/>
      <c r="IV171" s="184"/>
      <c r="IW171" s="184"/>
      <c r="IX171" s="184"/>
      <c r="IY171" s="184"/>
    </row>
    <row r="172" spans="1:259" s="165" customFormat="1" hidden="1" x14ac:dyDescent="0.2">
      <c r="A172" s="138"/>
      <c r="AC172" s="184"/>
      <c r="AD172" s="184"/>
      <c r="AE172" s="184"/>
      <c r="AF172" s="184"/>
      <c r="AG172" s="184"/>
      <c r="AH172" s="184"/>
      <c r="AI172" s="184"/>
      <c r="AJ172" s="184"/>
      <c r="AK172" s="184"/>
      <c r="AL172" s="184"/>
      <c r="AM172" s="184"/>
      <c r="AN172" s="184"/>
      <c r="AO172" s="184"/>
      <c r="AP172" s="184"/>
      <c r="AQ172" s="184"/>
      <c r="AR172" s="184"/>
      <c r="AS172" s="184"/>
      <c r="AT172" s="184"/>
      <c r="AU172" s="184"/>
      <c r="AV172" s="184"/>
      <c r="AW172" s="184"/>
      <c r="AX172" s="184"/>
      <c r="AY172" s="184"/>
      <c r="AZ172" s="184"/>
      <c r="BA172" s="184"/>
      <c r="BB172" s="184"/>
      <c r="BC172" s="184"/>
      <c r="BD172" s="184"/>
      <c r="BE172" s="184"/>
      <c r="BF172" s="184"/>
      <c r="BG172" s="184"/>
      <c r="BH172" s="184"/>
      <c r="BI172" s="184"/>
      <c r="BJ172" s="184"/>
      <c r="BK172" s="184"/>
      <c r="BL172" s="184"/>
      <c r="BM172" s="184"/>
      <c r="BN172" s="184"/>
      <c r="BO172" s="184"/>
      <c r="BP172" s="184"/>
      <c r="BQ172" s="184"/>
      <c r="BR172" s="184"/>
      <c r="BS172" s="184"/>
      <c r="BT172" s="184"/>
      <c r="BU172" s="184"/>
      <c r="BV172" s="184"/>
      <c r="BW172" s="184"/>
      <c r="BX172" s="184"/>
      <c r="BY172" s="184"/>
      <c r="BZ172" s="184"/>
      <c r="CA172" s="184"/>
      <c r="CB172" s="184"/>
      <c r="CC172" s="184"/>
      <c r="CD172" s="184"/>
      <c r="CE172" s="184"/>
      <c r="CF172" s="184"/>
      <c r="CG172" s="184"/>
      <c r="CH172" s="184"/>
      <c r="CI172" s="184"/>
      <c r="CJ172" s="184"/>
      <c r="CK172" s="184"/>
      <c r="CL172" s="184"/>
      <c r="CM172" s="184"/>
      <c r="CN172" s="184"/>
      <c r="CO172" s="184"/>
      <c r="CP172" s="184"/>
      <c r="CQ172" s="184"/>
      <c r="CR172" s="184"/>
      <c r="CS172" s="184"/>
      <c r="CT172" s="184"/>
      <c r="CU172" s="184"/>
      <c r="CV172" s="184"/>
      <c r="CW172" s="184"/>
      <c r="CX172" s="184"/>
      <c r="CY172" s="184"/>
      <c r="CZ172" s="184"/>
      <c r="DA172" s="184"/>
      <c r="DB172" s="184"/>
      <c r="DC172" s="184"/>
      <c r="DD172" s="184"/>
      <c r="DE172" s="184"/>
      <c r="DF172" s="184"/>
      <c r="DG172" s="184"/>
      <c r="DH172" s="184"/>
      <c r="DI172" s="184"/>
      <c r="DJ172" s="184"/>
      <c r="DK172" s="184"/>
      <c r="DL172" s="184"/>
      <c r="DM172" s="184"/>
      <c r="DN172" s="184"/>
      <c r="DO172" s="184"/>
      <c r="DP172" s="184"/>
      <c r="DQ172" s="184"/>
      <c r="DR172" s="184"/>
      <c r="DS172" s="184"/>
      <c r="DT172" s="184"/>
      <c r="DU172" s="184"/>
      <c r="DV172" s="184"/>
      <c r="DW172" s="184"/>
      <c r="DX172" s="184"/>
      <c r="DY172" s="184"/>
      <c r="DZ172" s="184"/>
      <c r="EA172" s="184"/>
      <c r="EB172" s="184"/>
      <c r="EC172" s="184"/>
      <c r="ED172" s="184"/>
      <c r="EE172" s="184"/>
      <c r="EF172" s="184"/>
      <c r="EG172" s="184"/>
      <c r="EH172" s="184"/>
      <c r="EI172" s="184"/>
      <c r="EJ172" s="184"/>
      <c r="EK172" s="184"/>
      <c r="EL172" s="184"/>
      <c r="EM172" s="184"/>
      <c r="EN172" s="184"/>
      <c r="EO172" s="184"/>
      <c r="EP172" s="184"/>
      <c r="EQ172" s="184"/>
      <c r="ER172" s="184"/>
      <c r="ES172" s="184"/>
      <c r="ET172" s="184"/>
      <c r="EU172" s="184"/>
      <c r="EV172" s="184"/>
      <c r="EW172" s="184"/>
      <c r="EX172" s="184"/>
      <c r="EY172" s="184"/>
      <c r="EZ172" s="184"/>
      <c r="FA172" s="184"/>
      <c r="FB172" s="184"/>
      <c r="FC172" s="184"/>
      <c r="FD172" s="184"/>
      <c r="FE172" s="184"/>
      <c r="FF172" s="184"/>
      <c r="FG172" s="184"/>
      <c r="FH172" s="184"/>
      <c r="FI172" s="184"/>
      <c r="FJ172" s="184"/>
      <c r="FK172" s="184"/>
      <c r="FL172" s="184"/>
      <c r="FM172" s="184"/>
      <c r="FN172" s="184"/>
      <c r="FO172" s="184"/>
      <c r="FP172" s="184"/>
      <c r="FQ172" s="184"/>
      <c r="FR172" s="184"/>
      <c r="FS172" s="184"/>
      <c r="FT172" s="184"/>
      <c r="FU172" s="184"/>
      <c r="FV172" s="184"/>
      <c r="FW172" s="184"/>
      <c r="FX172" s="184"/>
      <c r="FY172" s="184"/>
      <c r="FZ172" s="184"/>
      <c r="GA172" s="184"/>
      <c r="GB172" s="184"/>
      <c r="GC172" s="184"/>
      <c r="GD172" s="184"/>
      <c r="GE172" s="184"/>
      <c r="GF172" s="184"/>
      <c r="GG172" s="184"/>
      <c r="GH172" s="184"/>
      <c r="GI172" s="184"/>
      <c r="GJ172" s="184"/>
      <c r="GK172" s="184"/>
      <c r="GL172" s="184"/>
      <c r="GM172" s="184"/>
      <c r="GN172" s="184"/>
      <c r="GO172" s="184"/>
      <c r="GP172" s="184"/>
      <c r="GQ172" s="184"/>
      <c r="GR172" s="184"/>
      <c r="GS172" s="184"/>
      <c r="GT172" s="184"/>
      <c r="GU172" s="184"/>
      <c r="GV172" s="184"/>
      <c r="GW172" s="184"/>
      <c r="GX172" s="184"/>
      <c r="GY172" s="184"/>
      <c r="GZ172" s="184"/>
      <c r="HA172" s="184"/>
      <c r="HB172" s="184"/>
      <c r="HC172" s="184"/>
      <c r="HD172" s="184"/>
      <c r="HE172" s="184"/>
      <c r="HF172" s="184"/>
      <c r="HG172" s="184"/>
      <c r="HH172" s="184"/>
      <c r="HI172" s="184"/>
      <c r="HJ172" s="184"/>
      <c r="HK172" s="184"/>
      <c r="HL172" s="184"/>
      <c r="HM172" s="184"/>
      <c r="HN172" s="184"/>
      <c r="HO172" s="184"/>
      <c r="HP172" s="184"/>
      <c r="HQ172" s="184"/>
      <c r="HR172" s="184"/>
      <c r="HS172" s="184"/>
      <c r="HT172" s="184"/>
      <c r="HU172" s="184"/>
      <c r="HV172" s="184"/>
      <c r="HW172" s="184"/>
      <c r="HX172" s="184"/>
      <c r="HY172" s="184"/>
      <c r="HZ172" s="184"/>
      <c r="IA172" s="184"/>
      <c r="IB172" s="184"/>
      <c r="IC172" s="184"/>
      <c r="ID172" s="184"/>
      <c r="IE172" s="184"/>
      <c r="IF172" s="184"/>
      <c r="IG172" s="184"/>
      <c r="IH172" s="184"/>
      <c r="II172" s="184"/>
      <c r="IJ172" s="184"/>
      <c r="IK172" s="184"/>
      <c r="IL172" s="184"/>
      <c r="IM172" s="184"/>
      <c r="IN172" s="184"/>
      <c r="IO172" s="184"/>
      <c r="IP172" s="184"/>
      <c r="IQ172" s="184"/>
      <c r="IR172" s="184"/>
      <c r="IS172" s="184"/>
      <c r="IT172" s="184"/>
      <c r="IU172" s="184"/>
      <c r="IV172" s="184"/>
      <c r="IW172" s="184"/>
      <c r="IX172" s="184"/>
      <c r="IY172" s="184"/>
    </row>
    <row r="173" spans="1:259" s="165" customFormat="1" hidden="1" x14ac:dyDescent="0.2">
      <c r="A173" s="138"/>
      <c r="AC173" s="184"/>
      <c r="AD173" s="184"/>
      <c r="AE173" s="184"/>
      <c r="AF173" s="184"/>
      <c r="AG173" s="184"/>
      <c r="AH173" s="184"/>
      <c r="AI173" s="184"/>
      <c r="AJ173" s="184"/>
      <c r="AK173" s="184"/>
      <c r="AL173" s="184"/>
      <c r="AM173" s="184"/>
      <c r="AN173" s="184"/>
      <c r="AO173" s="184"/>
      <c r="AP173" s="184"/>
      <c r="AQ173" s="184"/>
      <c r="AR173" s="184"/>
      <c r="AS173" s="184"/>
      <c r="AT173" s="184"/>
      <c r="AU173" s="184"/>
      <c r="AV173" s="184"/>
      <c r="AW173" s="184"/>
      <c r="AX173" s="184"/>
      <c r="AY173" s="184"/>
      <c r="AZ173" s="184"/>
      <c r="BA173" s="184"/>
      <c r="BB173" s="184"/>
      <c r="BC173" s="184"/>
      <c r="BD173" s="184"/>
      <c r="BE173" s="184"/>
      <c r="BF173" s="184"/>
      <c r="BG173" s="184"/>
      <c r="BH173" s="184"/>
      <c r="BI173" s="184"/>
      <c r="BJ173" s="184"/>
      <c r="BK173" s="184"/>
      <c r="BL173" s="184"/>
      <c r="BM173" s="184"/>
      <c r="BN173" s="184"/>
      <c r="BO173" s="184"/>
      <c r="BP173" s="184"/>
      <c r="BQ173" s="184"/>
      <c r="BR173" s="184"/>
      <c r="BS173" s="184"/>
      <c r="BT173" s="184"/>
      <c r="BU173" s="184"/>
      <c r="BV173" s="184"/>
      <c r="BW173" s="184"/>
      <c r="BX173" s="184"/>
      <c r="BY173" s="184"/>
      <c r="BZ173" s="184"/>
      <c r="CA173" s="184"/>
      <c r="CB173" s="184"/>
      <c r="CC173" s="184"/>
      <c r="CD173" s="184"/>
      <c r="CE173" s="184"/>
      <c r="CF173" s="184"/>
      <c r="CG173" s="184"/>
      <c r="CH173" s="184"/>
      <c r="CI173" s="184"/>
      <c r="CJ173" s="184"/>
      <c r="CK173" s="184"/>
      <c r="CL173" s="184"/>
      <c r="CM173" s="184"/>
      <c r="CN173" s="184"/>
      <c r="CO173" s="184"/>
      <c r="CP173" s="184"/>
      <c r="CQ173" s="184"/>
      <c r="CR173" s="184"/>
      <c r="CS173" s="184"/>
      <c r="CT173" s="184"/>
      <c r="CU173" s="184"/>
      <c r="CV173" s="184"/>
      <c r="CW173" s="184"/>
      <c r="CX173" s="184"/>
      <c r="CY173" s="184"/>
      <c r="CZ173" s="184"/>
      <c r="DA173" s="184"/>
      <c r="DB173" s="184"/>
      <c r="DC173" s="184"/>
      <c r="DD173" s="184"/>
      <c r="DE173" s="184"/>
      <c r="DF173" s="184"/>
      <c r="DG173" s="184"/>
      <c r="DH173" s="184"/>
      <c r="DI173" s="184"/>
      <c r="DJ173" s="184"/>
      <c r="DK173" s="184"/>
      <c r="DL173" s="184"/>
      <c r="DM173" s="184"/>
      <c r="DN173" s="184"/>
      <c r="DO173" s="184"/>
      <c r="DP173" s="184"/>
      <c r="DQ173" s="184"/>
      <c r="DR173" s="184"/>
      <c r="DS173" s="184"/>
      <c r="DT173" s="184"/>
      <c r="DU173" s="184"/>
      <c r="DV173" s="184"/>
      <c r="DW173" s="184"/>
      <c r="DX173" s="184"/>
      <c r="DY173" s="184"/>
      <c r="DZ173" s="184"/>
      <c r="EA173" s="184"/>
      <c r="EB173" s="184"/>
      <c r="EC173" s="184"/>
      <c r="ED173" s="184"/>
      <c r="EE173" s="184"/>
      <c r="EF173" s="184"/>
      <c r="EG173" s="184"/>
      <c r="EH173" s="184"/>
      <c r="EI173" s="184"/>
      <c r="EJ173" s="184"/>
      <c r="EK173" s="184"/>
      <c r="EL173" s="184"/>
      <c r="EM173" s="184"/>
      <c r="EN173" s="184"/>
      <c r="EO173" s="184"/>
      <c r="EP173" s="184"/>
      <c r="EQ173" s="184"/>
      <c r="ER173" s="184"/>
      <c r="ES173" s="184"/>
      <c r="ET173" s="184"/>
      <c r="EU173" s="184"/>
      <c r="EV173" s="184"/>
      <c r="EW173" s="184"/>
      <c r="EX173" s="184"/>
      <c r="EY173" s="184"/>
      <c r="EZ173" s="184"/>
      <c r="FA173" s="184"/>
      <c r="FB173" s="184"/>
      <c r="FC173" s="184"/>
      <c r="FD173" s="184"/>
      <c r="FE173" s="184"/>
      <c r="FF173" s="184"/>
      <c r="FG173" s="184"/>
      <c r="FH173" s="184"/>
      <c r="FI173" s="184"/>
      <c r="FJ173" s="184"/>
      <c r="FK173" s="184"/>
      <c r="FL173" s="184"/>
      <c r="FM173" s="184"/>
      <c r="FN173" s="184"/>
      <c r="FO173" s="184"/>
      <c r="FP173" s="184"/>
      <c r="FQ173" s="184"/>
      <c r="FR173" s="184"/>
      <c r="FS173" s="184"/>
      <c r="FT173" s="184"/>
      <c r="FU173" s="184"/>
      <c r="FV173" s="184"/>
      <c r="FW173" s="184"/>
      <c r="FX173" s="184"/>
      <c r="FY173" s="184"/>
      <c r="FZ173" s="184"/>
      <c r="GA173" s="184"/>
      <c r="GB173" s="184"/>
      <c r="GC173" s="184"/>
      <c r="GD173" s="184"/>
      <c r="GE173" s="184"/>
      <c r="GF173" s="184"/>
      <c r="GG173" s="184"/>
      <c r="GH173" s="184"/>
      <c r="GI173" s="184"/>
      <c r="GJ173" s="184"/>
      <c r="GK173" s="184"/>
      <c r="GL173" s="184"/>
      <c r="GM173" s="184"/>
      <c r="GN173" s="184"/>
      <c r="GO173" s="184"/>
      <c r="GP173" s="184"/>
      <c r="GQ173" s="184"/>
      <c r="GR173" s="184"/>
      <c r="GS173" s="184"/>
      <c r="GT173" s="184"/>
      <c r="GU173" s="184"/>
      <c r="GV173" s="184"/>
      <c r="GW173" s="184"/>
      <c r="GX173" s="184"/>
      <c r="GY173" s="184"/>
      <c r="GZ173" s="184"/>
      <c r="HA173" s="184"/>
      <c r="HB173" s="184"/>
      <c r="HC173" s="184"/>
      <c r="HD173" s="184"/>
      <c r="HE173" s="184"/>
      <c r="HF173" s="184"/>
      <c r="HG173" s="184"/>
      <c r="HH173" s="184"/>
      <c r="HI173" s="184"/>
      <c r="HJ173" s="184"/>
      <c r="HK173" s="184"/>
      <c r="HL173" s="184"/>
      <c r="HM173" s="184"/>
      <c r="HN173" s="184"/>
      <c r="HO173" s="184"/>
      <c r="HP173" s="184"/>
      <c r="HQ173" s="184"/>
      <c r="HR173" s="184"/>
      <c r="HS173" s="184"/>
      <c r="HT173" s="184"/>
      <c r="HU173" s="184"/>
      <c r="HV173" s="184"/>
      <c r="HW173" s="184"/>
      <c r="HX173" s="184"/>
      <c r="HY173" s="184"/>
      <c r="HZ173" s="184"/>
      <c r="IA173" s="184"/>
      <c r="IB173" s="184"/>
      <c r="IC173" s="184"/>
      <c r="ID173" s="184"/>
      <c r="IE173" s="184"/>
      <c r="IF173" s="184"/>
      <c r="IG173" s="184"/>
      <c r="IH173" s="184"/>
      <c r="II173" s="184"/>
      <c r="IJ173" s="184"/>
      <c r="IK173" s="184"/>
      <c r="IL173" s="184"/>
      <c r="IM173" s="184"/>
      <c r="IN173" s="184"/>
      <c r="IO173" s="184"/>
      <c r="IP173" s="184"/>
      <c r="IQ173" s="184"/>
      <c r="IR173" s="184"/>
      <c r="IS173" s="184"/>
      <c r="IT173" s="184"/>
      <c r="IU173" s="184"/>
      <c r="IV173" s="184"/>
      <c r="IW173" s="184"/>
      <c r="IX173" s="184"/>
      <c r="IY173" s="184"/>
    </row>
    <row r="174" spans="1:259" s="165" customFormat="1" hidden="1" x14ac:dyDescent="0.2">
      <c r="A174" s="138"/>
      <c r="AC174" s="184"/>
      <c r="AD174" s="184"/>
      <c r="AE174" s="184"/>
      <c r="AF174" s="184"/>
      <c r="AG174" s="184"/>
      <c r="AH174" s="184"/>
      <c r="AI174" s="184"/>
      <c r="AJ174" s="184"/>
      <c r="AK174" s="184"/>
      <c r="AL174" s="184"/>
      <c r="AM174" s="184"/>
      <c r="AN174" s="184"/>
      <c r="AO174" s="184"/>
      <c r="AP174" s="184"/>
      <c r="AQ174" s="184"/>
      <c r="AR174" s="184"/>
      <c r="AS174" s="184"/>
      <c r="AT174" s="184"/>
      <c r="AU174" s="184"/>
      <c r="AV174" s="184"/>
      <c r="AW174" s="184"/>
      <c r="AX174" s="184"/>
      <c r="AY174" s="184"/>
      <c r="AZ174" s="184"/>
      <c r="BA174" s="184"/>
      <c r="BB174" s="184"/>
      <c r="BC174" s="184"/>
      <c r="BD174" s="184"/>
      <c r="BE174" s="184"/>
      <c r="BF174" s="184"/>
      <c r="BG174" s="184"/>
      <c r="BH174" s="184"/>
      <c r="BI174" s="184"/>
      <c r="BJ174" s="184"/>
      <c r="BK174" s="184"/>
      <c r="BL174" s="184"/>
      <c r="BM174" s="184"/>
      <c r="BN174" s="184"/>
      <c r="BO174" s="184"/>
      <c r="BP174" s="184"/>
      <c r="BQ174" s="184"/>
      <c r="BR174" s="184"/>
      <c r="BS174" s="184"/>
      <c r="BT174" s="184"/>
      <c r="BU174" s="184"/>
      <c r="BV174" s="184"/>
      <c r="BW174" s="184"/>
      <c r="BX174" s="184"/>
      <c r="BY174" s="184"/>
      <c r="BZ174" s="184"/>
      <c r="CA174" s="184"/>
      <c r="CB174" s="184"/>
      <c r="CC174" s="184"/>
      <c r="CD174" s="184"/>
      <c r="CE174" s="184"/>
      <c r="CF174" s="184"/>
      <c r="CG174" s="184"/>
      <c r="CH174" s="184"/>
      <c r="CI174" s="184"/>
      <c r="CJ174" s="184"/>
      <c r="CK174" s="184"/>
      <c r="CL174" s="184"/>
      <c r="CM174" s="184"/>
      <c r="CN174" s="184"/>
      <c r="CO174" s="184"/>
      <c r="CP174" s="184"/>
      <c r="CQ174" s="184"/>
      <c r="CR174" s="184"/>
      <c r="CS174" s="184"/>
      <c r="CT174" s="184"/>
      <c r="CU174" s="184"/>
      <c r="CV174" s="184"/>
      <c r="CW174" s="184"/>
      <c r="CX174" s="184"/>
      <c r="CY174" s="184"/>
      <c r="CZ174" s="184"/>
      <c r="DA174" s="184"/>
      <c r="DB174" s="184"/>
      <c r="DC174" s="184"/>
      <c r="DD174" s="184"/>
      <c r="DE174" s="184"/>
      <c r="DF174" s="184"/>
      <c r="DG174" s="184"/>
      <c r="DH174" s="184"/>
      <c r="DI174" s="184"/>
      <c r="DJ174" s="184"/>
      <c r="DK174" s="184"/>
      <c r="DL174" s="184"/>
      <c r="DM174" s="184"/>
      <c r="DN174" s="184"/>
      <c r="DO174" s="184"/>
      <c r="DP174" s="184"/>
      <c r="DQ174" s="184"/>
      <c r="DR174" s="184"/>
      <c r="DS174" s="184"/>
      <c r="DT174" s="184"/>
      <c r="DU174" s="184"/>
      <c r="DV174" s="184"/>
      <c r="DW174" s="184"/>
      <c r="DX174" s="184"/>
      <c r="DY174" s="184"/>
      <c r="DZ174" s="184"/>
      <c r="EA174" s="184"/>
      <c r="EB174" s="184"/>
      <c r="EC174" s="184"/>
      <c r="ED174" s="184"/>
      <c r="EE174" s="184"/>
      <c r="EF174" s="184"/>
      <c r="EG174" s="184"/>
      <c r="EH174" s="184"/>
      <c r="EI174" s="184"/>
      <c r="EJ174" s="184"/>
      <c r="EK174" s="184"/>
      <c r="EL174" s="184"/>
      <c r="EM174" s="184"/>
      <c r="EN174" s="184"/>
      <c r="EO174" s="184"/>
      <c r="EP174" s="184"/>
      <c r="EQ174" s="184"/>
      <c r="ER174" s="184"/>
      <c r="ES174" s="184"/>
      <c r="ET174" s="184"/>
      <c r="EU174" s="184"/>
      <c r="EV174" s="184"/>
      <c r="EW174" s="184"/>
      <c r="EX174" s="184"/>
      <c r="EY174" s="184"/>
      <c r="EZ174" s="184"/>
      <c r="FA174" s="184"/>
      <c r="FB174" s="184"/>
      <c r="FC174" s="184"/>
      <c r="FD174" s="184"/>
      <c r="FE174" s="184"/>
      <c r="FF174" s="184"/>
      <c r="FG174" s="184"/>
      <c r="FH174" s="184"/>
      <c r="FI174" s="184"/>
      <c r="FJ174" s="184"/>
      <c r="FK174" s="184"/>
      <c r="FL174" s="184"/>
      <c r="FM174" s="184"/>
      <c r="FN174" s="184"/>
      <c r="FO174" s="184"/>
      <c r="FP174" s="184"/>
      <c r="FQ174" s="184"/>
      <c r="FR174" s="184"/>
      <c r="FS174" s="184"/>
      <c r="FT174" s="184"/>
      <c r="FU174" s="184"/>
      <c r="FV174" s="184"/>
      <c r="FW174" s="184"/>
      <c r="FX174" s="184"/>
      <c r="FY174" s="184"/>
      <c r="FZ174" s="184"/>
      <c r="GA174" s="184"/>
      <c r="GB174" s="184"/>
      <c r="GC174" s="184"/>
      <c r="GD174" s="184"/>
      <c r="GE174" s="184"/>
      <c r="GF174" s="184"/>
      <c r="GG174" s="184"/>
      <c r="GH174" s="184"/>
      <c r="GI174" s="184"/>
      <c r="GJ174" s="184"/>
      <c r="GK174" s="184"/>
      <c r="GL174" s="184"/>
      <c r="GM174" s="184"/>
      <c r="GN174" s="184"/>
      <c r="GO174" s="184"/>
      <c r="GP174" s="184"/>
      <c r="GQ174" s="184"/>
      <c r="GR174" s="184"/>
      <c r="GS174" s="184"/>
      <c r="GT174" s="184"/>
      <c r="GU174" s="184"/>
      <c r="GV174" s="184"/>
      <c r="GW174" s="184"/>
      <c r="GX174" s="184"/>
      <c r="GY174" s="184"/>
      <c r="GZ174" s="184"/>
      <c r="HA174" s="184"/>
      <c r="HB174" s="184"/>
      <c r="HC174" s="184"/>
      <c r="HD174" s="184"/>
      <c r="HE174" s="184"/>
      <c r="HF174" s="184"/>
      <c r="HG174" s="184"/>
      <c r="HH174" s="184"/>
      <c r="HI174" s="184"/>
      <c r="HJ174" s="184"/>
      <c r="HK174" s="184"/>
      <c r="HL174" s="184"/>
      <c r="HM174" s="184"/>
      <c r="HN174" s="184"/>
      <c r="HO174" s="184"/>
      <c r="HP174" s="184"/>
      <c r="HQ174" s="184"/>
      <c r="HR174" s="184"/>
      <c r="HS174" s="184"/>
      <c r="HT174" s="184"/>
      <c r="HU174" s="184"/>
      <c r="HV174" s="184"/>
      <c r="HW174" s="184"/>
      <c r="HX174" s="184"/>
      <c r="HY174" s="184"/>
      <c r="HZ174" s="184"/>
      <c r="IA174" s="184"/>
      <c r="IB174" s="184"/>
      <c r="IC174" s="184"/>
      <c r="ID174" s="184"/>
      <c r="IE174" s="184"/>
      <c r="IF174" s="184"/>
      <c r="IG174" s="184"/>
      <c r="IH174" s="184"/>
      <c r="II174" s="184"/>
      <c r="IJ174" s="184"/>
      <c r="IK174" s="184"/>
      <c r="IL174" s="184"/>
      <c r="IM174" s="184"/>
      <c r="IN174" s="184"/>
      <c r="IO174" s="184"/>
      <c r="IP174" s="184"/>
      <c r="IQ174" s="184"/>
      <c r="IR174" s="184"/>
      <c r="IS174" s="184"/>
      <c r="IT174" s="184"/>
      <c r="IU174" s="184"/>
      <c r="IV174" s="184"/>
      <c r="IW174" s="184"/>
      <c r="IX174" s="184"/>
      <c r="IY174" s="184"/>
    </row>
    <row r="175" spans="1:259" s="165" customFormat="1" hidden="1" x14ac:dyDescent="0.2">
      <c r="A175" s="138"/>
      <c r="AC175" s="184"/>
      <c r="AD175" s="184"/>
      <c r="AE175" s="184"/>
      <c r="AF175" s="184"/>
      <c r="AG175" s="184"/>
      <c r="AH175" s="184"/>
      <c r="AI175" s="184"/>
      <c r="AJ175" s="184"/>
      <c r="AK175" s="184"/>
      <c r="AL175" s="184"/>
      <c r="AM175" s="184"/>
      <c r="AN175" s="184"/>
      <c r="AO175" s="184"/>
      <c r="AP175" s="184"/>
      <c r="AQ175" s="184"/>
      <c r="AR175" s="184"/>
      <c r="AS175" s="184"/>
      <c r="AT175" s="184"/>
      <c r="AU175" s="184"/>
      <c r="AV175" s="184"/>
      <c r="AW175" s="184"/>
      <c r="AX175" s="184"/>
      <c r="AY175" s="184"/>
      <c r="AZ175" s="184"/>
      <c r="BA175" s="184"/>
      <c r="BB175" s="184"/>
      <c r="BC175" s="184"/>
      <c r="BD175" s="184"/>
      <c r="BE175" s="184"/>
      <c r="BF175" s="184"/>
      <c r="BG175" s="184"/>
      <c r="BH175" s="184"/>
      <c r="BI175" s="184"/>
      <c r="BJ175" s="184"/>
      <c r="BK175" s="184"/>
      <c r="BL175" s="184"/>
      <c r="BM175" s="184"/>
      <c r="BN175" s="184"/>
      <c r="BO175" s="184"/>
      <c r="BP175" s="184"/>
      <c r="BQ175" s="184"/>
      <c r="BR175" s="184"/>
      <c r="BS175" s="184"/>
      <c r="BT175" s="184"/>
      <c r="BU175" s="184"/>
      <c r="BV175" s="184"/>
      <c r="BW175" s="184"/>
      <c r="BX175" s="184"/>
      <c r="BY175" s="184"/>
      <c r="BZ175" s="184"/>
      <c r="CA175" s="184"/>
      <c r="CB175" s="184"/>
      <c r="CC175" s="184"/>
      <c r="CD175" s="184"/>
      <c r="CE175" s="184"/>
      <c r="CF175" s="184"/>
      <c r="CG175" s="184"/>
      <c r="CH175" s="184"/>
      <c r="CI175" s="184"/>
      <c r="CJ175" s="184"/>
      <c r="CK175" s="184"/>
      <c r="CL175" s="184"/>
      <c r="CM175" s="184"/>
      <c r="CN175" s="184"/>
      <c r="CO175" s="184"/>
      <c r="CP175" s="184"/>
      <c r="CQ175" s="184"/>
      <c r="CR175" s="184"/>
      <c r="CS175" s="184"/>
      <c r="CT175" s="184"/>
      <c r="CU175" s="184"/>
      <c r="CV175" s="184"/>
      <c r="CW175" s="184"/>
      <c r="CX175" s="184"/>
      <c r="CY175" s="184"/>
      <c r="CZ175" s="184"/>
      <c r="DA175" s="184"/>
      <c r="DB175" s="184"/>
      <c r="DC175" s="184"/>
      <c r="DD175" s="184"/>
      <c r="DE175" s="184"/>
      <c r="DF175" s="184"/>
      <c r="DG175" s="184"/>
      <c r="DH175" s="184"/>
      <c r="DI175" s="184"/>
      <c r="DJ175" s="184"/>
      <c r="DK175" s="184"/>
      <c r="DL175" s="184"/>
      <c r="DM175" s="184"/>
      <c r="DN175" s="184"/>
      <c r="DO175" s="184"/>
      <c r="DP175" s="184"/>
      <c r="DQ175" s="184"/>
      <c r="DR175" s="184"/>
      <c r="DS175" s="184"/>
      <c r="DT175" s="184"/>
      <c r="DU175" s="184"/>
      <c r="DV175" s="184"/>
      <c r="DW175" s="184"/>
      <c r="DX175" s="184"/>
      <c r="DY175" s="184"/>
      <c r="DZ175" s="184"/>
      <c r="EA175" s="184"/>
      <c r="EB175" s="184"/>
      <c r="EC175" s="184"/>
      <c r="ED175" s="184"/>
      <c r="EE175" s="184"/>
      <c r="EF175" s="184"/>
      <c r="EG175" s="184"/>
      <c r="EH175" s="184"/>
      <c r="EI175" s="184"/>
      <c r="EJ175" s="184"/>
      <c r="EK175" s="184"/>
      <c r="EL175" s="184"/>
      <c r="EM175" s="184"/>
      <c r="EN175" s="184"/>
      <c r="EO175" s="184"/>
      <c r="EP175" s="184"/>
      <c r="EQ175" s="184"/>
      <c r="ER175" s="184"/>
      <c r="ES175" s="184"/>
      <c r="ET175" s="184"/>
      <c r="EU175" s="184"/>
      <c r="EV175" s="184"/>
      <c r="EW175" s="184"/>
      <c r="EX175" s="184"/>
      <c r="EY175" s="184"/>
      <c r="EZ175" s="184"/>
      <c r="FA175" s="184"/>
      <c r="FB175" s="184"/>
      <c r="FC175" s="184"/>
      <c r="FD175" s="184"/>
      <c r="FE175" s="184"/>
      <c r="FF175" s="184"/>
      <c r="FG175" s="184"/>
      <c r="FH175" s="184"/>
      <c r="FI175" s="184"/>
      <c r="FJ175" s="184"/>
      <c r="FK175" s="184"/>
      <c r="FL175" s="184"/>
      <c r="FM175" s="184"/>
      <c r="FN175" s="184"/>
      <c r="FO175" s="184"/>
      <c r="FP175" s="184"/>
      <c r="FQ175" s="184"/>
      <c r="FR175" s="184"/>
      <c r="FS175" s="184"/>
      <c r="FT175" s="184"/>
      <c r="FU175" s="184"/>
      <c r="FV175" s="184"/>
      <c r="FW175" s="184"/>
      <c r="FX175" s="184"/>
      <c r="FY175" s="184"/>
      <c r="FZ175" s="184"/>
      <c r="GA175" s="184"/>
      <c r="GB175" s="184"/>
      <c r="GC175" s="184"/>
      <c r="GD175" s="184"/>
      <c r="GE175" s="184"/>
      <c r="GF175" s="184"/>
      <c r="GG175" s="184"/>
      <c r="GH175" s="184"/>
      <c r="GI175" s="184"/>
      <c r="GJ175" s="184"/>
      <c r="GK175" s="184"/>
      <c r="GL175" s="184"/>
      <c r="GM175" s="184"/>
      <c r="GN175" s="184"/>
      <c r="GO175" s="184"/>
      <c r="GP175" s="184"/>
      <c r="GQ175" s="184"/>
      <c r="GR175" s="184"/>
      <c r="GS175" s="184"/>
      <c r="GT175" s="184"/>
      <c r="GU175" s="184"/>
      <c r="GV175" s="184"/>
      <c r="GW175" s="184"/>
      <c r="GX175" s="184"/>
      <c r="GY175" s="184"/>
      <c r="GZ175" s="184"/>
      <c r="HA175" s="184"/>
      <c r="HB175" s="184"/>
      <c r="HC175" s="184"/>
      <c r="HD175" s="184"/>
      <c r="HE175" s="184"/>
      <c r="HF175" s="184"/>
      <c r="HG175" s="184"/>
      <c r="HH175" s="184"/>
      <c r="HI175" s="184"/>
      <c r="HJ175" s="184"/>
      <c r="HK175" s="184"/>
      <c r="HL175" s="184"/>
      <c r="HM175" s="184"/>
      <c r="HN175" s="184"/>
      <c r="HO175" s="184"/>
      <c r="HP175" s="184"/>
      <c r="HQ175" s="184"/>
      <c r="HR175" s="184"/>
      <c r="HS175" s="184"/>
      <c r="HT175" s="184"/>
      <c r="HU175" s="184"/>
      <c r="HV175" s="184"/>
      <c r="HW175" s="184"/>
      <c r="HX175" s="184"/>
      <c r="HY175" s="184"/>
      <c r="HZ175" s="184"/>
      <c r="IA175" s="184"/>
      <c r="IB175" s="184"/>
      <c r="IC175" s="184"/>
      <c r="ID175" s="184"/>
      <c r="IE175" s="184"/>
      <c r="IF175" s="184"/>
      <c r="IG175" s="184"/>
      <c r="IH175" s="184"/>
      <c r="II175" s="184"/>
      <c r="IJ175" s="184"/>
      <c r="IK175" s="184"/>
      <c r="IL175" s="184"/>
      <c r="IM175" s="184"/>
      <c r="IN175" s="184"/>
      <c r="IO175" s="184"/>
      <c r="IP175" s="184"/>
      <c r="IQ175" s="184"/>
      <c r="IR175" s="184"/>
      <c r="IS175" s="184"/>
      <c r="IT175" s="184"/>
      <c r="IU175" s="184"/>
      <c r="IV175" s="184"/>
      <c r="IW175" s="184"/>
      <c r="IX175" s="184"/>
      <c r="IY175" s="184"/>
    </row>
    <row r="176" spans="1:259" s="165" customFormat="1" hidden="1" x14ac:dyDescent="0.2">
      <c r="A176" s="138"/>
      <c r="AC176" s="184"/>
      <c r="AD176" s="184"/>
      <c r="AE176" s="184"/>
      <c r="AF176" s="184"/>
      <c r="AG176" s="184"/>
      <c r="AH176" s="184"/>
      <c r="AI176" s="184"/>
      <c r="AJ176" s="184"/>
      <c r="AK176" s="184"/>
      <c r="AL176" s="184"/>
      <c r="AM176" s="184"/>
      <c r="AN176" s="184"/>
      <c r="AO176" s="184"/>
      <c r="AP176" s="184"/>
      <c r="AQ176" s="184"/>
      <c r="AR176" s="184"/>
      <c r="AS176" s="184"/>
      <c r="AT176" s="184"/>
      <c r="AU176" s="184"/>
      <c r="AV176" s="184"/>
      <c r="AW176" s="184"/>
      <c r="AX176" s="184"/>
      <c r="AY176" s="184"/>
      <c r="AZ176" s="184"/>
      <c r="BA176" s="184"/>
      <c r="BB176" s="184"/>
      <c r="BC176" s="184"/>
      <c r="BD176" s="184"/>
      <c r="BE176" s="184"/>
      <c r="BF176" s="184"/>
      <c r="BG176" s="184"/>
      <c r="BH176" s="184"/>
      <c r="BI176" s="184"/>
      <c r="BJ176" s="184"/>
      <c r="BK176" s="184"/>
      <c r="BL176" s="184"/>
      <c r="BM176" s="184"/>
      <c r="BN176" s="184"/>
      <c r="BO176" s="184"/>
      <c r="BP176" s="184"/>
      <c r="BQ176" s="184"/>
      <c r="BR176" s="184"/>
      <c r="BS176" s="184"/>
      <c r="BT176" s="184"/>
      <c r="BU176" s="184"/>
      <c r="BV176" s="184"/>
      <c r="BW176" s="184"/>
      <c r="BX176" s="184"/>
      <c r="BY176" s="184"/>
      <c r="BZ176" s="184"/>
      <c r="CA176" s="184"/>
      <c r="CB176" s="184"/>
      <c r="CC176" s="184"/>
      <c r="CD176" s="184"/>
      <c r="CE176" s="184"/>
      <c r="CF176" s="184"/>
      <c r="CG176" s="184"/>
      <c r="CH176" s="184"/>
      <c r="CI176" s="184"/>
      <c r="CJ176" s="184"/>
      <c r="CK176" s="184"/>
      <c r="CL176" s="184"/>
      <c r="CM176" s="184"/>
      <c r="CN176" s="184"/>
      <c r="CO176" s="184"/>
      <c r="CP176" s="184"/>
      <c r="CQ176" s="184"/>
      <c r="CR176" s="184"/>
      <c r="CS176" s="184"/>
      <c r="CT176" s="184"/>
      <c r="CU176" s="184"/>
      <c r="CV176" s="184"/>
      <c r="CW176" s="184"/>
      <c r="CX176" s="184"/>
      <c r="CY176" s="184"/>
      <c r="CZ176" s="184"/>
      <c r="DA176" s="184"/>
      <c r="DB176" s="184"/>
      <c r="DC176" s="184"/>
      <c r="DD176" s="184"/>
      <c r="DE176" s="184"/>
      <c r="DF176" s="184"/>
      <c r="DG176" s="184"/>
      <c r="DH176" s="184"/>
      <c r="DI176" s="184"/>
      <c r="DJ176" s="184"/>
      <c r="DK176" s="184"/>
      <c r="DL176" s="184"/>
      <c r="DM176" s="184"/>
      <c r="DN176" s="184"/>
      <c r="DO176" s="184"/>
      <c r="DP176" s="184"/>
      <c r="DQ176" s="184"/>
      <c r="DR176" s="184"/>
      <c r="DS176" s="184"/>
      <c r="DT176" s="184"/>
      <c r="DU176" s="184"/>
      <c r="DV176" s="184"/>
      <c r="DW176" s="184"/>
      <c r="DX176" s="184"/>
      <c r="DY176" s="184"/>
      <c r="DZ176" s="184"/>
      <c r="EA176" s="184"/>
      <c r="EB176" s="184"/>
      <c r="EC176" s="184"/>
      <c r="ED176" s="184"/>
      <c r="EE176" s="184"/>
      <c r="EF176" s="184"/>
      <c r="EG176" s="184"/>
      <c r="EH176" s="184"/>
      <c r="EI176" s="184"/>
      <c r="EJ176" s="184"/>
      <c r="EK176" s="184"/>
      <c r="EL176" s="184"/>
      <c r="EM176" s="184"/>
      <c r="EN176" s="184"/>
      <c r="EO176" s="184"/>
      <c r="EP176" s="184"/>
      <c r="EQ176" s="184"/>
      <c r="ER176" s="184"/>
      <c r="ES176" s="184"/>
      <c r="ET176" s="184"/>
      <c r="EU176" s="184"/>
      <c r="EV176" s="184"/>
      <c r="EW176" s="184"/>
      <c r="EX176" s="184"/>
      <c r="EY176" s="184"/>
      <c r="EZ176" s="184"/>
      <c r="FA176" s="184"/>
      <c r="FB176" s="184"/>
      <c r="FC176" s="184"/>
      <c r="FD176" s="184"/>
      <c r="FE176" s="184"/>
      <c r="FF176" s="184"/>
      <c r="FG176" s="184"/>
      <c r="FH176" s="184"/>
      <c r="FI176" s="184"/>
      <c r="FJ176" s="184"/>
      <c r="FK176" s="184"/>
      <c r="FL176" s="184"/>
      <c r="FM176" s="184"/>
      <c r="FN176" s="184"/>
      <c r="FO176" s="184"/>
      <c r="FP176" s="184"/>
      <c r="FQ176" s="184"/>
      <c r="FR176" s="184"/>
      <c r="FS176" s="184"/>
      <c r="FT176" s="184"/>
      <c r="FU176" s="184"/>
      <c r="FV176" s="184"/>
      <c r="FW176" s="184"/>
      <c r="FX176" s="184"/>
      <c r="FY176" s="184"/>
      <c r="FZ176" s="184"/>
      <c r="GA176" s="184"/>
      <c r="GB176" s="184"/>
      <c r="GC176" s="184"/>
      <c r="GD176" s="184"/>
      <c r="GE176" s="184"/>
      <c r="GF176" s="184"/>
      <c r="GG176" s="184"/>
      <c r="GH176" s="184"/>
      <c r="GI176" s="184"/>
      <c r="GJ176" s="184"/>
      <c r="GK176" s="184"/>
      <c r="GL176" s="184"/>
      <c r="GM176" s="184"/>
      <c r="GN176" s="184"/>
      <c r="GO176" s="184"/>
      <c r="GP176" s="184"/>
      <c r="GQ176" s="184"/>
      <c r="GR176" s="184"/>
      <c r="GS176" s="184"/>
      <c r="GT176" s="184"/>
      <c r="GU176" s="184"/>
      <c r="GV176" s="184"/>
      <c r="GW176" s="184"/>
      <c r="GX176" s="184"/>
      <c r="GY176" s="184"/>
      <c r="GZ176" s="184"/>
      <c r="HA176" s="184"/>
      <c r="HB176" s="184"/>
      <c r="HC176" s="184"/>
      <c r="HD176" s="184"/>
      <c r="HE176" s="184"/>
      <c r="HF176" s="184"/>
      <c r="HG176" s="184"/>
      <c r="HH176" s="184"/>
      <c r="HI176" s="184"/>
      <c r="HJ176" s="184"/>
      <c r="HK176" s="184"/>
      <c r="HL176" s="184"/>
      <c r="HM176" s="184"/>
      <c r="HN176" s="184"/>
      <c r="HO176" s="184"/>
      <c r="HP176" s="184"/>
      <c r="HQ176" s="184"/>
      <c r="HR176" s="184"/>
      <c r="HS176" s="184"/>
      <c r="HT176" s="184"/>
      <c r="HU176" s="184"/>
      <c r="HV176" s="184"/>
      <c r="HW176" s="184"/>
      <c r="HX176" s="184"/>
      <c r="HY176" s="184"/>
      <c r="HZ176" s="184"/>
      <c r="IA176" s="184"/>
      <c r="IB176" s="184"/>
      <c r="IC176" s="184"/>
      <c r="ID176" s="184"/>
      <c r="IE176" s="184"/>
      <c r="IF176" s="184"/>
      <c r="IG176" s="184"/>
      <c r="IH176" s="184"/>
      <c r="II176" s="184"/>
      <c r="IJ176" s="184"/>
      <c r="IK176" s="184"/>
      <c r="IL176" s="184"/>
      <c r="IM176" s="184"/>
      <c r="IN176" s="184"/>
      <c r="IO176" s="184"/>
      <c r="IP176" s="184"/>
      <c r="IQ176" s="184"/>
      <c r="IR176" s="184"/>
      <c r="IS176" s="184"/>
      <c r="IT176" s="184"/>
      <c r="IU176" s="184"/>
      <c r="IV176" s="184"/>
      <c r="IW176" s="184"/>
      <c r="IX176" s="184"/>
      <c r="IY176" s="184"/>
    </row>
    <row r="177" spans="1:259" s="165" customFormat="1" hidden="1" x14ac:dyDescent="0.2">
      <c r="A177" s="138"/>
      <c r="AC177" s="184"/>
      <c r="AD177" s="184"/>
      <c r="AE177" s="184"/>
      <c r="AF177" s="184"/>
      <c r="AG177" s="184"/>
      <c r="AH177" s="184"/>
      <c r="AI177" s="184"/>
      <c r="AJ177" s="184"/>
      <c r="AK177" s="184"/>
      <c r="AL177" s="184"/>
      <c r="AM177" s="184"/>
      <c r="AN177" s="184"/>
      <c r="AO177" s="184"/>
      <c r="AP177" s="184"/>
      <c r="AQ177" s="184"/>
      <c r="AR177" s="184"/>
      <c r="AS177" s="184"/>
      <c r="AT177" s="184"/>
      <c r="AU177" s="184"/>
      <c r="AV177" s="184"/>
      <c r="AW177" s="184"/>
      <c r="AX177" s="184"/>
      <c r="AY177" s="184"/>
      <c r="AZ177" s="184"/>
      <c r="BA177" s="184"/>
      <c r="BB177" s="184"/>
      <c r="BC177" s="184"/>
      <c r="BD177" s="184"/>
      <c r="BE177" s="184"/>
      <c r="BF177" s="184"/>
      <c r="BG177" s="184"/>
      <c r="BH177" s="184"/>
      <c r="BI177" s="184"/>
      <c r="BJ177" s="184"/>
      <c r="BK177" s="184"/>
      <c r="BL177" s="184"/>
      <c r="BM177" s="184"/>
      <c r="BN177" s="184"/>
      <c r="BO177" s="184"/>
      <c r="BP177" s="184"/>
      <c r="BQ177" s="184"/>
      <c r="BR177" s="184"/>
      <c r="BS177" s="184"/>
      <c r="BT177" s="184"/>
      <c r="BU177" s="184"/>
      <c r="BV177" s="184"/>
      <c r="BW177" s="184"/>
      <c r="BX177" s="184"/>
      <c r="BY177" s="184"/>
      <c r="BZ177" s="184"/>
      <c r="CA177" s="184"/>
      <c r="CB177" s="184"/>
      <c r="CC177" s="184"/>
      <c r="CD177" s="184"/>
      <c r="CE177" s="184"/>
      <c r="CF177" s="184"/>
      <c r="CG177" s="184"/>
      <c r="CH177" s="184"/>
      <c r="CI177" s="184"/>
      <c r="CJ177" s="184"/>
      <c r="CK177" s="184"/>
      <c r="CL177" s="184"/>
      <c r="CM177" s="184"/>
      <c r="CN177" s="184"/>
      <c r="CO177" s="184"/>
      <c r="CP177" s="184"/>
      <c r="CQ177" s="184"/>
      <c r="CR177" s="184"/>
      <c r="CS177" s="184"/>
      <c r="CT177" s="184"/>
      <c r="CU177" s="184"/>
      <c r="CV177" s="184"/>
      <c r="CW177" s="184"/>
      <c r="CX177" s="184"/>
      <c r="CY177" s="184"/>
      <c r="CZ177" s="184"/>
      <c r="DA177" s="184"/>
      <c r="DB177" s="184"/>
      <c r="DC177" s="184"/>
      <c r="DD177" s="184"/>
      <c r="DE177" s="184"/>
      <c r="DF177" s="184"/>
      <c r="DG177" s="184"/>
      <c r="DH177" s="184"/>
      <c r="DI177" s="184"/>
      <c r="DJ177" s="184"/>
      <c r="DK177" s="184"/>
      <c r="DL177" s="184"/>
      <c r="DM177" s="184"/>
      <c r="DN177" s="184"/>
      <c r="DO177" s="184"/>
      <c r="DP177" s="184"/>
      <c r="DQ177" s="184"/>
      <c r="DR177" s="184"/>
      <c r="DS177" s="184"/>
      <c r="DT177" s="184"/>
      <c r="DU177" s="184"/>
      <c r="DV177" s="184"/>
      <c r="DW177" s="184"/>
      <c r="DX177" s="184"/>
      <c r="DY177" s="184"/>
      <c r="DZ177" s="184"/>
      <c r="EA177" s="184"/>
      <c r="EB177" s="184"/>
      <c r="EC177" s="184"/>
      <c r="ED177" s="184"/>
      <c r="EE177" s="184"/>
      <c r="EF177" s="184"/>
      <c r="EG177" s="184"/>
      <c r="EH177" s="184"/>
      <c r="EI177" s="184"/>
      <c r="EJ177" s="184"/>
      <c r="EK177" s="184"/>
      <c r="EL177" s="184"/>
      <c r="EM177" s="184"/>
      <c r="EN177" s="184"/>
      <c r="EO177" s="184"/>
      <c r="EP177" s="184"/>
      <c r="EQ177" s="184"/>
      <c r="ER177" s="184"/>
      <c r="ES177" s="184"/>
      <c r="ET177" s="184"/>
      <c r="EU177" s="184"/>
      <c r="EV177" s="184"/>
      <c r="EW177" s="184"/>
      <c r="EX177" s="184"/>
      <c r="EY177" s="184"/>
      <c r="EZ177" s="184"/>
      <c r="FA177" s="184"/>
      <c r="FB177" s="184"/>
      <c r="FC177" s="184"/>
      <c r="FD177" s="184"/>
      <c r="FE177" s="184"/>
      <c r="FF177" s="184"/>
      <c r="FG177" s="184"/>
      <c r="FH177" s="184"/>
      <c r="FI177" s="184"/>
      <c r="FJ177" s="184"/>
      <c r="FK177" s="184"/>
      <c r="FL177" s="184"/>
      <c r="FM177" s="184"/>
      <c r="FN177" s="184"/>
      <c r="FO177" s="184"/>
      <c r="FP177" s="184"/>
      <c r="FQ177" s="184"/>
      <c r="FR177" s="184"/>
      <c r="FS177" s="184"/>
      <c r="FT177" s="184"/>
      <c r="FU177" s="184"/>
      <c r="FV177" s="184"/>
      <c r="FW177" s="184"/>
      <c r="FX177" s="184"/>
      <c r="FY177" s="184"/>
      <c r="FZ177" s="184"/>
      <c r="GA177" s="184"/>
      <c r="GB177" s="184"/>
      <c r="GC177" s="184"/>
      <c r="GD177" s="184"/>
      <c r="GE177" s="184"/>
      <c r="GF177" s="184"/>
      <c r="GG177" s="184"/>
      <c r="GH177" s="184"/>
      <c r="GI177" s="184"/>
      <c r="GJ177" s="184"/>
      <c r="GK177" s="184"/>
      <c r="GL177" s="184"/>
      <c r="GM177" s="184"/>
      <c r="GN177" s="184"/>
      <c r="GO177" s="184"/>
      <c r="GP177" s="184"/>
      <c r="GQ177" s="184"/>
      <c r="GR177" s="184"/>
      <c r="GS177" s="184"/>
      <c r="GT177" s="184"/>
      <c r="GU177" s="184"/>
      <c r="GV177" s="184"/>
      <c r="GW177" s="184"/>
      <c r="GX177" s="184"/>
      <c r="GY177" s="184"/>
      <c r="GZ177" s="184"/>
      <c r="HA177" s="184"/>
      <c r="HB177" s="184"/>
      <c r="HC177" s="184"/>
      <c r="HD177" s="184"/>
      <c r="HE177" s="184"/>
      <c r="HF177" s="184"/>
      <c r="HG177" s="184"/>
      <c r="HH177" s="184"/>
      <c r="HI177" s="184"/>
      <c r="HJ177" s="184"/>
      <c r="HK177" s="184"/>
      <c r="HL177" s="184"/>
      <c r="HM177" s="184"/>
      <c r="HN177" s="184"/>
      <c r="HO177" s="184"/>
      <c r="HP177" s="184"/>
      <c r="HQ177" s="184"/>
      <c r="HR177" s="184"/>
      <c r="HS177" s="184"/>
      <c r="HT177" s="184"/>
      <c r="HU177" s="184"/>
      <c r="HV177" s="184"/>
      <c r="HW177" s="184"/>
      <c r="HX177" s="184"/>
      <c r="HY177" s="184"/>
      <c r="HZ177" s="184"/>
      <c r="IA177" s="184"/>
      <c r="IB177" s="184"/>
      <c r="IC177" s="184"/>
      <c r="ID177" s="184"/>
      <c r="IE177" s="184"/>
      <c r="IF177" s="184"/>
      <c r="IG177" s="184"/>
      <c r="IH177" s="184"/>
      <c r="II177" s="184"/>
      <c r="IJ177" s="184"/>
      <c r="IK177" s="184"/>
      <c r="IL177" s="184"/>
      <c r="IM177" s="184"/>
      <c r="IN177" s="184"/>
      <c r="IO177" s="184"/>
      <c r="IP177" s="184"/>
      <c r="IQ177" s="184"/>
      <c r="IR177" s="184"/>
      <c r="IS177" s="184"/>
      <c r="IT177" s="184"/>
      <c r="IU177" s="184"/>
      <c r="IV177" s="184"/>
      <c r="IW177" s="184"/>
      <c r="IX177" s="184"/>
      <c r="IY177" s="184"/>
    </row>
    <row r="178" spans="1:259" s="165" customFormat="1" hidden="1" x14ac:dyDescent="0.2">
      <c r="A178" s="138"/>
      <c r="AC178" s="184"/>
      <c r="AD178" s="184"/>
      <c r="AE178" s="184"/>
      <c r="AF178" s="184"/>
      <c r="AG178" s="184"/>
      <c r="AH178" s="184"/>
      <c r="AI178" s="184"/>
      <c r="AJ178" s="184"/>
      <c r="AK178" s="184"/>
      <c r="AL178" s="184"/>
      <c r="AM178" s="184"/>
      <c r="AN178" s="184"/>
      <c r="AO178" s="184"/>
      <c r="AP178" s="184"/>
      <c r="AQ178" s="184"/>
      <c r="AR178" s="184"/>
      <c r="AS178" s="184"/>
      <c r="AT178" s="184"/>
      <c r="AU178" s="184"/>
      <c r="AV178" s="184"/>
      <c r="AW178" s="184"/>
      <c r="AX178" s="184"/>
      <c r="AY178" s="184"/>
      <c r="AZ178" s="184"/>
      <c r="BA178" s="184"/>
      <c r="BB178" s="184"/>
      <c r="BC178" s="184"/>
      <c r="BD178" s="184"/>
      <c r="BE178" s="184"/>
      <c r="BF178" s="184"/>
      <c r="BG178" s="184"/>
      <c r="BH178" s="184"/>
      <c r="BI178" s="184"/>
      <c r="BJ178" s="184"/>
      <c r="BK178" s="184"/>
      <c r="BL178" s="184"/>
      <c r="BM178" s="184"/>
      <c r="BN178" s="184"/>
      <c r="BO178" s="184"/>
      <c r="BP178" s="184"/>
      <c r="BQ178" s="184"/>
      <c r="BR178" s="184"/>
      <c r="BS178" s="184"/>
      <c r="BT178" s="184"/>
      <c r="BU178" s="184"/>
      <c r="BV178" s="184"/>
      <c r="BW178" s="184"/>
      <c r="BX178" s="184"/>
      <c r="BY178" s="184"/>
      <c r="BZ178" s="184"/>
      <c r="CA178" s="184"/>
      <c r="CB178" s="184"/>
      <c r="CC178" s="184"/>
      <c r="CD178" s="184"/>
      <c r="CE178" s="184"/>
      <c r="CF178" s="184"/>
      <c r="CG178" s="184"/>
      <c r="CH178" s="184"/>
      <c r="CI178" s="184"/>
      <c r="CJ178" s="184"/>
      <c r="CK178" s="184"/>
      <c r="CL178" s="184"/>
      <c r="CM178" s="184"/>
      <c r="CN178" s="184"/>
      <c r="CO178" s="184"/>
      <c r="CP178" s="184"/>
      <c r="CQ178" s="184"/>
      <c r="CR178" s="184"/>
      <c r="CS178" s="184"/>
      <c r="CT178" s="184"/>
      <c r="CU178" s="184"/>
      <c r="CV178" s="184"/>
      <c r="CW178" s="184"/>
      <c r="CX178" s="184"/>
      <c r="CY178" s="184"/>
      <c r="CZ178" s="184"/>
      <c r="DA178" s="184"/>
      <c r="DB178" s="184"/>
      <c r="DC178" s="184"/>
      <c r="DD178" s="184"/>
      <c r="DE178" s="184"/>
      <c r="DF178" s="184"/>
      <c r="DG178" s="184"/>
      <c r="DH178" s="184"/>
      <c r="DI178" s="184"/>
      <c r="DJ178" s="184"/>
      <c r="DK178" s="184"/>
      <c r="DL178" s="184"/>
      <c r="DM178" s="184"/>
      <c r="DN178" s="184"/>
      <c r="DO178" s="184"/>
      <c r="DP178" s="184"/>
      <c r="DQ178" s="184"/>
      <c r="DR178" s="184"/>
      <c r="DS178" s="184"/>
      <c r="DT178" s="184"/>
      <c r="DU178" s="184"/>
      <c r="DV178" s="184"/>
      <c r="DW178" s="184"/>
      <c r="DX178" s="184"/>
      <c r="DY178" s="184"/>
      <c r="DZ178" s="184"/>
      <c r="EA178" s="184"/>
      <c r="EB178" s="184"/>
      <c r="EC178" s="184"/>
      <c r="ED178" s="184"/>
      <c r="EE178" s="184"/>
      <c r="EF178" s="184"/>
      <c r="EG178" s="184"/>
      <c r="EH178" s="184"/>
      <c r="EI178" s="184"/>
      <c r="EJ178" s="184"/>
      <c r="EK178" s="184"/>
      <c r="EL178" s="184"/>
      <c r="EM178" s="184"/>
      <c r="EN178" s="184"/>
      <c r="EO178" s="184"/>
      <c r="EP178" s="184"/>
      <c r="EQ178" s="184"/>
      <c r="ER178" s="184"/>
      <c r="ES178" s="184"/>
      <c r="ET178" s="184"/>
      <c r="EU178" s="184"/>
      <c r="EV178" s="184"/>
      <c r="EW178" s="184"/>
      <c r="EX178" s="184"/>
      <c r="EY178" s="184"/>
      <c r="EZ178" s="184"/>
      <c r="FA178" s="184"/>
      <c r="FB178" s="184"/>
      <c r="FC178" s="184"/>
      <c r="FD178" s="184"/>
      <c r="FE178" s="184"/>
      <c r="FF178" s="184"/>
      <c r="FG178" s="184"/>
      <c r="FH178" s="184"/>
      <c r="FI178" s="184"/>
      <c r="FJ178" s="184"/>
      <c r="FK178" s="184"/>
      <c r="FL178" s="184"/>
      <c r="FM178" s="184"/>
      <c r="FN178" s="184"/>
      <c r="FO178" s="184"/>
      <c r="FP178" s="184"/>
      <c r="FQ178" s="184"/>
      <c r="FR178" s="184"/>
      <c r="FS178" s="184"/>
      <c r="FT178" s="184"/>
      <c r="FU178" s="184"/>
      <c r="FV178" s="184"/>
      <c r="FW178" s="184"/>
      <c r="FX178" s="184"/>
      <c r="FY178" s="184"/>
      <c r="FZ178" s="184"/>
      <c r="GA178" s="184"/>
      <c r="GB178" s="184"/>
      <c r="GC178" s="184"/>
      <c r="GD178" s="184"/>
      <c r="GE178" s="184"/>
      <c r="GF178" s="184"/>
      <c r="GG178" s="184"/>
      <c r="GH178" s="184"/>
      <c r="GI178" s="184"/>
      <c r="GJ178" s="184"/>
      <c r="GK178" s="184"/>
      <c r="GL178" s="184"/>
      <c r="GM178" s="184"/>
      <c r="GN178" s="184"/>
      <c r="GO178" s="184"/>
      <c r="GP178" s="184"/>
      <c r="GQ178" s="184"/>
      <c r="GR178" s="184"/>
      <c r="GS178" s="184"/>
      <c r="GT178" s="184"/>
      <c r="GU178" s="184"/>
      <c r="GV178" s="184"/>
      <c r="GW178" s="184"/>
      <c r="GX178" s="184"/>
      <c r="GY178" s="184"/>
      <c r="GZ178" s="184"/>
      <c r="HA178" s="184"/>
      <c r="HB178" s="184"/>
      <c r="HC178" s="184"/>
      <c r="HD178" s="184"/>
      <c r="HE178" s="184"/>
      <c r="HF178" s="184"/>
      <c r="HG178" s="184"/>
      <c r="HH178" s="184"/>
      <c r="HI178" s="184"/>
      <c r="HJ178" s="184"/>
      <c r="HK178" s="184"/>
      <c r="HL178" s="184"/>
      <c r="HM178" s="184"/>
      <c r="HN178" s="184"/>
      <c r="HO178" s="184"/>
      <c r="HP178" s="184"/>
      <c r="HQ178" s="184"/>
      <c r="HR178" s="184"/>
      <c r="HS178" s="184"/>
      <c r="HT178" s="184"/>
      <c r="HU178" s="184"/>
      <c r="HV178" s="184"/>
      <c r="HW178" s="184"/>
      <c r="HX178" s="184"/>
      <c r="HY178" s="184"/>
      <c r="HZ178" s="184"/>
      <c r="IA178" s="184"/>
      <c r="IB178" s="184"/>
      <c r="IC178" s="184"/>
      <c r="ID178" s="184"/>
      <c r="IE178" s="184"/>
      <c r="IF178" s="184"/>
      <c r="IG178" s="184"/>
      <c r="IH178" s="184"/>
      <c r="II178" s="184"/>
      <c r="IJ178" s="184"/>
      <c r="IK178" s="184"/>
      <c r="IL178" s="184"/>
      <c r="IM178" s="184"/>
      <c r="IN178" s="184"/>
      <c r="IO178" s="184"/>
      <c r="IP178" s="184"/>
      <c r="IQ178" s="184"/>
      <c r="IR178" s="184"/>
      <c r="IS178" s="184"/>
      <c r="IT178" s="184"/>
      <c r="IU178" s="184"/>
      <c r="IV178" s="184"/>
      <c r="IW178" s="184"/>
      <c r="IX178" s="184"/>
      <c r="IY178" s="184"/>
    </row>
    <row r="179" spans="1:259" s="165" customFormat="1" hidden="1" x14ac:dyDescent="0.2">
      <c r="A179" s="138"/>
      <c r="AC179" s="184"/>
      <c r="AD179" s="184"/>
      <c r="AE179" s="184"/>
      <c r="AF179" s="184"/>
      <c r="AG179" s="184"/>
      <c r="AH179" s="184"/>
      <c r="AI179" s="184"/>
      <c r="AJ179" s="184"/>
      <c r="AK179" s="184"/>
      <c r="AL179" s="184"/>
      <c r="AM179" s="184"/>
      <c r="AN179" s="184"/>
      <c r="AO179" s="184"/>
      <c r="AP179" s="184"/>
      <c r="AQ179" s="184"/>
      <c r="AR179" s="184"/>
      <c r="AS179" s="184"/>
      <c r="AT179" s="184"/>
      <c r="AU179" s="184"/>
      <c r="AV179" s="184"/>
      <c r="AW179" s="184"/>
      <c r="AX179" s="184"/>
      <c r="AY179" s="184"/>
      <c r="AZ179" s="184"/>
      <c r="BA179" s="184"/>
      <c r="BB179" s="184"/>
      <c r="BC179" s="184"/>
      <c r="BD179" s="184"/>
      <c r="BE179" s="184"/>
      <c r="BF179" s="184"/>
      <c r="BG179" s="184"/>
      <c r="BH179" s="184"/>
      <c r="BI179" s="184"/>
      <c r="BJ179" s="184"/>
      <c r="BK179" s="184"/>
      <c r="BL179" s="184"/>
      <c r="BM179" s="184"/>
      <c r="BN179" s="184"/>
      <c r="BO179" s="184"/>
      <c r="BP179" s="184"/>
      <c r="BQ179" s="184"/>
      <c r="BR179" s="184"/>
      <c r="BS179" s="184"/>
      <c r="BT179" s="184"/>
      <c r="BU179" s="184"/>
      <c r="BV179" s="184"/>
      <c r="BW179" s="184"/>
      <c r="BX179" s="184"/>
      <c r="BY179" s="184"/>
      <c r="BZ179" s="184"/>
      <c r="CA179" s="184"/>
      <c r="CB179" s="184"/>
      <c r="CC179" s="184"/>
      <c r="CD179" s="184"/>
      <c r="CE179" s="184"/>
      <c r="CF179" s="184"/>
      <c r="CG179" s="184"/>
      <c r="CH179" s="184"/>
      <c r="CI179" s="184"/>
      <c r="CJ179" s="184"/>
      <c r="CK179" s="184"/>
      <c r="CL179" s="184"/>
      <c r="CM179" s="184"/>
      <c r="CN179" s="184"/>
      <c r="CO179" s="184"/>
      <c r="CP179" s="184"/>
      <c r="CQ179" s="184"/>
      <c r="CR179" s="184"/>
      <c r="CS179" s="184"/>
      <c r="CT179" s="184"/>
      <c r="CU179" s="184"/>
      <c r="CV179" s="184"/>
      <c r="CW179" s="184"/>
      <c r="CX179" s="184"/>
      <c r="CY179" s="184"/>
      <c r="CZ179" s="184"/>
      <c r="DA179" s="184"/>
      <c r="DB179" s="184"/>
      <c r="DC179" s="184"/>
      <c r="DD179" s="184"/>
      <c r="DE179" s="184"/>
      <c r="DF179" s="184"/>
      <c r="DG179" s="184"/>
      <c r="DH179" s="184"/>
      <c r="DI179" s="184"/>
      <c r="DJ179" s="184"/>
      <c r="DK179" s="184"/>
      <c r="DL179" s="184"/>
      <c r="DM179" s="184"/>
      <c r="DN179" s="184"/>
      <c r="DO179" s="184"/>
      <c r="DP179" s="184"/>
      <c r="DQ179" s="184"/>
      <c r="DR179" s="184"/>
      <c r="DS179" s="184"/>
      <c r="DT179" s="184"/>
      <c r="DU179" s="184"/>
      <c r="DV179" s="184"/>
      <c r="DW179" s="184"/>
      <c r="DX179" s="184"/>
      <c r="DY179" s="184"/>
      <c r="DZ179" s="184"/>
      <c r="EA179" s="184"/>
      <c r="EB179" s="184"/>
      <c r="EC179" s="184"/>
      <c r="ED179" s="184"/>
      <c r="EE179" s="184"/>
      <c r="EF179" s="184"/>
      <c r="EG179" s="184"/>
      <c r="EH179" s="184"/>
      <c r="EI179" s="184"/>
      <c r="EJ179" s="184"/>
      <c r="EK179" s="184"/>
      <c r="EL179" s="184"/>
      <c r="EM179" s="184"/>
      <c r="EN179" s="184"/>
      <c r="EO179" s="184"/>
      <c r="EP179" s="184"/>
      <c r="EQ179" s="184"/>
      <c r="ER179" s="184"/>
      <c r="ES179" s="184"/>
      <c r="ET179" s="184"/>
      <c r="EU179" s="184"/>
      <c r="EV179" s="184"/>
      <c r="EW179" s="184"/>
      <c r="EX179" s="184"/>
      <c r="EY179" s="184"/>
      <c r="EZ179" s="184"/>
      <c r="FA179" s="184"/>
      <c r="FB179" s="184"/>
      <c r="FC179" s="184"/>
      <c r="FD179" s="184"/>
      <c r="FE179" s="184"/>
      <c r="FF179" s="184"/>
      <c r="FG179" s="184"/>
      <c r="FH179" s="184"/>
      <c r="FI179" s="184"/>
      <c r="FJ179" s="184"/>
      <c r="FK179" s="184"/>
      <c r="FL179" s="184"/>
      <c r="FM179" s="184"/>
      <c r="FN179" s="184"/>
      <c r="FO179" s="184"/>
      <c r="FP179" s="184"/>
      <c r="FQ179" s="184"/>
      <c r="FR179" s="184"/>
      <c r="FS179" s="184"/>
      <c r="FT179" s="184"/>
      <c r="FU179" s="184"/>
      <c r="FV179" s="184"/>
      <c r="FW179" s="184"/>
      <c r="FX179" s="184"/>
      <c r="FY179" s="184"/>
      <c r="FZ179" s="184"/>
      <c r="GA179" s="184"/>
      <c r="GB179" s="184"/>
      <c r="GC179" s="184"/>
      <c r="GD179" s="184"/>
      <c r="GE179" s="184"/>
      <c r="GF179" s="184"/>
      <c r="GG179" s="184"/>
      <c r="GH179" s="184"/>
      <c r="GI179" s="184"/>
      <c r="GJ179" s="184"/>
      <c r="GK179" s="184"/>
      <c r="GL179" s="184"/>
      <c r="GM179" s="184"/>
      <c r="GN179" s="184"/>
      <c r="GO179" s="184"/>
      <c r="GP179" s="184"/>
      <c r="GQ179" s="184"/>
      <c r="GR179" s="184"/>
      <c r="GS179" s="184"/>
      <c r="GT179" s="184"/>
      <c r="GU179" s="184"/>
      <c r="GV179" s="184"/>
      <c r="GW179" s="184"/>
      <c r="GX179" s="184"/>
      <c r="GY179" s="184"/>
      <c r="GZ179" s="184"/>
      <c r="HA179" s="184"/>
      <c r="HB179" s="184"/>
      <c r="HC179" s="184"/>
      <c r="HD179" s="184"/>
      <c r="HE179" s="184"/>
      <c r="HF179" s="184"/>
      <c r="HG179" s="184"/>
      <c r="HH179" s="184"/>
      <c r="HI179" s="184"/>
      <c r="HJ179" s="184"/>
      <c r="HK179" s="184"/>
      <c r="HL179" s="184"/>
      <c r="HM179" s="184"/>
      <c r="HN179" s="184"/>
      <c r="HO179" s="184"/>
      <c r="HP179" s="184"/>
      <c r="HQ179" s="184"/>
      <c r="HR179" s="184"/>
      <c r="HS179" s="184"/>
      <c r="HT179" s="184"/>
      <c r="HU179" s="184"/>
      <c r="HV179" s="184"/>
      <c r="HW179" s="184"/>
      <c r="HX179" s="184"/>
      <c r="HY179" s="184"/>
      <c r="HZ179" s="184"/>
      <c r="IA179" s="184"/>
      <c r="IB179" s="184"/>
      <c r="IC179" s="184"/>
      <c r="ID179" s="184"/>
      <c r="IE179" s="184"/>
      <c r="IF179" s="184"/>
      <c r="IG179" s="184"/>
      <c r="IH179" s="184"/>
      <c r="II179" s="184"/>
      <c r="IJ179" s="184"/>
      <c r="IK179" s="184"/>
      <c r="IL179" s="184"/>
      <c r="IM179" s="184"/>
      <c r="IN179" s="184"/>
      <c r="IO179" s="184"/>
      <c r="IP179" s="184"/>
      <c r="IQ179" s="184"/>
      <c r="IR179" s="184"/>
      <c r="IS179" s="184"/>
      <c r="IT179" s="184"/>
      <c r="IU179" s="184"/>
      <c r="IV179" s="184"/>
      <c r="IW179" s="184"/>
      <c r="IX179" s="184"/>
      <c r="IY179" s="184"/>
    </row>
    <row r="180" spans="1:259" s="165" customFormat="1" hidden="1" x14ac:dyDescent="0.2">
      <c r="A180" s="138"/>
      <c r="AC180" s="184"/>
      <c r="AD180" s="184"/>
      <c r="AE180" s="184"/>
      <c r="AF180" s="184"/>
      <c r="AG180" s="184"/>
      <c r="AH180" s="184"/>
      <c r="AI180" s="184"/>
      <c r="AJ180" s="184"/>
      <c r="AK180" s="184"/>
      <c r="AL180" s="184"/>
      <c r="AM180" s="184"/>
      <c r="AN180" s="184"/>
      <c r="AO180" s="184"/>
      <c r="AP180" s="184"/>
      <c r="AQ180" s="184"/>
      <c r="AR180" s="184"/>
      <c r="AS180" s="184"/>
      <c r="AT180" s="184"/>
      <c r="AU180" s="184"/>
      <c r="AV180" s="184"/>
      <c r="AW180" s="184"/>
      <c r="AX180" s="184"/>
      <c r="AY180" s="184"/>
      <c r="AZ180" s="184"/>
      <c r="BA180" s="184"/>
      <c r="BB180" s="184"/>
      <c r="BC180" s="184"/>
      <c r="BD180" s="184"/>
      <c r="BE180" s="184"/>
      <c r="BF180" s="184"/>
      <c r="BG180" s="184"/>
      <c r="BH180" s="184"/>
      <c r="BI180" s="184"/>
      <c r="BJ180" s="184"/>
      <c r="BK180" s="184"/>
      <c r="BL180" s="184"/>
      <c r="BM180" s="184"/>
      <c r="BN180" s="184"/>
      <c r="BO180" s="184"/>
      <c r="BP180" s="184"/>
      <c r="BQ180" s="184"/>
      <c r="BR180" s="184"/>
      <c r="BS180" s="184"/>
      <c r="BT180" s="184"/>
      <c r="BU180" s="184"/>
      <c r="BV180" s="184"/>
      <c r="BW180" s="184"/>
      <c r="BX180" s="184"/>
      <c r="BY180" s="184"/>
      <c r="BZ180" s="184"/>
      <c r="CA180" s="184"/>
      <c r="CB180" s="184"/>
      <c r="CC180" s="184"/>
      <c r="CD180" s="184"/>
      <c r="CE180" s="184"/>
      <c r="CF180" s="184"/>
      <c r="CG180" s="184"/>
      <c r="CH180" s="184"/>
      <c r="CI180" s="184"/>
      <c r="CJ180" s="184"/>
      <c r="CK180" s="184"/>
      <c r="CL180" s="184"/>
      <c r="CM180" s="184"/>
      <c r="CN180" s="184"/>
      <c r="CO180" s="184"/>
      <c r="CP180" s="184"/>
      <c r="CQ180" s="184"/>
      <c r="CR180" s="184"/>
      <c r="CS180" s="184"/>
      <c r="CT180" s="184"/>
      <c r="CU180" s="184"/>
      <c r="CV180" s="184"/>
      <c r="CW180" s="184"/>
      <c r="CX180" s="184"/>
      <c r="CY180" s="184"/>
      <c r="CZ180" s="184"/>
      <c r="DA180" s="184"/>
      <c r="DB180" s="184"/>
      <c r="DC180" s="184"/>
      <c r="DD180" s="184"/>
      <c r="DE180" s="184"/>
      <c r="DF180" s="184"/>
      <c r="DG180" s="184"/>
      <c r="DH180" s="184"/>
      <c r="DI180" s="184"/>
      <c r="DJ180" s="184"/>
      <c r="DK180" s="184"/>
      <c r="DL180" s="184"/>
      <c r="DM180" s="184"/>
      <c r="DN180" s="184"/>
      <c r="DO180" s="184"/>
      <c r="DP180" s="184"/>
      <c r="DQ180" s="184"/>
      <c r="DR180" s="184"/>
      <c r="DS180" s="184"/>
      <c r="DT180" s="184"/>
      <c r="DU180" s="184"/>
      <c r="DV180" s="184"/>
      <c r="DW180" s="184"/>
      <c r="DX180" s="184"/>
      <c r="DY180" s="184"/>
      <c r="DZ180" s="184"/>
      <c r="EA180" s="184"/>
      <c r="EB180" s="184"/>
      <c r="EC180" s="184"/>
      <c r="ED180" s="184"/>
      <c r="EE180" s="184"/>
      <c r="EF180" s="184"/>
      <c r="EG180" s="184"/>
      <c r="EH180" s="184"/>
      <c r="EI180" s="184"/>
      <c r="EJ180" s="184"/>
      <c r="EK180" s="184"/>
      <c r="EL180" s="184"/>
      <c r="EM180" s="184"/>
      <c r="EN180" s="184"/>
      <c r="EO180" s="184"/>
      <c r="EP180" s="184"/>
      <c r="EQ180" s="184"/>
      <c r="ER180" s="184"/>
      <c r="ES180" s="184"/>
      <c r="ET180" s="184"/>
      <c r="EU180" s="184"/>
      <c r="EV180" s="184"/>
      <c r="EW180" s="184"/>
      <c r="EX180" s="184"/>
      <c r="EY180" s="184"/>
      <c r="EZ180" s="184"/>
      <c r="FA180" s="184"/>
      <c r="FB180" s="184"/>
      <c r="FC180" s="184"/>
      <c r="FD180" s="184"/>
      <c r="FE180" s="184"/>
      <c r="FF180" s="184"/>
      <c r="FG180" s="184"/>
      <c r="FH180" s="184"/>
      <c r="FI180" s="184"/>
      <c r="FJ180" s="184"/>
      <c r="FK180" s="184"/>
      <c r="FL180" s="184"/>
      <c r="FM180" s="184"/>
      <c r="FN180" s="184"/>
      <c r="FO180" s="184"/>
      <c r="FP180" s="184"/>
      <c r="FQ180" s="184"/>
      <c r="FR180" s="184"/>
      <c r="FS180" s="184"/>
      <c r="FT180" s="184"/>
      <c r="FU180" s="184"/>
      <c r="FV180" s="184"/>
      <c r="FW180" s="184"/>
      <c r="FX180" s="184"/>
      <c r="FY180" s="184"/>
      <c r="FZ180" s="184"/>
      <c r="GA180" s="184"/>
      <c r="GB180" s="184"/>
      <c r="GC180" s="184"/>
      <c r="GD180" s="184"/>
      <c r="GE180" s="184"/>
      <c r="GF180" s="184"/>
      <c r="GG180" s="184"/>
      <c r="GH180" s="184"/>
      <c r="GI180" s="184"/>
      <c r="GJ180" s="184"/>
      <c r="GK180" s="184"/>
      <c r="GL180" s="184"/>
      <c r="GM180" s="184"/>
      <c r="GN180" s="184"/>
      <c r="GO180" s="184"/>
      <c r="GP180" s="184"/>
      <c r="GQ180" s="184"/>
      <c r="GR180" s="184"/>
      <c r="GS180" s="184"/>
      <c r="GT180" s="184"/>
      <c r="GU180" s="184"/>
      <c r="GV180" s="184"/>
      <c r="GW180" s="184"/>
      <c r="GX180" s="184"/>
      <c r="GY180" s="184"/>
      <c r="GZ180" s="184"/>
      <c r="HA180" s="184"/>
      <c r="HB180" s="184"/>
      <c r="HC180" s="184"/>
      <c r="HD180" s="184"/>
      <c r="HE180" s="184"/>
      <c r="HF180" s="184"/>
      <c r="HG180" s="184"/>
      <c r="HH180" s="184"/>
      <c r="HI180" s="184"/>
      <c r="HJ180" s="184"/>
      <c r="HK180" s="184"/>
      <c r="HL180" s="184"/>
      <c r="HM180" s="184"/>
      <c r="HN180" s="184"/>
      <c r="HO180" s="184"/>
      <c r="HP180" s="184"/>
      <c r="HQ180" s="184"/>
      <c r="HR180" s="184"/>
      <c r="HS180" s="184"/>
      <c r="HT180" s="184"/>
      <c r="HU180" s="184"/>
      <c r="HV180" s="184"/>
      <c r="HW180" s="184"/>
      <c r="HX180" s="184"/>
      <c r="HY180" s="184"/>
      <c r="HZ180" s="184"/>
      <c r="IA180" s="184"/>
      <c r="IB180" s="184"/>
      <c r="IC180" s="184"/>
      <c r="ID180" s="184"/>
      <c r="IE180" s="184"/>
      <c r="IF180" s="184"/>
      <c r="IG180" s="184"/>
      <c r="IH180" s="184"/>
      <c r="II180" s="184"/>
      <c r="IJ180" s="184"/>
      <c r="IK180" s="184"/>
      <c r="IL180" s="184"/>
      <c r="IM180" s="184"/>
      <c r="IN180" s="184"/>
      <c r="IO180" s="184"/>
      <c r="IP180" s="184"/>
      <c r="IQ180" s="184"/>
      <c r="IR180" s="184"/>
      <c r="IS180" s="184"/>
      <c r="IT180" s="184"/>
      <c r="IU180" s="184"/>
      <c r="IV180" s="184"/>
      <c r="IW180" s="184"/>
      <c r="IX180" s="184"/>
      <c r="IY180" s="184"/>
    </row>
    <row r="181" spans="1:259" s="165" customFormat="1" hidden="1" x14ac:dyDescent="0.2">
      <c r="A181" s="138"/>
      <c r="AC181" s="184"/>
      <c r="AD181" s="184"/>
      <c r="AE181" s="184"/>
      <c r="AF181" s="184"/>
      <c r="AG181" s="184"/>
      <c r="AH181" s="184"/>
      <c r="AI181" s="184"/>
      <c r="AJ181" s="184"/>
      <c r="AK181" s="184"/>
      <c r="AL181" s="184"/>
      <c r="AM181" s="184"/>
      <c r="AN181" s="184"/>
      <c r="AO181" s="184"/>
      <c r="AP181" s="184"/>
      <c r="AQ181" s="184"/>
      <c r="AR181" s="184"/>
      <c r="AS181" s="184"/>
      <c r="AT181" s="184"/>
      <c r="AU181" s="184"/>
      <c r="AV181" s="184"/>
      <c r="AW181" s="184"/>
      <c r="AX181" s="184"/>
      <c r="AY181" s="184"/>
      <c r="AZ181" s="184"/>
      <c r="BA181" s="184"/>
      <c r="BB181" s="184"/>
      <c r="BC181" s="184"/>
      <c r="BD181" s="184"/>
      <c r="BE181" s="184"/>
      <c r="BF181" s="184"/>
      <c r="BG181" s="184"/>
      <c r="BH181" s="184"/>
      <c r="BI181" s="184"/>
      <c r="BJ181" s="184"/>
      <c r="BK181" s="184"/>
      <c r="BL181" s="184"/>
      <c r="BM181" s="184"/>
      <c r="BN181" s="184"/>
      <c r="BO181" s="184"/>
      <c r="BP181" s="184"/>
      <c r="BQ181" s="184"/>
      <c r="BR181" s="184"/>
      <c r="BS181" s="184"/>
      <c r="BT181" s="184"/>
      <c r="BU181" s="184"/>
      <c r="BV181" s="184"/>
      <c r="BW181" s="184"/>
      <c r="BX181" s="184"/>
      <c r="BY181" s="184"/>
      <c r="BZ181" s="184"/>
      <c r="CA181" s="184"/>
      <c r="CB181" s="184"/>
      <c r="CC181" s="184"/>
      <c r="CD181" s="184"/>
      <c r="CE181" s="184"/>
      <c r="CF181" s="184"/>
      <c r="CG181" s="184"/>
      <c r="CH181" s="184"/>
      <c r="CI181" s="184"/>
      <c r="CJ181" s="184"/>
      <c r="CK181" s="184"/>
      <c r="CL181" s="184"/>
      <c r="CM181" s="184"/>
      <c r="CN181" s="184"/>
      <c r="CO181" s="184"/>
      <c r="CP181" s="184"/>
      <c r="CQ181" s="184"/>
      <c r="CR181" s="184"/>
      <c r="CS181" s="184"/>
      <c r="CT181" s="184"/>
      <c r="CU181" s="184"/>
      <c r="CV181" s="184"/>
      <c r="CW181" s="184"/>
      <c r="CX181" s="184"/>
      <c r="CY181" s="184"/>
      <c r="CZ181" s="184"/>
      <c r="DA181" s="184"/>
      <c r="DB181" s="184"/>
      <c r="DC181" s="184"/>
      <c r="DD181" s="184"/>
      <c r="DE181" s="184"/>
      <c r="DF181" s="184"/>
      <c r="DG181" s="184"/>
      <c r="DH181" s="184"/>
      <c r="DI181" s="184"/>
      <c r="DJ181" s="184"/>
      <c r="DK181" s="184"/>
      <c r="DL181" s="184"/>
      <c r="DM181" s="184"/>
      <c r="DN181" s="184"/>
      <c r="DO181" s="184"/>
      <c r="DP181" s="184"/>
      <c r="DQ181" s="184"/>
      <c r="DR181" s="184"/>
      <c r="DS181" s="184"/>
      <c r="DT181" s="184"/>
      <c r="DU181" s="184"/>
      <c r="DV181" s="184"/>
      <c r="DW181" s="184"/>
      <c r="DX181" s="184"/>
      <c r="DY181" s="184"/>
      <c r="DZ181" s="184"/>
      <c r="EA181" s="184"/>
      <c r="EB181" s="184"/>
      <c r="EC181" s="184"/>
      <c r="ED181" s="184"/>
      <c r="EE181" s="184"/>
      <c r="EF181" s="184"/>
      <c r="EG181" s="184"/>
      <c r="EH181" s="184"/>
      <c r="EI181" s="184"/>
      <c r="EJ181" s="184"/>
      <c r="EK181" s="184"/>
      <c r="EL181" s="184"/>
      <c r="EM181" s="184"/>
      <c r="EN181" s="184"/>
      <c r="EO181" s="184"/>
      <c r="EP181" s="184"/>
      <c r="EQ181" s="184"/>
      <c r="ER181" s="184"/>
      <c r="ES181" s="184"/>
      <c r="ET181" s="184"/>
      <c r="EU181" s="184"/>
      <c r="EV181" s="184"/>
      <c r="EW181" s="184"/>
      <c r="EX181" s="184"/>
      <c r="EY181" s="184"/>
      <c r="EZ181" s="184"/>
      <c r="FA181" s="184"/>
      <c r="FB181" s="184"/>
      <c r="FC181" s="184"/>
      <c r="FD181" s="184"/>
      <c r="FE181" s="184"/>
      <c r="FF181" s="184"/>
      <c r="FG181" s="184"/>
      <c r="FH181" s="184"/>
      <c r="FI181" s="184"/>
      <c r="FJ181" s="184"/>
      <c r="FK181" s="184"/>
      <c r="FL181" s="184"/>
      <c r="FM181" s="184"/>
      <c r="FN181" s="184"/>
      <c r="FO181" s="184"/>
      <c r="FP181" s="184"/>
      <c r="FQ181" s="184"/>
      <c r="FR181" s="184"/>
      <c r="FS181" s="184"/>
      <c r="FT181" s="184"/>
      <c r="FU181" s="184"/>
      <c r="FV181" s="184"/>
      <c r="FW181" s="184"/>
      <c r="FX181" s="184"/>
      <c r="FY181" s="184"/>
      <c r="FZ181" s="184"/>
      <c r="GA181" s="184"/>
      <c r="GB181" s="184"/>
      <c r="GC181" s="184"/>
      <c r="GD181" s="184"/>
      <c r="GE181" s="184"/>
      <c r="GF181" s="184"/>
      <c r="GG181" s="184"/>
      <c r="GH181" s="184"/>
      <c r="GI181" s="184"/>
      <c r="GJ181" s="184"/>
      <c r="GK181" s="184"/>
      <c r="GL181" s="184"/>
      <c r="GM181" s="184"/>
      <c r="GN181" s="184"/>
      <c r="GO181" s="184"/>
      <c r="GP181" s="184"/>
      <c r="GQ181" s="184"/>
      <c r="GR181" s="184"/>
      <c r="GS181" s="184"/>
      <c r="GT181" s="184"/>
      <c r="GU181" s="184"/>
      <c r="GV181" s="184"/>
      <c r="GW181" s="184"/>
      <c r="GX181" s="184"/>
      <c r="GY181" s="184"/>
      <c r="GZ181" s="184"/>
      <c r="HA181" s="184"/>
      <c r="HB181" s="184"/>
      <c r="HC181" s="184"/>
      <c r="HD181" s="184"/>
      <c r="HE181" s="184"/>
      <c r="HF181" s="184"/>
      <c r="HG181" s="184"/>
      <c r="HH181" s="184"/>
      <c r="HI181" s="184"/>
      <c r="HJ181" s="184"/>
      <c r="HK181" s="184"/>
      <c r="HL181" s="184"/>
      <c r="HM181" s="184"/>
      <c r="HN181" s="184"/>
      <c r="HO181" s="184"/>
      <c r="HP181" s="184"/>
      <c r="HQ181" s="184"/>
      <c r="HR181" s="184"/>
      <c r="HS181" s="184"/>
      <c r="HT181" s="184"/>
      <c r="HU181" s="184"/>
      <c r="HV181" s="184"/>
      <c r="HW181" s="184"/>
      <c r="HX181" s="184"/>
      <c r="HY181" s="184"/>
      <c r="HZ181" s="184"/>
      <c r="IA181" s="184"/>
      <c r="IB181" s="184"/>
      <c r="IC181" s="184"/>
      <c r="ID181" s="184"/>
      <c r="IE181" s="184"/>
      <c r="IF181" s="184"/>
      <c r="IG181" s="184"/>
      <c r="IH181" s="184"/>
      <c r="II181" s="184"/>
      <c r="IJ181" s="184"/>
      <c r="IK181" s="184"/>
      <c r="IL181" s="184"/>
      <c r="IM181" s="184"/>
      <c r="IN181" s="184"/>
      <c r="IO181" s="184"/>
      <c r="IP181" s="184"/>
      <c r="IQ181" s="184"/>
      <c r="IR181" s="184"/>
      <c r="IS181" s="184"/>
      <c r="IT181" s="184"/>
      <c r="IU181" s="184"/>
      <c r="IV181" s="184"/>
      <c r="IW181" s="184"/>
      <c r="IX181" s="184"/>
      <c r="IY181" s="184"/>
    </row>
    <row r="182" spans="1:259" s="165" customFormat="1" hidden="1" x14ac:dyDescent="0.2">
      <c r="A182" s="138"/>
      <c r="AC182" s="184"/>
      <c r="AD182" s="184"/>
      <c r="AE182" s="184"/>
      <c r="AF182" s="184"/>
      <c r="AG182" s="184"/>
      <c r="AH182" s="184"/>
      <c r="AI182" s="184"/>
      <c r="AJ182" s="184"/>
      <c r="AK182" s="184"/>
      <c r="AL182" s="184"/>
      <c r="AM182" s="184"/>
      <c r="AN182" s="184"/>
      <c r="AO182" s="184"/>
      <c r="AP182" s="184"/>
      <c r="AQ182" s="184"/>
      <c r="AR182" s="184"/>
      <c r="AS182" s="184"/>
      <c r="AT182" s="184"/>
      <c r="AU182" s="184"/>
      <c r="AV182" s="184"/>
      <c r="AW182" s="184"/>
      <c r="AX182" s="184"/>
      <c r="AY182" s="184"/>
      <c r="AZ182" s="184"/>
      <c r="BA182" s="184"/>
      <c r="BB182" s="184"/>
      <c r="BC182" s="184"/>
      <c r="BD182" s="184"/>
      <c r="BE182" s="184"/>
      <c r="BF182" s="184"/>
      <c r="BG182" s="184"/>
      <c r="BH182" s="184"/>
      <c r="BI182" s="184"/>
      <c r="BJ182" s="184"/>
      <c r="BK182" s="184"/>
      <c r="BL182" s="184"/>
      <c r="BM182" s="184"/>
      <c r="BN182" s="184"/>
      <c r="BO182" s="184"/>
      <c r="BP182" s="184"/>
      <c r="BQ182" s="184"/>
      <c r="BR182" s="184"/>
      <c r="BS182" s="184"/>
      <c r="BT182" s="184"/>
      <c r="BU182" s="184"/>
      <c r="BV182" s="184"/>
      <c r="BW182" s="184"/>
      <c r="BX182" s="184"/>
      <c r="BY182" s="184"/>
      <c r="BZ182" s="184"/>
      <c r="CA182" s="184"/>
      <c r="CB182" s="184"/>
      <c r="CC182" s="184"/>
      <c r="CD182" s="184"/>
      <c r="CE182" s="184"/>
      <c r="CF182" s="184"/>
      <c r="CG182" s="184"/>
      <c r="CH182" s="184"/>
      <c r="CI182" s="184"/>
      <c r="CJ182" s="184"/>
      <c r="CK182" s="184"/>
      <c r="CL182" s="184"/>
      <c r="CM182" s="184"/>
      <c r="CN182" s="184"/>
      <c r="CO182" s="184"/>
      <c r="CP182" s="184"/>
      <c r="CQ182" s="184"/>
      <c r="CR182" s="184"/>
      <c r="CS182" s="184"/>
      <c r="CT182" s="184"/>
      <c r="CU182" s="184"/>
      <c r="CV182" s="184"/>
      <c r="CW182" s="184"/>
      <c r="CX182" s="184"/>
      <c r="CY182" s="184"/>
      <c r="CZ182" s="184"/>
      <c r="DA182" s="184"/>
      <c r="DB182" s="184"/>
      <c r="DC182" s="184"/>
      <c r="DD182" s="184"/>
      <c r="DE182" s="184"/>
      <c r="DF182" s="184"/>
      <c r="DG182" s="184"/>
      <c r="DH182" s="184"/>
      <c r="DI182" s="184"/>
      <c r="DJ182" s="184"/>
      <c r="DK182" s="184"/>
      <c r="DL182" s="184"/>
      <c r="DM182" s="184"/>
      <c r="DN182" s="184"/>
      <c r="DO182" s="184"/>
      <c r="DP182" s="184"/>
      <c r="DQ182" s="184"/>
      <c r="DR182" s="184"/>
      <c r="DS182" s="184"/>
      <c r="DT182" s="184"/>
      <c r="DU182" s="184"/>
      <c r="DV182" s="184"/>
      <c r="DW182" s="184"/>
      <c r="DX182" s="184"/>
      <c r="DY182" s="184"/>
      <c r="DZ182" s="184"/>
      <c r="EA182" s="184"/>
      <c r="EB182" s="184"/>
      <c r="EC182" s="184"/>
      <c r="ED182" s="184"/>
      <c r="EE182" s="184"/>
      <c r="EF182" s="184"/>
      <c r="EG182" s="184"/>
      <c r="EH182" s="184"/>
      <c r="EI182" s="184"/>
      <c r="EJ182" s="184"/>
      <c r="EK182" s="184"/>
      <c r="EL182" s="184"/>
      <c r="EM182" s="184"/>
      <c r="EN182" s="184"/>
      <c r="EO182" s="184"/>
      <c r="EP182" s="184"/>
      <c r="EQ182" s="184"/>
      <c r="ER182" s="184"/>
      <c r="ES182" s="184"/>
      <c r="ET182" s="184"/>
      <c r="EU182" s="184"/>
      <c r="EV182" s="184"/>
      <c r="EW182" s="184"/>
      <c r="EX182" s="184"/>
      <c r="EY182" s="184"/>
      <c r="EZ182" s="184"/>
      <c r="FA182" s="184"/>
      <c r="FB182" s="184"/>
      <c r="FC182" s="184"/>
      <c r="FD182" s="184"/>
      <c r="FE182" s="184"/>
      <c r="FF182" s="184"/>
      <c r="FG182" s="184"/>
      <c r="FH182" s="184"/>
      <c r="FI182" s="184"/>
      <c r="FJ182" s="184"/>
      <c r="FK182" s="184"/>
      <c r="FL182" s="184"/>
      <c r="FM182" s="184"/>
      <c r="FN182" s="184"/>
      <c r="FO182" s="184"/>
      <c r="FP182" s="184"/>
      <c r="FQ182" s="184"/>
      <c r="FR182" s="184"/>
      <c r="FS182" s="184"/>
      <c r="FT182" s="184"/>
      <c r="FU182" s="184"/>
      <c r="FV182" s="184"/>
      <c r="FW182" s="184"/>
      <c r="FX182" s="184"/>
      <c r="FY182" s="184"/>
      <c r="FZ182" s="184"/>
      <c r="GA182" s="184"/>
      <c r="GB182" s="184"/>
      <c r="GC182" s="184"/>
      <c r="GD182" s="184"/>
      <c r="GE182" s="184"/>
      <c r="GF182" s="184"/>
      <c r="GG182" s="184"/>
      <c r="GH182" s="184"/>
      <c r="GI182" s="184"/>
      <c r="GJ182" s="184"/>
      <c r="GK182" s="184"/>
      <c r="GL182" s="184"/>
      <c r="GM182" s="184"/>
      <c r="GN182" s="184"/>
      <c r="GO182" s="184"/>
      <c r="GP182" s="184"/>
      <c r="GQ182" s="184"/>
      <c r="GR182" s="184"/>
      <c r="GS182" s="184"/>
      <c r="GT182" s="184"/>
      <c r="GU182" s="184"/>
      <c r="GV182" s="184"/>
      <c r="GW182" s="184"/>
      <c r="GX182" s="184"/>
      <c r="GY182" s="184"/>
      <c r="GZ182" s="184"/>
      <c r="HA182" s="184"/>
      <c r="HB182" s="184"/>
      <c r="HC182" s="184"/>
      <c r="HD182" s="184"/>
      <c r="HE182" s="184"/>
      <c r="HF182" s="184"/>
      <c r="HG182" s="184"/>
      <c r="HH182" s="184"/>
      <c r="HI182" s="184"/>
      <c r="HJ182" s="184"/>
      <c r="HK182" s="184"/>
      <c r="HL182" s="184"/>
      <c r="HM182" s="184"/>
      <c r="HN182" s="184"/>
      <c r="HO182" s="184"/>
      <c r="HP182" s="184"/>
      <c r="HQ182" s="184"/>
      <c r="HR182" s="184"/>
      <c r="HS182" s="184"/>
      <c r="HT182" s="184"/>
      <c r="HU182" s="184"/>
      <c r="HV182" s="184"/>
      <c r="HW182" s="184"/>
      <c r="HX182" s="184"/>
      <c r="HY182" s="184"/>
      <c r="HZ182" s="184"/>
      <c r="IA182" s="184"/>
      <c r="IB182" s="184"/>
      <c r="IC182" s="184"/>
      <c r="ID182" s="184"/>
      <c r="IE182" s="184"/>
      <c r="IF182" s="184"/>
      <c r="IG182" s="184"/>
      <c r="IH182" s="184"/>
      <c r="II182" s="184"/>
      <c r="IJ182" s="184"/>
      <c r="IK182" s="184"/>
      <c r="IL182" s="184"/>
      <c r="IM182" s="184"/>
      <c r="IN182" s="184"/>
      <c r="IO182" s="184"/>
      <c r="IP182" s="184"/>
      <c r="IQ182" s="184"/>
      <c r="IR182" s="184"/>
      <c r="IS182" s="184"/>
      <c r="IT182" s="184"/>
      <c r="IU182" s="184"/>
      <c r="IV182" s="184"/>
      <c r="IW182" s="184"/>
      <c r="IX182" s="184"/>
      <c r="IY182" s="184"/>
    </row>
    <row r="183" spans="1:259" s="165" customFormat="1" hidden="1" x14ac:dyDescent="0.2">
      <c r="A183" s="138"/>
      <c r="AC183" s="184"/>
      <c r="AD183" s="184"/>
      <c r="AE183" s="184"/>
      <c r="AF183" s="184"/>
      <c r="AG183" s="184"/>
      <c r="AH183" s="184"/>
      <c r="AI183" s="184"/>
      <c r="AJ183" s="184"/>
      <c r="AK183" s="184"/>
      <c r="AL183" s="184"/>
      <c r="AM183" s="184"/>
      <c r="AN183" s="184"/>
      <c r="AO183" s="184"/>
      <c r="AP183" s="184"/>
      <c r="AQ183" s="184"/>
      <c r="AR183" s="184"/>
      <c r="AS183" s="184"/>
      <c r="AT183" s="184"/>
      <c r="AU183" s="184"/>
      <c r="AV183" s="184"/>
      <c r="AW183" s="184"/>
      <c r="AX183" s="184"/>
      <c r="AY183" s="184"/>
      <c r="AZ183" s="184"/>
      <c r="BA183" s="184"/>
      <c r="BB183" s="184"/>
      <c r="BC183" s="184"/>
      <c r="BD183" s="184"/>
      <c r="BE183" s="184"/>
      <c r="BF183" s="184"/>
      <c r="BG183" s="184"/>
      <c r="BH183" s="184"/>
      <c r="BI183" s="184"/>
      <c r="BJ183" s="184"/>
      <c r="BK183" s="184"/>
      <c r="BL183" s="184"/>
      <c r="BM183" s="184"/>
      <c r="BN183" s="184"/>
      <c r="BO183" s="184"/>
      <c r="BP183" s="184"/>
      <c r="BQ183" s="184"/>
      <c r="BR183" s="184"/>
      <c r="BS183" s="184"/>
      <c r="BT183" s="184"/>
      <c r="BU183" s="184"/>
      <c r="BV183" s="184"/>
      <c r="BW183" s="184"/>
      <c r="BX183" s="184"/>
      <c r="BY183" s="184"/>
      <c r="BZ183" s="184"/>
      <c r="CA183" s="184"/>
      <c r="CB183" s="184"/>
      <c r="CC183" s="184"/>
      <c r="CD183" s="184"/>
      <c r="CE183" s="184"/>
      <c r="CF183" s="184"/>
      <c r="CG183" s="184"/>
      <c r="CH183" s="184"/>
      <c r="CI183" s="184"/>
      <c r="CJ183" s="184"/>
      <c r="CK183" s="184"/>
      <c r="CL183" s="184"/>
      <c r="CM183" s="184"/>
      <c r="CN183" s="184"/>
      <c r="CO183" s="184"/>
      <c r="CP183" s="184"/>
      <c r="CQ183" s="184"/>
      <c r="CR183" s="184"/>
      <c r="CS183" s="184"/>
      <c r="CT183" s="184"/>
      <c r="CU183" s="184"/>
      <c r="CV183" s="184"/>
      <c r="CW183" s="184"/>
      <c r="CX183" s="184"/>
      <c r="CY183" s="184"/>
      <c r="CZ183" s="184"/>
      <c r="DA183" s="184"/>
      <c r="DB183" s="184"/>
      <c r="DC183" s="184"/>
      <c r="DD183" s="184"/>
      <c r="DE183" s="184"/>
      <c r="DF183" s="184"/>
      <c r="DG183" s="184"/>
      <c r="DH183" s="184"/>
      <c r="DI183" s="184"/>
      <c r="DJ183" s="184"/>
      <c r="DK183" s="184"/>
      <c r="DL183" s="184"/>
      <c r="DM183" s="184"/>
      <c r="DN183" s="184"/>
      <c r="DO183" s="184"/>
      <c r="DP183" s="184"/>
      <c r="DQ183" s="184"/>
      <c r="DR183" s="184"/>
      <c r="DS183" s="184"/>
      <c r="DT183" s="184"/>
      <c r="DU183" s="184"/>
      <c r="DV183" s="184"/>
      <c r="DW183" s="184"/>
      <c r="DX183" s="184"/>
      <c r="DY183" s="184"/>
      <c r="DZ183" s="184"/>
      <c r="EA183" s="184"/>
      <c r="EB183" s="184"/>
      <c r="EC183" s="184"/>
      <c r="ED183" s="184"/>
      <c r="EE183" s="184"/>
      <c r="EF183" s="184"/>
      <c r="EG183" s="184"/>
      <c r="EH183" s="184"/>
      <c r="EI183" s="184"/>
      <c r="EJ183" s="184"/>
      <c r="EK183" s="184"/>
      <c r="EL183" s="184"/>
      <c r="EM183" s="184"/>
      <c r="EN183" s="184"/>
      <c r="EO183" s="184"/>
      <c r="EP183" s="184"/>
      <c r="EQ183" s="184"/>
      <c r="ER183" s="184"/>
      <c r="ES183" s="184"/>
      <c r="ET183" s="184"/>
      <c r="EU183" s="184"/>
      <c r="EV183" s="184"/>
      <c r="EW183" s="184"/>
      <c r="EX183" s="184"/>
      <c r="EY183" s="184"/>
      <c r="EZ183" s="184"/>
      <c r="FA183" s="184"/>
      <c r="FB183" s="184"/>
      <c r="FC183" s="184"/>
      <c r="FD183" s="184"/>
      <c r="FE183" s="184"/>
      <c r="FF183" s="184"/>
      <c r="FG183" s="184"/>
      <c r="FH183" s="184"/>
      <c r="FI183" s="184"/>
      <c r="FJ183" s="184"/>
      <c r="FK183" s="184"/>
      <c r="FL183" s="184"/>
      <c r="FM183" s="184"/>
      <c r="FN183" s="184"/>
      <c r="FO183" s="184"/>
      <c r="FP183" s="184"/>
      <c r="FQ183" s="184"/>
      <c r="FR183" s="184"/>
      <c r="FS183" s="184"/>
      <c r="FT183" s="184"/>
      <c r="FU183" s="184"/>
      <c r="FV183" s="184"/>
      <c r="FW183" s="184"/>
      <c r="FX183" s="184"/>
      <c r="FY183" s="184"/>
      <c r="FZ183" s="184"/>
      <c r="GA183" s="184"/>
      <c r="GB183" s="184"/>
      <c r="GC183" s="184"/>
      <c r="GD183" s="184"/>
      <c r="GE183" s="184"/>
      <c r="GF183" s="184"/>
      <c r="GG183" s="184"/>
      <c r="GH183" s="184"/>
      <c r="GI183" s="184"/>
      <c r="GJ183" s="184"/>
      <c r="GK183" s="184"/>
      <c r="GL183" s="184"/>
      <c r="GM183" s="184"/>
      <c r="GN183" s="184"/>
      <c r="GO183" s="184"/>
      <c r="GP183" s="184"/>
      <c r="GQ183" s="184"/>
      <c r="GR183" s="184"/>
      <c r="GS183" s="184"/>
      <c r="GT183" s="184"/>
      <c r="GU183" s="184"/>
      <c r="GV183" s="184"/>
      <c r="GW183" s="184"/>
      <c r="GX183" s="184"/>
      <c r="GY183" s="184"/>
      <c r="GZ183" s="184"/>
      <c r="HA183" s="184"/>
      <c r="HB183" s="184"/>
      <c r="HC183" s="184"/>
      <c r="HD183" s="184"/>
      <c r="HE183" s="184"/>
      <c r="HF183" s="184"/>
      <c r="HG183" s="184"/>
      <c r="HH183" s="184"/>
      <c r="HI183" s="184"/>
      <c r="HJ183" s="184"/>
      <c r="HK183" s="184"/>
      <c r="HL183" s="184"/>
      <c r="HM183" s="184"/>
      <c r="HN183" s="184"/>
      <c r="HO183" s="184"/>
      <c r="HP183" s="184"/>
      <c r="HQ183" s="184"/>
      <c r="HR183" s="184"/>
      <c r="HS183" s="184"/>
      <c r="HT183" s="184"/>
      <c r="HU183" s="184"/>
      <c r="HV183" s="184"/>
      <c r="HW183" s="184"/>
      <c r="HX183" s="184"/>
      <c r="HY183" s="184"/>
      <c r="HZ183" s="184"/>
      <c r="IA183" s="184"/>
      <c r="IB183" s="184"/>
      <c r="IC183" s="184"/>
      <c r="ID183" s="184"/>
      <c r="IE183" s="184"/>
      <c r="IF183" s="184"/>
      <c r="IG183" s="184"/>
      <c r="IH183" s="184"/>
      <c r="II183" s="184"/>
      <c r="IJ183" s="184"/>
      <c r="IK183" s="184"/>
      <c r="IL183" s="184"/>
      <c r="IM183" s="184"/>
      <c r="IN183" s="184"/>
      <c r="IO183" s="184"/>
      <c r="IP183" s="184"/>
      <c r="IQ183" s="184"/>
      <c r="IR183" s="184"/>
      <c r="IS183" s="184"/>
      <c r="IT183" s="184"/>
      <c r="IU183" s="184"/>
      <c r="IV183" s="184"/>
      <c r="IW183" s="184"/>
      <c r="IX183" s="184"/>
      <c r="IY183" s="184"/>
    </row>
    <row r="184" spans="1:259" s="165" customFormat="1" hidden="1" x14ac:dyDescent="0.2">
      <c r="A184" s="138"/>
      <c r="AC184" s="184"/>
      <c r="AD184" s="184"/>
      <c r="AE184" s="184"/>
      <c r="AF184" s="184"/>
      <c r="AG184" s="184"/>
      <c r="AH184" s="184"/>
      <c r="AI184" s="184"/>
      <c r="AJ184" s="184"/>
      <c r="AK184" s="184"/>
      <c r="AL184" s="184"/>
      <c r="AM184" s="184"/>
      <c r="AN184" s="184"/>
      <c r="AO184" s="184"/>
      <c r="AP184" s="184"/>
      <c r="AQ184" s="184"/>
      <c r="AR184" s="184"/>
      <c r="AS184" s="184"/>
      <c r="AT184" s="184"/>
      <c r="AU184" s="184"/>
      <c r="AV184" s="184"/>
      <c r="AW184" s="184"/>
      <c r="AX184" s="184"/>
      <c r="AY184" s="184"/>
      <c r="AZ184" s="184"/>
      <c r="BA184" s="184"/>
      <c r="BB184" s="184"/>
      <c r="BC184" s="184"/>
      <c r="BD184" s="184"/>
      <c r="BE184" s="184"/>
      <c r="BF184" s="184"/>
      <c r="BG184" s="184"/>
      <c r="BH184" s="184"/>
      <c r="BI184" s="184"/>
      <c r="BJ184" s="184"/>
      <c r="BK184" s="184"/>
      <c r="BL184" s="184"/>
      <c r="BM184" s="184"/>
      <c r="BN184" s="184"/>
      <c r="BO184" s="184"/>
      <c r="BP184" s="184"/>
      <c r="BQ184" s="184"/>
      <c r="BR184" s="184"/>
      <c r="BS184" s="184"/>
      <c r="BT184" s="184"/>
      <c r="BU184" s="184"/>
      <c r="BV184" s="184"/>
      <c r="BW184" s="184"/>
      <c r="BX184" s="184"/>
      <c r="BY184" s="184"/>
      <c r="BZ184" s="184"/>
      <c r="CA184" s="184"/>
      <c r="CB184" s="184"/>
      <c r="CC184" s="184"/>
      <c r="CD184" s="184"/>
      <c r="CE184" s="184"/>
      <c r="CF184" s="184"/>
      <c r="CG184" s="184"/>
      <c r="CH184" s="184"/>
      <c r="CI184" s="184"/>
      <c r="CJ184" s="184"/>
      <c r="CK184" s="184"/>
      <c r="CL184" s="184"/>
      <c r="CM184" s="184"/>
      <c r="CN184" s="184"/>
      <c r="CO184" s="184"/>
      <c r="CP184" s="184"/>
      <c r="CQ184" s="184"/>
      <c r="CR184" s="184"/>
      <c r="CS184" s="184"/>
      <c r="CT184" s="184"/>
      <c r="CU184" s="184"/>
      <c r="CV184" s="184"/>
      <c r="CW184" s="184"/>
      <c r="CX184" s="184"/>
      <c r="CY184" s="184"/>
      <c r="CZ184" s="184"/>
      <c r="DA184" s="184"/>
      <c r="DB184" s="184"/>
      <c r="DC184" s="184"/>
      <c r="DD184" s="184"/>
      <c r="DE184" s="184"/>
      <c r="DF184" s="184"/>
      <c r="DG184" s="184"/>
      <c r="DH184" s="184"/>
      <c r="DI184" s="184"/>
      <c r="DJ184" s="184"/>
      <c r="DK184" s="184"/>
      <c r="DL184" s="184"/>
      <c r="DM184" s="184"/>
      <c r="DN184" s="184"/>
      <c r="DO184" s="184"/>
      <c r="DP184" s="184"/>
      <c r="DQ184" s="184"/>
      <c r="DR184" s="184"/>
      <c r="DS184" s="184"/>
      <c r="DT184" s="184"/>
      <c r="DU184" s="184"/>
      <c r="DV184" s="184"/>
      <c r="DW184" s="184"/>
      <c r="DX184" s="184"/>
      <c r="DY184" s="184"/>
      <c r="DZ184" s="184"/>
      <c r="EA184" s="184"/>
      <c r="EB184" s="184"/>
      <c r="EC184" s="184"/>
      <c r="ED184" s="184"/>
      <c r="EE184" s="184"/>
      <c r="EF184" s="184"/>
      <c r="EG184" s="184"/>
      <c r="EH184" s="184"/>
      <c r="EI184" s="184"/>
      <c r="EJ184" s="184"/>
      <c r="EK184" s="184"/>
      <c r="EL184" s="184"/>
      <c r="EM184" s="184"/>
      <c r="EN184" s="184"/>
      <c r="EO184" s="184"/>
      <c r="EP184" s="184"/>
      <c r="EQ184" s="184"/>
      <c r="ER184" s="184"/>
      <c r="ES184" s="184"/>
      <c r="ET184" s="184"/>
      <c r="EU184" s="184"/>
      <c r="EV184" s="184"/>
      <c r="EW184" s="184"/>
      <c r="EX184" s="184"/>
      <c r="EY184" s="184"/>
      <c r="EZ184" s="184"/>
      <c r="FA184" s="184"/>
      <c r="FB184" s="184"/>
      <c r="FC184" s="184"/>
      <c r="FD184" s="184"/>
      <c r="FE184" s="184"/>
      <c r="FF184" s="184"/>
      <c r="FG184" s="184"/>
      <c r="FH184" s="184"/>
      <c r="FI184" s="184"/>
      <c r="FJ184" s="184"/>
      <c r="FK184" s="184"/>
      <c r="FL184" s="184"/>
      <c r="FM184" s="184"/>
      <c r="FN184" s="184"/>
      <c r="FO184" s="184"/>
      <c r="FP184" s="184"/>
      <c r="FQ184" s="184"/>
      <c r="FR184" s="184"/>
      <c r="FS184" s="184"/>
      <c r="FT184" s="184"/>
      <c r="FU184" s="184"/>
      <c r="FV184" s="184"/>
      <c r="FW184" s="184"/>
      <c r="FX184" s="184"/>
      <c r="FY184" s="184"/>
      <c r="FZ184" s="184"/>
      <c r="GA184" s="184"/>
      <c r="GB184" s="184"/>
      <c r="GC184" s="184"/>
      <c r="GD184" s="184"/>
      <c r="GE184" s="184"/>
      <c r="GF184" s="184"/>
      <c r="GG184" s="184"/>
      <c r="GH184" s="184"/>
      <c r="GI184" s="184"/>
      <c r="GJ184" s="184"/>
      <c r="GK184" s="184"/>
      <c r="GL184" s="184"/>
      <c r="GM184" s="184"/>
      <c r="GN184" s="184"/>
      <c r="GO184" s="184"/>
      <c r="GP184" s="184"/>
      <c r="GQ184" s="184"/>
      <c r="GR184" s="184"/>
      <c r="GS184" s="184"/>
      <c r="GT184" s="184"/>
      <c r="GU184" s="184"/>
      <c r="GV184" s="184"/>
      <c r="GW184" s="184"/>
      <c r="GX184" s="184"/>
      <c r="GY184" s="184"/>
      <c r="GZ184" s="184"/>
      <c r="HA184" s="184"/>
      <c r="HB184" s="184"/>
      <c r="HC184" s="184"/>
      <c r="HD184" s="184"/>
      <c r="HE184" s="184"/>
      <c r="HF184" s="184"/>
      <c r="HG184" s="184"/>
      <c r="HH184" s="184"/>
      <c r="HI184" s="184"/>
      <c r="HJ184" s="184"/>
      <c r="HK184" s="184"/>
      <c r="HL184" s="184"/>
      <c r="HM184" s="184"/>
      <c r="HN184" s="184"/>
      <c r="HO184" s="184"/>
      <c r="HP184" s="184"/>
      <c r="HQ184" s="184"/>
      <c r="HR184" s="184"/>
      <c r="HS184" s="184"/>
      <c r="HT184" s="184"/>
      <c r="HU184" s="184"/>
      <c r="HV184" s="184"/>
      <c r="HW184" s="184"/>
      <c r="HX184" s="184"/>
      <c r="HY184" s="184"/>
      <c r="HZ184" s="184"/>
      <c r="IA184" s="184"/>
      <c r="IB184" s="184"/>
      <c r="IC184" s="184"/>
      <c r="ID184" s="184"/>
      <c r="IE184" s="184"/>
      <c r="IF184" s="184"/>
      <c r="IG184" s="184"/>
      <c r="IH184" s="184"/>
      <c r="II184" s="184"/>
      <c r="IJ184" s="184"/>
      <c r="IK184" s="184"/>
      <c r="IL184" s="184"/>
      <c r="IM184" s="184"/>
      <c r="IN184" s="184"/>
      <c r="IO184" s="184"/>
      <c r="IP184" s="184"/>
      <c r="IQ184" s="184"/>
      <c r="IR184" s="184"/>
      <c r="IS184" s="184"/>
      <c r="IT184" s="184"/>
      <c r="IU184" s="184"/>
      <c r="IV184" s="184"/>
      <c r="IW184" s="184"/>
      <c r="IX184" s="184"/>
      <c r="IY184" s="184"/>
    </row>
    <row r="185" spans="1:259" s="165" customFormat="1" hidden="1" x14ac:dyDescent="0.2">
      <c r="A185" s="138"/>
      <c r="AC185" s="184"/>
      <c r="AD185" s="184"/>
      <c r="AE185" s="184"/>
      <c r="AF185" s="184"/>
      <c r="AG185" s="184"/>
      <c r="AH185" s="184"/>
      <c r="AI185" s="184"/>
      <c r="AJ185" s="184"/>
      <c r="AK185" s="184"/>
      <c r="AL185" s="184"/>
      <c r="AM185" s="184"/>
      <c r="AN185" s="184"/>
      <c r="AO185" s="184"/>
      <c r="AP185" s="184"/>
      <c r="AQ185" s="184"/>
      <c r="AR185" s="184"/>
      <c r="AS185" s="184"/>
      <c r="AT185" s="184"/>
      <c r="AU185" s="184"/>
      <c r="AV185" s="184"/>
      <c r="AW185" s="184"/>
      <c r="AX185" s="184"/>
      <c r="AY185" s="184"/>
      <c r="AZ185" s="184"/>
      <c r="BA185" s="184"/>
      <c r="BB185" s="184"/>
      <c r="BC185" s="184"/>
      <c r="BD185" s="184"/>
      <c r="BE185" s="184"/>
      <c r="BF185" s="184"/>
      <c r="BG185" s="184"/>
      <c r="BH185" s="184"/>
      <c r="BI185" s="184"/>
      <c r="BJ185" s="184"/>
      <c r="BK185" s="184"/>
      <c r="BL185" s="184"/>
      <c r="BM185" s="184"/>
      <c r="BN185" s="184"/>
      <c r="BO185" s="184"/>
      <c r="BP185" s="184"/>
      <c r="BQ185" s="184"/>
      <c r="BR185" s="184"/>
      <c r="BS185" s="184"/>
      <c r="BT185" s="184"/>
      <c r="BU185" s="184"/>
      <c r="BV185" s="184"/>
      <c r="BW185" s="184"/>
      <c r="BX185" s="184"/>
      <c r="BY185" s="184"/>
      <c r="BZ185" s="184"/>
      <c r="CA185" s="184"/>
      <c r="CB185" s="184"/>
      <c r="CC185" s="184"/>
      <c r="CD185" s="184"/>
      <c r="CE185" s="184"/>
      <c r="CF185" s="184"/>
      <c r="CG185" s="184"/>
      <c r="CH185" s="184"/>
      <c r="CI185" s="184"/>
      <c r="CJ185" s="184"/>
      <c r="CK185" s="184"/>
      <c r="CL185" s="184"/>
      <c r="CM185" s="184"/>
      <c r="CN185" s="184"/>
      <c r="CO185" s="184"/>
      <c r="CP185" s="184"/>
      <c r="CQ185" s="184"/>
      <c r="CR185" s="184"/>
      <c r="CS185" s="184"/>
      <c r="CT185" s="184"/>
      <c r="CU185" s="184"/>
      <c r="CV185" s="184"/>
      <c r="CW185" s="184"/>
      <c r="CX185" s="184"/>
      <c r="CY185" s="184"/>
      <c r="CZ185" s="184"/>
      <c r="DA185" s="184"/>
      <c r="DB185" s="184"/>
      <c r="DC185" s="184"/>
      <c r="DD185" s="184"/>
      <c r="DE185" s="184"/>
      <c r="DF185" s="184"/>
      <c r="DG185" s="184"/>
      <c r="DH185" s="184"/>
      <c r="DI185" s="184"/>
      <c r="DJ185" s="184"/>
      <c r="DK185" s="184"/>
      <c r="DL185" s="184"/>
      <c r="DM185" s="184"/>
      <c r="DN185" s="184"/>
      <c r="DO185" s="184"/>
      <c r="DP185" s="184"/>
      <c r="DQ185" s="184"/>
      <c r="DR185" s="184"/>
      <c r="DS185" s="184"/>
      <c r="DT185" s="184"/>
      <c r="DU185" s="184"/>
      <c r="DV185" s="184"/>
      <c r="DW185" s="184"/>
      <c r="DX185" s="184"/>
      <c r="DY185" s="184"/>
      <c r="DZ185" s="184"/>
      <c r="EA185" s="184"/>
      <c r="EB185" s="184"/>
      <c r="EC185" s="184"/>
      <c r="ED185" s="184"/>
      <c r="EE185" s="184"/>
      <c r="EF185" s="184"/>
      <c r="EG185" s="184"/>
      <c r="EH185" s="184"/>
      <c r="EI185" s="184"/>
      <c r="EJ185" s="184"/>
      <c r="EK185" s="184"/>
      <c r="EL185" s="184"/>
      <c r="EM185" s="184"/>
      <c r="EN185" s="184"/>
      <c r="EO185" s="184"/>
      <c r="EP185" s="184"/>
      <c r="EQ185" s="184"/>
      <c r="ER185" s="184"/>
      <c r="ES185" s="184"/>
      <c r="ET185" s="184"/>
      <c r="EU185" s="184"/>
      <c r="EV185" s="184"/>
      <c r="EW185" s="184"/>
      <c r="EX185" s="184"/>
      <c r="EY185" s="184"/>
      <c r="EZ185" s="184"/>
      <c r="FA185" s="184"/>
      <c r="FB185" s="184"/>
      <c r="FC185" s="184"/>
      <c r="FD185" s="184"/>
      <c r="FE185" s="184"/>
      <c r="FF185" s="184"/>
      <c r="FG185" s="184"/>
      <c r="FH185" s="184"/>
      <c r="FI185" s="184"/>
      <c r="FJ185" s="184"/>
      <c r="FK185" s="184"/>
      <c r="FL185" s="184"/>
      <c r="FM185" s="184"/>
      <c r="FN185" s="184"/>
      <c r="FO185" s="184"/>
      <c r="FP185" s="184"/>
      <c r="FQ185" s="184"/>
      <c r="FR185" s="184"/>
      <c r="FS185" s="184"/>
      <c r="FT185" s="184"/>
      <c r="FU185" s="184"/>
      <c r="FV185" s="184"/>
      <c r="FW185" s="184"/>
      <c r="FX185" s="184"/>
      <c r="FY185" s="184"/>
      <c r="FZ185" s="184"/>
      <c r="GA185" s="184"/>
      <c r="GB185" s="184"/>
      <c r="GC185" s="184"/>
      <c r="GD185" s="184"/>
      <c r="GE185" s="184"/>
      <c r="GF185" s="184"/>
      <c r="GG185" s="184"/>
      <c r="GH185" s="184"/>
      <c r="GI185" s="184"/>
      <c r="GJ185" s="184"/>
      <c r="GK185" s="184"/>
      <c r="GL185" s="184"/>
      <c r="GM185" s="184"/>
      <c r="GN185" s="184"/>
      <c r="GO185" s="184"/>
      <c r="GP185" s="184"/>
      <c r="GQ185" s="184"/>
      <c r="GR185" s="184"/>
      <c r="GS185" s="184"/>
      <c r="GT185" s="184"/>
      <c r="GU185" s="184"/>
      <c r="GV185" s="184"/>
      <c r="GW185" s="184"/>
      <c r="GX185" s="184"/>
      <c r="GY185" s="184"/>
      <c r="GZ185" s="184"/>
      <c r="HA185" s="184"/>
      <c r="HB185" s="184"/>
      <c r="HC185" s="184"/>
      <c r="HD185" s="184"/>
      <c r="HE185" s="184"/>
      <c r="HF185" s="184"/>
      <c r="HG185" s="184"/>
      <c r="HH185" s="184"/>
      <c r="HI185" s="184"/>
      <c r="HJ185" s="184"/>
      <c r="HK185" s="184"/>
      <c r="HL185" s="184"/>
      <c r="HM185" s="184"/>
      <c r="HN185" s="184"/>
      <c r="HO185" s="184"/>
      <c r="HP185" s="184"/>
      <c r="HQ185" s="184"/>
      <c r="HR185" s="184"/>
      <c r="HS185" s="184"/>
      <c r="HT185" s="184"/>
      <c r="HU185" s="184"/>
      <c r="HV185" s="184"/>
      <c r="HW185" s="184"/>
      <c r="HX185" s="184"/>
      <c r="HY185" s="184"/>
      <c r="HZ185" s="184"/>
      <c r="IA185" s="184"/>
      <c r="IB185" s="184"/>
      <c r="IC185" s="184"/>
      <c r="ID185" s="184"/>
      <c r="IE185" s="184"/>
      <c r="IF185" s="184"/>
      <c r="IG185" s="184"/>
      <c r="IH185" s="184"/>
      <c r="II185" s="184"/>
      <c r="IJ185" s="184"/>
      <c r="IK185" s="184"/>
      <c r="IL185" s="184"/>
      <c r="IM185" s="184"/>
      <c r="IN185" s="184"/>
      <c r="IO185" s="184"/>
      <c r="IP185" s="184"/>
      <c r="IQ185" s="184"/>
      <c r="IR185" s="184"/>
      <c r="IS185" s="184"/>
      <c r="IT185" s="184"/>
      <c r="IU185" s="184"/>
      <c r="IV185" s="184"/>
      <c r="IW185" s="184"/>
      <c r="IX185" s="184"/>
      <c r="IY185" s="184"/>
    </row>
    <row r="186" spans="1:259" s="165" customFormat="1" hidden="1" x14ac:dyDescent="0.2">
      <c r="A186" s="138"/>
      <c r="AC186" s="184"/>
      <c r="AD186" s="184"/>
      <c r="AE186" s="184"/>
      <c r="AF186" s="184"/>
      <c r="AG186" s="184"/>
      <c r="AH186" s="184"/>
      <c r="AI186" s="184"/>
      <c r="AJ186" s="184"/>
      <c r="AK186" s="184"/>
      <c r="AL186" s="184"/>
      <c r="AM186" s="184"/>
      <c r="AN186" s="184"/>
      <c r="AO186" s="184"/>
      <c r="AP186" s="184"/>
      <c r="AQ186" s="184"/>
      <c r="AR186" s="184"/>
      <c r="AS186" s="184"/>
      <c r="AT186" s="184"/>
      <c r="AU186" s="184"/>
      <c r="AV186" s="184"/>
      <c r="AW186" s="184"/>
      <c r="AX186" s="184"/>
      <c r="AY186" s="184"/>
      <c r="AZ186" s="184"/>
      <c r="BA186" s="184"/>
      <c r="BB186" s="184"/>
      <c r="BC186" s="184"/>
      <c r="BD186" s="184"/>
      <c r="BE186" s="184"/>
      <c r="BF186" s="184"/>
      <c r="BG186" s="184"/>
      <c r="BH186" s="184"/>
      <c r="BI186" s="184"/>
      <c r="BJ186" s="184"/>
      <c r="BK186" s="184"/>
      <c r="BL186" s="184"/>
      <c r="BM186" s="184"/>
      <c r="BN186" s="184"/>
      <c r="BO186" s="184"/>
      <c r="BP186" s="184"/>
      <c r="BQ186" s="184"/>
      <c r="BR186" s="184"/>
      <c r="BS186" s="184"/>
      <c r="BT186" s="184"/>
      <c r="BU186" s="184"/>
      <c r="BV186" s="184"/>
      <c r="BW186" s="184"/>
      <c r="BX186" s="184"/>
      <c r="BY186" s="184"/>
      <c r="BZ186" s="184"/>
      <c r="CA186" s="184"/>
      <c r="CB186" s="184"/>
      <c r="CC186" s="184"/>
      <c r="CD186" s="184"/>
      <c r="CE186" s="184"/>
      <c r="CF186" s="184"/>
      <c r="CG186" s="184"/>
      <c r="CH186" s="184"/>
      <c r="CI186" s="184"/>
      <c r="CJ186" s="184"/>
      <c r="CK186" s="184"/>
      <c r="CL186" s="184"/>
      <c r="CM186" s="184"/>
      <c r="CN186" s="184"/>
      <c r="CO186" s="184"/>
      <c r="CP186" s="184"/>
      <c r="CQ186" s="184"/>
      <c r="CR186" s="184"/>
      <c r="CS186" s="184"/>
      <c r="CT186" s="184"/>
      <c r="CU186" s="184"/>
      <c r="CV186" s="184"/>
      <c r="CW186" s="184"/>
      <c r="CX186" s="184"/>
      <c r="CY186" s="184"/>
      <c r="CZ186" s="184"/>
      <c r="DA186" s="184"/>
      <c r="DB186" s="184"/>
      <c r="DC186" s="184"/>
      <c r="DD186" s="184"/>
      <c r="DE186" s="184"/>
      <c r="DF186" s="184"/>
      <c r="DG186" s="184"/>
      <c r="DH186" s="184"/>
      <c r="DI186" s="184"/>
      <c r="DJ186" s="184"/>
      <c r="DK186" s="184"/>
      <c r="DL186" s="184"/>
      <c r="DM186" s="184"/>
      <c r="DN186" s="184"/>
      <c r="DO186" s="184"/>
      <c r="DP186" s="184"/>
      <c r="DQ186" s="184"/>
      <c r="DR186" s="184"/>
      <c r="DS186" s="184"/>
      <c r="DT186" s="184"/>
      <c r="DU186" s="184"/>
      <c r="DV186" s="184"/>
      <c r="DW186" s="184"/>
      <c r="DX186" s="184"/>
      <c r="DY186" s="184"/>
      <c r="DZ186" s="184"/>
      <c r="EA186" s="184"/>
      <c r="EB186" s="184"/>
      <c r="EC186" s="184"/>
      <c r="ED186" s="184"/>
      <c r="EE186" s="184"/>
      <c r="EF186" s="184"/>
      <c r="EG186" s="184"/>
      <c r="EH186" s="184"/>
      <c r="EI186" s="184"/>
      <c r="EJ186" s="184"/>
      <c r="EK186" s="184"/>
      <c r="EL186" s="184"/>
      <c r="EM186" s="184"/>
      <c r="EN186" s="184"/>
      <c r="EO186" s="184"/>
      <c r="EP186" s="184"/>
      <c r="EQ186" s="184"/>
      <c r="ER186" s="184"/>
      <c r="ES186" s="184"/>
      <c r="ET186" s="184"/>
      <c r="EU186" s="184"/>
      <c r="EV186" s="184"/>
      <c r="EW186" s="184"/>
      <c r="EX186" s="184"/>
      <c r="EY186" s="184"/>
      <c r="EZ186" s="184"/>
      <c r="FA186" s="184"/>
      <c r="FB186" s="184"/>
      <c r="FC186" s="184"/>
      <c r="FD186" s="184"/>
      <c r="FE186" s="184"/>
      <c r="FF186" s="184"/>
      <c r="FG186" s="184"/>
      <c r="FH186" s="184"/>
      <c r="FI186" s="184"/>
      <c r="FJ186" s="184"/>
      <c r="FK186" s="184"/>
      <c r="FL186" s="184"/>
      <c r="FM186" s="184"/>
      <c r="FN186" s="184"/>
      <c r="FO186" s="184"/>
      <c r="FP186" s="184"/>
      <c r="FQ186" s="184"/>
      <c r="FR186" s="184"/>
      <c r="FS186" s="184"/>
      <c r="FT186" s="184"/>
      <c r="FU186" s="184"/>
      <c r="FV186" s="184"/>
      <c r="FW186" s="184"/>
      <c r="FX186" s="184"/>
      <c r="FY186" s="184"/>
      <c r="FZ186" s="184"/>
      <c r="GA186" s="184"/>
      <c r="GB186" s="184"/>
      <c r="GC186" s="184"/>
      <c r="GD186" s="184"/>
      <c r="GE186" s="184"/>
      <c r="GF186" s="184"/>
      <c r="GG186" s="184"/>
      <c r="GH186" s="184"/>
      <c r="GI186" s="184"/>
      <c r="GJ186" s="184"/>
      <c r="GK186" s="184"/>
      <c r="GL186" s="184"/>
      <c r="GM186" s="184"/>
      <c r="GN186" s="184"/>
      <c r="GO186" s="184"/>
      <c r="GP186" s="184"/>
      <c r="GQ186" s="184"/>
      <c r="GR186" s="184"/>
      <c r="GS186" s="184"/>
      <c r="GT186" s="184"/>
      <c r="GU186" s="184"/>
      <c r="GV186" s="184"/>
      <c r="GW186" s="184"/>
      <c r="GX186" s="184"/>
      <c r="GY186" s="184"/>
      <c r="GZ186" s="184"/>
      <c r="HA186" s="184"/>
      <c r="HB186" s="184"/>
      <c r="HC186" s="184"/>
      <c r="HD186" s="184"/>
      <c r="HE186" s="184"/>
      <c r="HF186" s="184"/>
      <c r="HG186" s="184"/>
      <c r="HH186" s="184"/>
      <c r="HI186" s="184"/>
      <c r="HJ186" s="184"/>
      <c r="HK186" s="184"/>
      <c r="HL186" s="184"/>
      <c r="HM186" s="184"/>
      <c r="HN186" s="184"/>
      <c r="HO186" s="184"/>
      <c r="HP186" s="184"/>
      <c r="HQ186" s="184"/>
      <c r="HR186" s="184"/>
      <c r="HS186" s="184"/>
      <c r="HT186" s="184"/>
      <c r="HU186" s="184"/>
      <c r="HV186" s="184"/>
      <c r="HW186" s="184"/>
      <c r="HX186" s="184"/>
      <c r="HY186" s="184"/>
      <c r="HZ186" s="184"/>
      <c r="IA186" s="184"/>
      <c r="IB186" s="184"/>
      <c r="IC186" s="184"/>
      <c r="ID186" s="184"/>
      <c r="IE186" s="184"/>
      <c r="IF186" s="184"/>
      <c r="IG186" s="184"/>
      <c r="IH186" s="184"/>
      <c r="II186" s="184"/>
      <c r="IJ186" s="184"/>
      <c r="IK186" s="184"/>
      <c r="IL186" s="184"/>
      <c r="IM186" s="184"/>
      <c r="IN186" s="184"/>
      <c r="IO186" s="184"/>
      <c r="IP186" s="184"/>
      <c r="IQ186" s="184"/>
      <c r="IR186" s="184"/>
      <c r="IS186" s="184"/>
      <c r="IT186" s="184"/>
      <c r="IU186" s="184"/>
      <c r="IV186" s="184"/>
      <c r="IW186" s="184"/>
      <c r="IX186" s="184"/>
      <c r="IY186" s="184"/>
    </row>
    <row r="187" spans="1:259" s="165" customFormat="1" hidden="1" x14ac:dyDescent="0.2">
      <c r="A187" s="138"/>
      <c r="AC187" s="184"/>
      <c r="AD187" s="184"/>
      <c r="AE187" s="184"/>
      <c r="AF187" s="184"/>
      <c r="AG187" s="184"/>
      <c r="AH187" s="184"/>
      <c r="AI187" s="184"/>
      <c r="AJ187" s="184"/>
      <c r="AK187" s="184"/>
      <c r="AL187" s="184"/>
      <c r="AM187" s="184"/>
      <c r="AN187" s="184"/>
      <c r="AO187" s="184"/>
      <c r="AP187" s="184"/>
      <c r="AQ187" s="184"/>
      <c r="AR187" s="184"/>
      <c r="AS187" s="184"/>
      <c r="AT187" s="184"/>
      <c r="AU187" s="184"/>
      <c r="AV187" s="184"/>
      <c r="AW187" s="184"/>
      <c r="AX187" s="184"/>
      <c r="AY187" s="184"/>
      <c r="AZ187" s="184"/>
      <c r="BA187" s="184"/>
      <c r="BB187" s="184"/>
      <c r="BC187" s="184"/>
      <c r="BD187" s="184"/>
      <c r="BE187" s="184"/>
      <c r="BF187" s="184"/>
      <c r="BG187" s="184"/>
      <c r="BH187" s="184"/>
      <c r="BI187" s="184"/>
      <c r="BJ187" s="184"/>
      <c r="BK187" s="184"/>
      <c r="BL187" s="184"/>
      <c r="BM187" s="184"/>
      <c r="BN187" s="184"/>
      <c r="BO187" s="184"/>
      <c r="BP187" s="184"/>
      <c r="BQ187" s="184"/>
      <c r="BR187" s="184"/>
      <c r="BS187" s="184"/>
      <c r="BT187" s="184"/>
      <c r="BU187" s="184"/>
      <c r="BV187" s="184"/>
      <c r="BW187" s="184"/>
      <c r="BX187" s="184"/>
      <c r="BY187" s="184"/>
      <c r="BZ187" s="184"/>
      <c r="CA187" s="184"/>
      <c r="CB187" s="184"/>
      <c r="CC187" s="184"/>
      <c r="CD187" s="184"/>
      <c r="CE187" s="184"/>
      <c r="CF187" s="184"/>
      <c r="CG187" s="184"/>
      <c r="CH187" s="184"/>
      <c r="CI187" s="184"/>
      <c r="CJ187" s="184"/>
      <c r="CK187" s="184"/>
      <c r="CL187" s="184"/>
      <c r="CM187" s="184"/>
      <c r="CN187" s="184"/>
      <c r="CO187" s="184"/>
      <c r="CP187" s="184"/>
      <c r="CQ187" s="184"/>
      <c r="CR187" s="184"/>
      <c r="CS187" s="184"/>
      <c r="CT187" s="184"/>
      <c r="CU187" s="184"/>
      <c r="CV187" s="184"/>
      <c r="CW187" s="184"/>
      <c r="CX187" s="184"/>
      <c r="CY187" s="184"/>
      <c r="CZ187" s="184"/>
      <c r="DA187" s="184"/>
      <c r="DB187" s="184"/>
      <c r="DC187" s="184"/>
      <c r="DD187" s="184"/>
      <c r="DE187" s="184"/>
      <c r="DF187" s="184"/>
      <c r="DG187" s="184"/>
      <c r="DH187" s="184"/>
      <c r="DI187" s="184"/>
      <c r="DJ187" s="184"/>
      <c r="DK187" s="184"/>
      <c r="DL187" s="184"/>
      <c r="DM187" s="184"/>
      <c r="DN187" s="184"/>
      <c r="DO187" s="184"/>
      <c r="DP187" s="184"/>
      <c r="DQ187" s="184"/>
      <c r="DR187" s="184"/>
      <c r="DS187" s="184"/>
      <c r="DT187" s="184"/>
      <c r="DU187" s="184"/>
      <c r="DV187" s="184"/>
      <c r="DW187" s="184"/>
      <c r="DX187" s="184"/>
      <c r="DY187" s="184"/>
      <c r="DZ187" s="184"/>
      <c r="EA187" s="184"/>
      <c r="EB187" s="184"/>
      <c r="EC187" s="184"/>
      <c r="ED187" s="184"/>
      <c r="EE187" s="184"/>
      <c r="EF187" s="184"/>
      <c r="EG187" s="184"/>
      <c r="EH187" s="184"/>
      <c r="EI187" s="184"/>
      <c r="EJ187" s="184"/>
      <c r="EK187" s="184"/>
      <c r="EL187" s="184"/>
      <c r="EM187" s="184"/>
      <c r="EN187" s="184"/>
      <c r="EO187" s="184"/>
      <c r="EP187" s="184"/>
      <c r="EQ187" s="184"/>
      <c r="ER187" s="184"/>
      <c r="ES187" s="184"/>
      <c r="ET187" s="184"/>
      <c r="EU187" s="184"/>
      <c r="EV187" s="184"/>
      <c r="EW187" s="184"/>
      <c r="EX187" s="184"/>
      <c r="EY187" s="184"/>
      <c r="EZ187" s="184"/>
      <c r="FA187" s="184"/>
      <c r="FB187" s="184"/>
      <c r="FC187" s="184"/>
      <c r="FD187" s="184"/>
      <c r="FE187" s="184"/>
      <c r="FF187" s="184"/>
      <c r="FG187" s="184"/>
      <c r="FH187" s="184"/>
      <c r="FI187" s="184"/>
      <c r="FJ187" s="184"/>
      <c r="FK187" s="184"/>
      <c r="FL187" s="184"/>
      <c r="FM187" s="184"/>
      <c r="FN187" s="184"/>
      <c r="FO187" s="184"/>
      <c r="FP187" s="184"/>
      <c r="FQ187" s="184"/>
      <c r="FR187" s="184"/>
      <c r="FS187" s="184"/>
      <c r="FT187" s="184"/>
      <c r="FU187" s="184"/>
      <c r="FV187" s="184"/>
      <c r="FW187" s="184"/>
      <c r="FX187" s="184"/>
      <c r="FY187" s="184"/>
      <c r="FZ187" s="184"/>
      <c r="GA187" s="184"/>
      <c r="GB187" s="184"/>
      <c r="GC187" s="184"/>
      <c r="GD187" s="184"/>
      <c r="GE187" s="184"/>
      <c r="GF187" s="184"/>
      <c r="GG187" s="184"/>
      <c r="GH187" s="184"/>
      <c r="GI187" s="184"/>
      <c r="GJ187" s="184"/>
      <c r="GK187" s="184"/>
      <c r="GL187" s="184"/>
      <c r="GM187" s="184"/>
      <c r="GN187" s="184"/>
      <c r="GO187" s="184"/>
      <c r="GP187" s="184"/>
      <c r="GQ187" s="184"/>
      <c r="GR187" s="184"/>
      <c r="GS187" s="184"/>
      <c r="GT187" s="184"/>
      <c r="GU187" s="184"/>
      <c r="GV187" s="184"/>
      <c r="GW187" s="184"/>
      <c r="GX187" s="184"/>
      <c r="GY187" s="184"/>
      <c r="GZ187" s="184"/>
      <c r="HA187" s="184"/>
      <c r="HB187" s="184"/>
      <c r="HC187" s="184"/>
      <c r="HD187" s="184"/>
      <c r="HE187" s="184"/>
      <c r="HF187" s="184"/>
      <c r="HG187" s="184"/>
      <c r="HH187" s="184"/>
      <c r="HI187" s="184"/>
      <c r="HJ187" s="184"/>
      <c r="HK187" s="184"/>
      <c r="HL187" s="184"/>
      <c r="HM187" s="184"/>
      <c r="HN187" s="184"/>
      <c r="HO187" s="184"/>
      <c r="HP187" s="184"/>
      <c r="HQ187" s="184"/>
      <c r="HR187" s="184"/>
      <c r="HS187" s="184"/>
      <c r="HT187" s="184"/>
      <c r="HU187" s="184"/>
      <c r="HV187" s="184"/>
      <c r="HW187" s="184"/>
      <c r="HX187" s="184"/>
      <c r="HY187" s="184"/>
      <c r="HZ187" s="184"/>
      <c r="IA187" s="184"/>
      <c r="IB187" s="184"/>
      <c r="IC187" s="184"/>
      <c r="ID187" s="184"/>
      <c r="IE187" s="184"/>
      <c r="IF187" s="184"/>
      <c r="IG187" s="184"/>
      <c r="IH187" s="184"/>
      <c r="II187" s="184"/>
      <c r="IJ187" s="184"/>
      <c r="IK187" s="184"/>
      <c r="IL187" s="184"/>
      <c r="IM187" s="184"/>
      <c r="IN187" s="184"/>
      <c r="IO187" s="184"/>
      <c r="IP187" s="184"/>
      <c r="IQ187" s="184"/>
      <c r="IR187" s="184"/>
      <c r="IS187" s="184"/>
      <c r="IT187" s="184"/>
      <c r="IU187" s="184"/>
      <c r="IV187" s="184"/>
      <c r="IW187" s="184"/>
      <c r="IX187" s="184"/>
      <c r="IY187" s="184"/>
    </row>
    <row r="188" spans="1:259" s="165" customFormat="1" hidden="1" x14ac:dyDescent="0.2">
      <c r="A188" s="138"/>
      <c r="AC188" s="184"/>
      <c r="AD188" s="184"/>
      <c r="AE188" s="184"/>
      <c r="AF188" s="184"/>
      <c r="AG188" s="184"/>
      <c r="AH188" s="184"/>
      <c r="AI188" s="184"/>
      <c r="AJ188" s="184"/>
      <c r="AK188" s="184"/>
      <c r="AL188" s="184"/>
      <c r="AM188" s="184"/>
      <c r="AN188" s="184"/>
      <c r="AO188" s="184"/>
      <c r="AP188" s="184"/>
      <c r="AQ188" s="184"/>
      <c r="AR188" s="184"/>
      <c r="AS188" s="184"/>
      <c r="AT188" s="184"/>
      <c r="AU188" s="184"/>
      <c r="AV188" s="184"/>
      <c r="AW188" s="184"/>
      <c r="AX188" s="184"/>
      <c r="AY188" s="184"/>
      <c r="AZ188" s="184"/>
      <c r="BA188" s="184"/>
      <c r="BB188" s="184"/>
      <c r="BC188" s="184"/>
      <c r="BD188" s="184"/>
      <c r="BE188" s="184"/>
      <c r="BF188" s="184"/>
      <c r="BG188" s="184"/>
      <c r="BH188" s="184"/>
      <c r="BI188" s="184"/>
      <c r="BJ188" s="184"/>
      <c r="BK188" s="184"/>
      <c r="BL188" s="184"/>
      <c r="BM188" s="184"/>
      <c r="BN188" s="184"/>
      <c r="BO188" s="184"/>
      <c r="BP188" s="184"/>
      <c r="BQ188" s="184"/>
      <c r="BR188" s="184"/>
      <c r="BS188" s="184"/>
      <c r="BT188" s="184"/>
      <c r="BU188" s="184"/>
      <c r="BV188" s="184"/>
      <c r="BW188" s="184"/>
      <c r="BX188" s="184"/>
      <c r="BY188" s="184"/>
      <c r="BZ188" s="184"/>
      <c r="CA188" s="184"/>
      <c r="CB188" s="184"/>
      <c r="CC188" s="184"/>
      <c r="CD188" s="184"/>
      <c r="CE188" s="184"/>
      <c r="CF188" s="184"/>
      <c r="CG188" s="184"/>
      <c r="CH188" s="184"/>
      <c r="CI188" s="184"/>
      <c r="CJ188" s="184"/>
      <c r="CK188" s="184"/>
      <c r="CL188" s="184"/>
      <c r="CM188" s="184"/>
      <c r="CN188" s="184"/>
      <c r="CO188" s="184"/>
      <c r="CP188" s="184"/>
      <c r="CQ188" s="184"/>
      <c r="CR188" s="184"/>
      <c r="CS188" s="184"/>
      <c r="CT188" s="184"/>
      <c r="CU188" s="184"/>
      <c r="CV188" s="184"/>
      <c r="CW188" s="184"/>
      <c r="CX188" s="184"/>
      <c r="CY188" s="184"/>
      <c r="CZ188" s="184"/>
      <c r="DA188" s="184"/>
      <c r="DB188" s="184"/>
      <c r="DC188" s="184"/>
      <c r="DD188" s="184"/>
      <c r="DE188" s="184"/>
      <c r="DF188" s="184"/>
      <c r="DG188" s="184"/>
      <c r="DH188" s="184"/>
      <c r="DI188" s="184"/>
      <c r="DJ188" s="184"/>
      <c r="DK188" s="184"/>
      <c r="DL188" s="184"/>
      <c r="DM188" s="184"/>
      <c r="DN188" s="184"/>
      <c r="DO188" s="184"/>
      <c r="DP188" s="184"/>
      <c r="DQ188" s="184"/>
      <c r="DR188" s="184"/>
      <c r="DS188" s="184"/>
      <c r="DT188" s="184"/>
      <c r="DU188" s="184"/>
      <c r="DV188" s="184"/>
      <c r="DW188" s="184"/>
      <c r="DX188" s="184"/>
      <c r="DY188" s="184"/>
      <c r="DZ188" s="184"/>
      <c r="EA188" s="184"/>
      <c r="EB188" s="184"/>
      <c r="EC188" s="184"/>
      <c r="ED188" s="184"/>
      <c r="EE188" s="184"/>
      <c r="EF188" s="184"/>
      <c r="EG188" s="184"/>
      <c r="EH188" s="184"/>
      <c r="EI188" s="184"/>
      <c r="EJ188" s="184"/>
      <c r="EK188" s="184"/>
      <c r="EL188" s="184"/>
      <c r="EM188" s="184"/>
      <c r="EN188" s="184"/>
      <c r="EO188" s="184"/>
      <c r="EP188" s="184"/>
      <c r="EQ188" s="184"/>
      <c r="ER188" s="184"/>
      <c r="ES188" s="184"/>
      <c r="ET188" s="184"/>
      <c r="EU188" s="184"/>
      <c r="EV188" s="184"/>
      <c r="EW188" s="184"/>
      <c r="EX188" s="184"/>
      <c r="EY188" s="184"/>
      <c r="EZ188" s="184"/>
      <c r="FA188" s="184"/>
      <c r="FB188" s="184"/>
      <c r="FC188" s="184"/>
      <c r="FD188" s="184"/>
      <c r="FE188" s="184"/>
      <c r="FF188" s="184"/>
      <c r="FG188" s="184"/>
      <c r="FH188" s="184"/>
      <c r="FI188" s="184"/>
      <c r="FJ188" s="184"/>
      <c r="FK188" s="184"/>
      <c r="FL188" s="184"/>
      <c r="FM188" s="184"/>
      <c r="FN188" s="184"/>
      <c r="FO188" s="184"/>
      <c r="FP188" s="184"/>
      <c r="FQ188" s="184"/>
      <c r="FR188" s="184"/>
      <c r="FS188" s="184"/>
      <c r="FT188" s="184"/>
      <c r="FU188" s="184"/>
      <c r="FV188" s="184"/>
      <c r="FW188" s="184"/>
      <c r="FX188" s="184"/>
      <c r="FY188" s="184"/>
      <c r="FZ188" s="184"/>
      <c r="GA188" s="184"/>
      <c r="GB188" s="184"/>
      <c r="GC188" s="184"/>
      <c r="GD188" s="184"/>
      <c r="GE188" s="184"/>
      <c r="GF188" s="184"/>
      <c r="GG188" s="184"/>
      <c r="GH188" s="184"/>
      <c r="GI188" s="184"/>
      <c r="GJ188" s="184"/>
      <c r="GK188" s="184"/>
      <c r="GL188" s="184"/>
      <c r="GM188" s="184"/>
      <c r="GN188" s="184"/>
      <c r="GO188" s="184"/>
      <c r="GP188" s="184"/>
      <c r="GQ188" s="184"/>
      <c r="GR188" s="184"/>
      <c r="GS188" s="184"/>
      <c r="GT188" s="184"/>
      <c r="GU188" s="184"/>
      <c r="GV188" s="184"/>
      <c r="GW188" s="184"/>
      <c r="GX188" s="184"/>
      <c r="GY188" s="184"/>
      <c r="GZ188" s="184"/>
      <c r="HA188" s="184"/>
      <c r="HB188" s="184"/>
      <c r="HC188" s="184"/>
      <c r="HD188" s="184"/>
      <c r="HE188" s="184"/>
      <c r="HF188" s="184"/>
      <c r="HG188" s="184"/>
      <c r="HH188" s="184"/>
      <c r="HI188" s="184"/>
      <c r="HJ188" s="184"/>
      <c r="HK188" s="184"/>
      <c r="HL188" s="184"/>
      <c r="HM188" s="184"/>
      <c r="HN188" s="184"/>
      <c r="HO188" s="184"/>
      <c r="HP188" s="184"/>
      <c r="HQ188" s="184"/>
      <c r="HR188" s="184"/>
      <c r="HS188" s="184"/>
      <c r="HT188" s="184"/>
      <c r="HU188" s="184"/>
      <c r="HV188" s="184"/>
      <c r="HW188" s="184"/>
      <c r="HX188" s="184"/>
      <c r="HY188" s="184"/>
      <c r="HZ188" s="184"/>
      <c r="IA188" s="184"/>
      <c r="IB188" s="184"/>
      <c r="IC188" s="184"/>
      <c r="ID188" s="184"/>
      <c r="IE188" s="184"/>
      <c r="IF188" s="184"/>
      <c r="IG188" s="184"/>
      <c r="IH188" s="184"/>
      <c r="II188" s="184"/>
      <c r="IJ188" s="184"/>
      <c r="IK188" s="184"/>
      <c r="IL188" s="184"/>
      <c r="IM188" s="184"/>
      <c r="IN188" s="184"/>
      <c r="IO188" s="184"/>
      <c r="IP188" s="184"/>
      <c r="IQ188" s="184"/>
      <c r="IR188" s="184"/>
      <c r="IS188" s="184"/>
      <c r="IT188" s="184"/>
      <c r="IU188" s="184"/>
      <c r="IV188" s="184"/>
      <c r="IW188" s="184"/>
      <c r="IX188" s="184"/>
      <c r="IY188" s="184"/>
    </row>
    <row r="189" spans="1:259" s="165" customFormat="1" hidden="1" x14ac:dyDescent="0.2">
      <c r="A189" s="138"/>
      <c r="AC189" s="184"/>
      <c r="AD189" s="184"/>
      <c r="AE189" s="184"/>
      <c r="AF189" s="184"/>
      <c r="AG189" s="184"/>
      <c r="AH189" s="184"/>
      <c r="AI189" s="184"/>
      <c r="AJ189" s="184"/>
      <c r="AK189" s="184"/>
      <c r="AL189" s="184"/>
      <c r="AM189" s="184"/>
      <c r="AN189" s="184"/>
      <c r="AO189" s="184"/>
      <c r="AP189" s="184"/>
      <c r="AQ189" s="184"/>
      <c r="AR189" s="184"/>
      <c r="AS189" s="184"/>
      <c r="AT189" s="184"/>
      <c r="AU189" s="184"/>
      <c r="AV189" s="184"/>
      <c r="AW189" s="184"/>
      <c r="AX189" s="184"/>
      <c r="AY189" s="184"/>
      <c r="AZ189" s="184"/>
      <c r="BA189" s="184"/>
      <c r="BB189" s="184"/>
      <c r="BC189" s="184"/>
      <c r="BD189" s="184"/>
      <c r="BE189" s="184"/>
      <c r="BF189" s="184"/>
      <c r="BG189" s="184"/>
      <c r="BH189" s="184"/>
      <c r="BI189" s="184"/>
      <c r="BJ189" s="184"/>
      <c r="BK189" s="184"/>
      <c r="BL189" s="184"/>
      <c r="BM189" s="184"/>
      <c r="BN189" s="184"/>
      <c r="BO189" s="184"/>
      <c r="BP189" s="184"/>
      <c r="BQ189" s="184"/>
      <c r="BR189" s="184"/>
      <c r="BS189" s="184"/>
      <c r="BT189" s="184"/>
      <c r="BU189" s="184"/>
      <c r="BV189" s="184"/>
      <c r="BW189" s="184"/>
      <c r="BX189" s="184"/>
      <c r="BY189" s="184"/>
      <c r="BZ189" s="184"/>
      <c r="CA189" s="184"/>
      <c r="CB189" s="184"/>
      <c r="CC189" s="184"/>
      <c r="CD189" s="184"/>
      <c r="CE189" s="184"/>
      <c r="CF189" s="184"/>
      <c r="CG189" s="184"/>
      <c r="CH189" s="184"/>
      <c r="CI189" s="184"/>
      <c r="CJ189" s="184"/>
      <c r="CK189" s="184"/>
      <c r="CL189" s="184"/>
      <c r="CM189" s="184"/>
      <c r="CN189" s="184"/>
      <c r="CO189" s="184"/>
      <c r="CP189" s="184"/>
      <c r="CQ189" s="184"/>
      <c r="CR189" s="184"/>
      <c r="CS189" s="184"/>
      <c r="CT189" s="184"/>
      <c r="CU189" s="184"/>
      <c r="CV189" s="184"/>
      <c r="CW189" s="184"/>
      <c r="CX189" s="184"/>
      <c r="CY189" s="184"/>
      <c r="CZ189" s="184"/>
      <c r="DA189" s="184"/>
      <c r="DB189" s="184"/>
      <c r="DC189" s="184"/>
      <c r="DD189" s="184"/>
      <c r="DE189" s="184"/>
      <c r="DF189" s="184"/>
      <c r="DG189" s="184"/>
      <c r="DH189" s="184"/>
      <c r="DI189" s="184"/>
      <c r="DJ189" s="184"/>
      <c r="DK189" s="184"/>
      <c r="DL189" s="184"/>
      <c r="DM189" s="184"/>
      <c r="DN189" s="184"/>
      <c r="DO189" s="184"/>
      <c r="DP189" s="184"/>
      <c r="DQ189" s="184"/>
      <c r="DR189" s="184"/>
      <c r="DS189" s="184"/>
      <c r="DT189" s="184"/>
      <c r="DU189" s="184"/>
      <c r="DV189" s="184"/>
      <c r="DW189" s="184"/>
      <c r="DX189" s="184"/>
      <c r="DY189" s="184"/>
      <c r="DZ189" s="184"/>
      <c r="EA189" s="184"/>
      <c r="EB189" s="184"/>
      <c r="EC189" s="184"/>
      <c r="ED189" s="184"/>
      <c r="EE189" s="184"/>
      <c r="EF189" s="184"/>
      <c r="EG189" s="184"/>
      <c r="EH189" s="184"/>
      <c r="EI189" s="184"/>
      <c r="EJ189" s="184"/>
      <c r="EK189" s="184"/>
      <c r="EL189" s="184"/>
      <c r="EM189" s="184"/>
      <c r="EN189" s="184"/>
      <c r="EO189" s="184"/>
      <c r="EP189" s="184"/>
      <c r="EQ189" s="184"/>
      <c r="ER189" s="184"/>
      <c r="ES189" s="184"/>
      <c r="ET189" s="184"/>
      <c r="EU189" s="184"/>
      <c r="EV189" s="184"/>
      <c r="EW189" s="184"/>
      <c r="EX189" s="184"/>
      <c r="EY189" s="184"/>
      <c r="EZ189" s="184"/>
      <c r="FA189" s="184"/>
      <c r="FB189" s="184"/>
      <c r="FC189" s="184"/>
      <c r="FD189" s="184"/>
      <c r="FE189" s="184"/>
      <c r="FF189" s="184"/>
      <c r="FG189" s="184"/>
      <c r="FH189" s="184"/>
      <c r="FI189" s="184"/>
      <c r="FJ189" s="184"/>
      <c r="FK189" s="184"/>
      <c r="FL189" s="184"/>
      <c r="FM189" s="184"/>
      <c r="FN189" s="184"/>
      <c r="FO189" s="184"/>
      <c r="FP189" s="184"/>
      <c r="FQ189" s="184"/>
      <c r="FR189" s="184"/>
      <c r="FS189" s="184"/>
      <c r="FT189" s="184"/>
      <c r="FU189" s="184"/>
      <c r="FV189" s="184"/>
      <c r="FW189" s="184"/>
      <c r="FX189" s="184"/>
      <c r="FY189" s="184"/>
      <c r="FZ189" s="184"/>
      <c r="GA189" s="184"/>
      <c r="GB189" s="184"/>
      <c r="GC189" s="184"/>
      <c r="GD189" s="184"/>
      <c r="GE189" s="184"/>
      <c r="GF189" s="184"/>
      <c r="GG189" s="184"/>
      <c r="GH189" s="184"/>
      <c r="GI189" s="184"/>
      <c r="GJ189" s="184"/>
      <c r="GK189" s="184"/>
      <c r="GL189" s="184"/>
      <c r="GM189" s="184"/>
      <c r="GN189" s="184"/>
      <c r="GO189" s="184"/>
      <c r="GP189" s="184"/>
      <c r="GQ189" s="184"/>
      <c r="GR189" s="184"/>
      <c r="GS189" s="184"/>
      <c r="GT189" s="184"/>
      <c r="GU189" s="184"/>
      <c r="GV189" s="184"/>
      <c r="GW189" s="184"/>
      <c r="GX189" s="184"/>
      <c r="GY189" s="184"/>
      <c r="GZ189" s="184"/>
      <c r="HA189" s="184"/>
      <c r="HB189" s="184"/>
      <c r="HC189" s="184"/>
      <c r="HD189" s="184"/>
      <c r="HE189" s="184"/>
      <c r="HF189" s="184"/>
      <c r="HG189" s="184"/>
      <c r="HH189" s="184"/>
      <c r="HI189" s="184"/>
      <c r="HJ189" s="184"/>
      <c r="HK189" s="184"/>
      <c r="HL189" s="184"/>
      <c r="HM189" s="184"/>
      <c r="HN189" s="184"/>
      <c r="HO189" s="184"/>
      <c r="HP189" s="184"/>
      <c r="HQ189" s="184"/>
      <c r="HR189" s="184"/>
      <c r="HS189" s="184"/>
      <c r="HT189" s="184"/>
      <c r="HU189" s="184"/>
      <c r="HV189" s="184"/>
      <c r="HW189" s="184"/>
      <c r="HX189" s="184"/>
      <c r="HY189" s="184"/>
      <c r="HZ189" s="184"/>
      <c r="IA189" s="184"/>
      <c r="IB189" s="184"/>
      <c r="IC189" s="184"/>
      <c r="ID189" s="184"/>
      <c r="IE189" s="184"/>
      <c r="IF189" s="184"/>
      <c r="IG189" s="184"/>
      <c r="IH189" s="184"/>
      <c r="II189" s="184"/>
      <c r="IJ189" s="184"/>
      <c r="IK189" s="184"/>
      <c r="IL189" s="184"/>
      <c r="IM189" s="184"/>
      <c r="IN189" s="184"/>
      <c r="IO189" s="184"/>
      <c r="IP189" s="184"/>
      <c r="IQ189" s="184"/>
      <c r="IR189" s="184"/>
      <c r="IS189" s="184"/>
      <c r="IT189" s="184"/>
      <c r="IU189" s="184"/>
      <c r="IV189" s="184"/>
      <c r="IW189" s="184"/>
      <c r="IX189" s="184"/>
      <c r="IY189" s="184"/>
    </row>
    <row r="190" spans="1:259" s="165" customFormat="1" hidden="1" x14ac:dyDescent="0.2">
      <c r="A190" s="138"/>
      <c r="AC190" s="184"/>
      <c r="AD190" s="184"/>
      <c r="AE190" s="184"/>
      <c r="AF190" s="184"/>
      <c r="AG190" s="184"/>
      <c r="AH190" s="184"/>
      <c r="AI190" s="184"/>
      <c r="AJ190" s="184"/>
      <c r="AK190" s="184"/>
      <c r="AL190" s="184"/>
      <c r="AM190" s="184"/>
      <c r="AN190" s="184"/>
      <c r="AO190" s="184"/>
      <c r="AP190" s="184"/>
      <c r="AQ190" s="184"/>
      <c r="AR190" s="184"/>
      <c r="AS190" s="184"/>
      <c r="AT190" s="184"/>
      <c r="AU190" s="184"/>
      <c r="AV190" s="184"/>
      <c r="AW190" s="184"/>
      <c r="AX190" s="184"/>
      <c r="AY190" s="184"/>
      <c r="AZ190" s="184"/>
      <c r="BA190" s="184"/>
      <c r="BB190" s="184"/>
      <c r="BC190" s="184"/>
      <c r="BD190" s="184"/>
      <c r="BE190" s="184"/>
      <c r="BF190" s="184"/>
      <c r="BG190" s="184"/>
      <c r="BH190" s="184"/>
      <c r="BI190" s="184"/>
      <c r="BJ190" s="184"/>
      <c r="BK190" s="184"/>
      <c r="BL190" s="184"/>
      <c r="BM190" s="184"/>
      <c r="BN190" s="184"/>
      <c r="BO190" s="184"/>
      <c r="BP190" s="184"/>
      <c r="BQ190" s="184"/>
      <c r="BR190" s="184"/>
      <c r="BS190" s="184"/>
      <c r="BT190" s="184"/>
      <c r="BU190" s="184"/>
      <c r="BV190" s="184"/>
      <c r="BW190" s="184"/>
      <c r="BX190" s="184"/>
      <c r="BY190" s="184"/>
      <c r="BZ190" s="184"/>
      <c r="CA190" s="184"/>
      <c r="CB190" s="184"/>
      <c r="CC190" s="184"/>
      <c r="CD190" s="184"/>
      <c r="CE190" s="184"/>
      <c r="CF190" s="184"/>
      <c r="CG190" s="184"/>
      <c r="CH190" s="184"/>
      <c r="CI190" s="184"/>
      <c r="CJ190" s="184"/>
      <c r="CK190" s="184"/>
      <c r="CL190" s="184"/>
      <c r="CM190" s="184"/>
      <c r="CN190" s="184"/>
      <c r="CO190" s="184"/>
      <c r="CP190" s="184"/>
      <c r="CQ190" s="184"/>
      <c r="CR190" s="184"/>
      <c r="CS190" s="184"/>
      <c r="CT190" s="184"/>
      <c r="CU190" s="184"/>
      <c r="CV190" s="184"/>
      <c r="CW190" s="184"/>
      <c r="CX190" s="184"/>
      <c r="CY190" s="184"/>
      <c r="CZ190" s="184"/>
      <c r="DA190" s="184"/>
      <c r="DB190" s="184"/>
      <c r="DC190" s="184"/>
      <c r="DD190" s="184"/>
      <c r="DE190" s="184"/>
      <c r="DF190" s="184"/>
      <c r="DG190" s="184"/>
      <c r="DH190" s="184"/>
      <c r="DI190" s="184"/>
      <c r="DJ190" s="184"/>
      <c r="DK190" s="184"/>
      <c r="DL190" s="184"/>
      <c r="DM190" s="184"/>
      <c r="DN190" s="184"/>
      <c r="DO190" s="184"/>
      <c r="DP190" s="184"/>
      <c r="DQ190" s="184"/>
      <c r="DR190" s="184"/>
      <c r="DS190" s="184"/>
      <c r="DT190" s="184"/>
      <c r="DU190" s="184"/>
      <c r="DV190" s="184"/>
      <c r="DW190" s="184"/>
      <c r="DX190" s="184"/>
      <c r="DY190" s="184"/>
      <c r="DZ190" s="184"/>
      <c r="EA190" s="184"/>
      <c r="EB190" s="184"/>
      <c r="EC190" s="184"/>
      <c r="ED190" s="184"/>
      <c r="EE190" s="184"/>
      <c r="EF190" s="184"/>
      <c r="EG190" s="184"/>
      <c r="EH190" s="184"/>
      <c r="EI190" s="184"/>
      <c r="EJ190" s="184"/>
      <c r="EK190" s="184"/>
      <c r="EL190" s="184"/>
      <c r="EM190" s="184"/>
      <c r="EN190" s="184"/>
      <c r="EO190" s="184"/>
      <c r="EP190" s="184"/>
      <c r="EQ190" s="184"/>
      <c r="ER190" s="184"/>
      <c r="ES190" s="184"/>
      <c r="ET190" s="184"/>
      <c r="EU190" s="184"/>
      <c r="EV190" s="184"/>
      <c r="EW190" s="184"/>
      <c r="EX190" s="184"/>
      <c r="EY190" s="184"/>
      <c r="EZ190" s="184"/>
      <c r="FA190" s="184"/>
      <c r="FB190" s="184"/>
      <c r="FC190" s="184"/>
      <c r="FD190" s="184"/>
      <c r="FE190" s="184"/>
      <c r="FF190" s="184"/>
      <c r="FG190" s="184"/>
      <c r="FH190" s="184"/>
      <c r="FI190" s="184"/>
      <c r="FJ190" s="184"/>
      <c r="FK190" s="184"/>
      <c r="FL190" s="184"/>
      <c r="FM190" s="184"/>
      <c r="FN190" s="184"/>
      <c r="FO190" s="184"/>
      <c r="FP190" s="184"/>
      <c r="FQ190" s="184"/>
      <c r="FR190" s="184"/>
      <c r="FS190" s="184"/>
      <c r="FT190" s="184"/>
      <c r="FU190" s="184"/>
      <c r="FV190" s="184"/>
      <c r="FW190" s="184"/>
      <c r="FX190" s="184"/>
      <c r="FY190" s="184"/>
      <c r="FZ190" s="184"/>
      <c r="GA190" s="184"/>
      <c r="GB190" s="184"/>
      <c r="GC190" s="184"/>
      <c r="GD190" s="184"/>
      <c r="GE190" s="184"/>
      <c r="GF190" s="184"/>
      <c r="GG190" s="184"/>
      <c r="GH190" s="184"/>
      <c r="GI190" s="184"/>
      <c r="GJ190" s="184"/>
      <c r="GK190" s="184"/>
      <c r="GL190" s="184"/>
      <c r="GM190" s="184"/>
      <c r="GN190" s="184"/>
      <c r="GO190" s="184"/>
      <c r="GP190" s="184"/>
      <c r="GQ190" s="184"/>
      <c r="GR190" s="184"/>
      <c r="GS190" s="184"/>
      <c r="GT190" s="184"/>
      <c r="GU190" s="184"/>
      <c r="GV190" s="184"/>
      <c r="GW190" s="184"/>
      <c r="GX190" s="184"/>
      <c r="GY190" s="184"/>
      <c r="GZ190" s="184"/>
      <c r="HA190" s="184"/>
      <c r="HB190" s="184"/>
      <c r="HC190" s="184"/>
      <c r="HD190" s="184"/>
      <c r="HE190" s="184"/>
      <c r="HF190" s="184"/>
      <c r="HG190" s="184"/>
      <c r="HH190" s="184"/>
      <c r="HI190" s="184"/>
      <c r="HJ190" s="184"/>
      <c r="HK190" s="184"/>
      <c r="HL190" s="184"/>
      <c r="HM190" s="184"/>
      <c r="HN190" s="184"/>
      <c r="HO190" s="184"/>
      <c r="HP190" s="184"/>
      <c r="HQ190" s="184"/>
      <c r="HR190" s="184"/>
      <c r="HS190" s="184"/>
      <c r="HT190" s="184"/>
      <c r="HU190" s="184"/>
      <c r="HV190" s="184"/>
      <c r="HW190" s="184"/>
      <c r="HX190" s="184"/>
      <c r="HY190" s="184"/>
      <c r="HZ190" s="184"/>
      <c r="IA190" s="184"/>
      <c r="IB190" s="184"/>
      <c r="IC190" s="184"/>
      <c r="ID190" s="184"/>
      <c r="IE190" s="184"/>
      <c r="IF190" s="184"/>
      <c r="IG190" s="184"/>
      <c r="IH190" s="184"/>
      <c r="II190" s="184"/>
      <c r="IJ190" s="184"/>
      <c r="IK190" s="184"/>
      <c r="IL190" s="184"/>
      <c r="IM190" s="184"/>
      <c r="IN190" s="184"/>
      <c r="IO190" s="184"/>
      <c r="IP190" s="184"/>
      <c r="IQ190" s="184"/>
      <c r="IR190" s="184"/>
      <c r="IS190" s="184"/>
      <c r="IT190" s="184"/>
      <c r="IU190" s="184"/>
      <c r="IV190" s="184"/>
      <c r="IW190" s="184"/>
      <c r="IX190" s="184"/>
      <c r="IY190" s="184"/>
    </row>
    <row r="191" spans="1:259" s="165" customFormat="1" hidden="1" x14ac:dyDescent="0.2">
      <c r="A191" s="138"/>
      <c r="AC191" s="184"/>
      <c r="AD191" s="184"/>
      <c r="AE191" s="184"/>
      <c r="AF191" s="184"/>
      <c r="AG191" s="184"/>
      <c r="AH191" s="184"/>
      <c r="AI191" s="184"/>
      <c r="AJ191" s="184"/>
      <c r="AK191" s="184"/>
      <c r="AL191" s="184"/>
      <c r="AM191" s="184"/>
      <c r="AN191" s="184"/>
      <c r="AO191" s="184"/>
      <c r="AP191" s="184"/>
      <c r="AQ191" s="184"/>
      <c r="AR191" s="184"/>
      <c r="AS191" s="184"/>
      <c r="AT191" s="184"/>
      <c r="AU191" s="184"/>
      <c r="AV191" s="184"/>
      <c r="AW191" s="184"/>
      <c r="AX191" s="184"/>
      <c r="AY191" s="184"/>
      <c r="AZ191" s="184"/>
      <c r="BA191" s="184"/>
      <c r="BB191" s="184"/>
      <c r="BC191" s="184"/>
      <c r="BD191" s="184"/>
      <c r="BE191" s="184"/>
      <c r="BF191" s="184"/>
      <c r="BG191" s="184"/>
      <c r="BH191" s="184"/>
      <c r="BI191" s="184"/>
      <c r="BJ191" s="184"/>
      <c r="BK191" s="184"/>
      <c r="BL191" s="184"/>
      <c r="BM191" s="184"/>
      <c r="BN191" s="184"/>
      <c r="BO191" s="184"/>
      <c r="BP191" s="184"/>
      <c r="BQ191" s="184"/>
      <c r="BR191" s="184"/>
      <c r="BS191" s="184"/>
      <c r="BT191" s="184"/>
      <c r="BU191" s="184"/>
      <c r="BV191" s="184"/>
      <c r="BW191" s="184"/>
      <c r="BX191" s="184"/>
      <c r="BY191" s="184"/>
      <c r="BZ191" s="184"/>
      <c r="CA191" s="184"/>
      <c r="CB191" s="184"/>
      <c r="CC191" s="184"/>
      <c r="CD191" s="184"/>
      <c r="CE191" s="184"/>
      <c r="CF191" s="184"/>
      <c r="CG191" s="184"/>
      <c r="CH191" s="184"/>
      <c r="CI191" s="184"/>
      <c r="CJ191" s="184"/>
      <c r="CK191" s="184"/>
      <c r="CL191" s="184"/>
      <c r="CM191" s="184"/>
      <c r="CN191" s="184"/>
      <c r="CO191" s="184"/>
      <c r="CP191" s="184"/>
      <c r="CQ191" s="184"/>
      <c r="CR191" s="184"/>
      <c r="CS191" s="184"/>
      <c r="CT191" s="184"/>
      <c r="CU191" s="184"/>
      <c r="CV191" s="184"/>
      <c r="CW191" s="184"/>
      <c r="CX191" s="184"/>
      <c r="CY191" s="184"/>
      <c r="CZ191" s="184"/>
      <c r="DA191" s="184"/>
      <c r="DB191" s="184"/>
      <c r="DC191" s="184"/>
      <c r="DD191" s="184"/>
      <c r="DE191" s="184"/>
      <c r="DF191" s="184"/>
      <c r="DG191" s="184"/>
      <c r="DH191" s="184"/>
      <c r="DI191" s="184"/>
      <c r="DJ191" s="184"/>
      <c r="DK191" s="184"/>
      <c r="DL191" s="184"/>
      <c r="DM191" s="184"/>
      <c r="DN191" s="184"/>
      <c r="DO191" s="184"/>
      <c r="DP191" s="184"/>
      <c r="DQ191" s="184"/>
      <c r="DR191" s="184"/>
      <c r="DS191" s="184"/>
      <c r="DT191" s="184"/>
      <c r="DU191" s="184"/>
      <c r="DV191" s="184"/>
      <c r="DW191" s="184"/>
      <c r="DX191" s="184"/>
      <c r="DY191" s="184"/>
      <c r="DZ191" s="184"/>
      <c r="EA191" s="184"/>
      <c r="EB191" s="184"/>
      <c r="EC191" s="184"/>
      <c r="ED191" s="184"/>
      <c r="EE191" s="184"/>
      <c r="EF191" s="184"/>
      <c r="EG191" s="184"/>
      <c r="EH191" s="184"/>
      <c r="EI191" s="184"/>
      <c r="EJ191" s="184"/>
      <c r="EK191" s="184"/>
      <c r="EL191" s="184"/>
      <c r="EM191" s="184"/>
      <c r="EN191" s="184"/>
      <c r="EO191" s="184"/>
      <c r="EP191" s="184"/>
      <c r="EQ191" s="184"/>
      <c r="ER191" s="184"/>
      <c r="ES191" s="184"/>
      <c r="ET191" s="184"/>
      <c r="EU191" s="184"/>
      <c r="EV191" s="184"/>
      <c r="EW191" s="184"/>
      <c r="EX191" s="184"/>
      <c r="EY191" s="184"/>
      <c r="EZ191" s="184"/>
      <c r="FA191" s="184"/>
      <c r="FB191" s="184"/>
      <c r="FC191" s="184"/>
      <c r="FD191" s="184"/>
      <c r="FE191" s="184"/>
      <c r="FF191" s="184"/>
      <c r="FG191" s="184"/>
      <c r="FH191" s="184"/>
      <c r="FI191" s="184"/>
      <c r="FJ191" s="184"/>
      <c r="FK191" s="184"/>
      <c r="FL191" s="184"/>
      <c r="FM191" s="184"/>
      <c r="FN191" s="184"/>
      <c r="FO191" s="184"/>
      <c r="FP191" s="184"/>
      <c r="FQ191" s="184"/>
      <c r="FR191" s="184"/>
      <c r="FS191" s="184"/>
      <c r="FT191" s="184"/>
      <c r="FU191" s="184"/>
      <c r="FV191" s="184"/>
      <c r="FW191" s="184"/>
      <c r="FX191" s="184"/>
      <c r="FY191" s="184"/>
      <c r="FZ191" s="184"/>
      <c r="GA191" s="184"/>
      <c r="GB191" s="184"/>
      <c r="GC191" s="184"/>
      <c r="GD191" s="184"/>
      <c r="GE191" s="184"/>
      <c r="GF191" s="184"/>
      <c r="GG191" s="184"/>
      <c r="GH191" s="184"/>
      <c r="GI191" s="184"/>
      <c r="GJ191" s="184"/>
      <c r="GK191" s="184"/>
      <c r="GL191" s="184"/>
      <c r="GM191" s="184"/>
      <c r="GN191" s="184"/>
      <c r="GO191" s="184"/>
      <c r="GP191" s="184"/>
      <c r="GQ191" s="184"/>
      <c r="GR191" s="184"/>
      <c r="GS191" s="184"/>
      <c r="GT191" s="184"/>
      <c r="GU191" s="184"/>
      <c r="GV191" s="184"/>
      <c r="GW191" s="184"/>
      <c r="GX191" s="184"/>
      <c r="GY191" s="184"/>
      <c r="GZ191" s="184"/>
      <c r="HA191" s="184"/>
      <c r="HB191" s="184"/>
      <c r="HC191" s="184"/>
      <c r="HD191" s="184"/>
      <c r="HE191" s="184"/>
      <c r="HF191" s="184"/>
      <c r="HG191" s="184"/>
      <c r="HH191" s="184"/>
      <c r="HI191" s="184"/>
      <c r="HJ191" s="184"/>
      <c r="HK191" s="184"/>
      <c r="HL191" s="184"/>
      <c r="HM191" s="184"/>
      <c r="HN191" s="184"/>
      <c r="HO191" s="184"/>
      <c r="HP191" s="184"/>
      <c r="HQ191" s="184"/>
      <c r="HR191" s="184"/>
      <c r="HS191" s="184"/>
      <c r="HT191" s="184"/>
      <c r="HU191" s="184"/>
      <c r="HV191" s="184"/>
      <c r="HW191" s="184"/>
      <c r="HX191" s="184"/>
      <c r="HY191" s="184"/>
      <c r="HZ191" s="184"/>
      <c r="IA191" s="184"/>
      <c r="IB191" s="184"/>
      <c r="IC191" s="184"/>
      <c r="ID191" s="184"/>
      <c r="IE191" s="184"/>
      <c r="IF191" s="184"/>
      <c r="IG191" s="184"/>
      <c r="IH191" s="184"/>
      <c r="II191" s="184"/>
      <c r="IJ191" s="184"/>
      <c r="IK191" s="184"/>
      <c r="IL191" s="184"/>
      <c r="IM191" s="184"/>
      <c r="IN191" s="184"/>
      <c r="IO191" s="184"/>
      <c r="IP191" s="184"/>
      <c r="IQ191" s="184"/>
      <c r="IR191" s="184"/>
      <c r="IS191" s="184"/>
      <c r="IT191" s="184"/>
      <c r="IU191" s="184"/>
      <c r="IV191" s="184"/>
      <c r="IW191" s="184"/>
      <c r="IX191" s="184"/>
      <c r="IY191" s="184"/>
    </row>
    <row r="192" spans="1:259" s="165" customFormat="1" hidden="1" x14ac:dyDescent="0.2">
      <c r="A192" s="138"/>
      <c r="AC192" s="184"/>
      <c r="AD192" s="184"/>
      <c r="AE192" s="184"/>
      <c r="AF192" s="184"/>
      <c r="AG192" s="184"/>
      <c r="AH192" s="184"/>
      <c r="AI192" s="184"/>
      <c r="AJ192" s="184"/>
      <c r="AK192" s="184"/>
      <c r="AL192" s="184"/>
      <c r="AM192" s="184"/>
      <c r="AN192" s="184"/>
      <c r="AO192" s="184"/>
      <c r="AP192" s="184"/>
      <c r="AQ192" s="184"/>
      <c r="AR192" s="184"/>
      <c r="AS192" s="184"/>
      <c r="AT192" s="184"/>
      <c r="AU192" s="184"/>
      <c r="AV192" s="184"/>
      <c r="AW192" s="184"/>
      <c r="AX192" s="184"/>
      <c r="AY192" s="184"/>
      <c r="AZ192" s="184"/>
      <c r="BA192" s="184"/>
      <c r="BB192" s="184"/>
      <c r="BC192" s="184"/>
      <c r="BD192" s="184"/>
      <c r="BE192" s="184"/>
      <c r="BF192" s="184"/>
      <c r="BG192" s="184"/>
      <c r="BH192" s="184"/>
      <c r="BI192" s="184"/>
      <c r="BJ192" s="184"/>
      <c r="BK192" s="184"/>
      <c r="BL192" s="184"/>
      <c r="BM192" s="184"/>
      <c r="BN192" s="184"/>
      <c r="BO192" s="184"/>
      <c r="BP192" s="184"/>
      <c r="BQ192" s="184"/>
      <c r="BR192" s="184"/>
      <c r="BS192" s="184"/>
      <c r="BT192" s="184"/>
      <c r="BU192" s="184"/>
      <c r="BV192" s="184"/>
      <c r="BW192" s="184"/>
      <c r="BX192" s="184"/>
      <c r="BY192" s="184"/>
      <c r="BZ192" s="184"/>
      <c r="CA192" s="184"/>
      <c r="CB192" s="184"/>
      <c r="CC192" s="184"/>
      <c r="CD192" s="184"/>
      <c r="CE192" s="184"/>
      <c r="CF192" s="184"/>
      <c r="CG192" s="184"/>
      <c r="CH192" s="184"/>
      <c r="CI192" s="184"/>
      <c r="CJ192" s="184"/>
      <c r="CK192" s="184"/>
      <c r="CL192" s="184"/>
      <c r="CM192" s="184"/>
      <c r="CN192" s="184"/>
      <c r="CO192" s="184"/>
      <c r="CP192" s="184"/>
      <c r="CQ192" s="184"/>
      <c r="CR192" s="184"/>
      <c r="CS192" s="184"/>
      <c r="CT192" s="184"/>
      <c r="CU192" s="184"/>
      <c r="CV192" s="184"/>
      <c r="CW192" s="184"/>
      <c r="CX192" s="184"/>
      <c r="CY192" s="184"/>
      <c r="CZ192" s="184"/>
      <c r="DA192" s="184"/>
      <c r="DB192" s="184"/>
      <c r="DC192" s="184"/>
      <c r="DD192" s="184"/>
      <c r="DE192" s="184"/>
      <c r="DF192" s="184"/>
      <c r="DG192" s="184"/>
      <c r="DH192" s="184"/>
      <c r="DI192" s="184"/>
      <c r="DJ192" s="184"/>
      <c r="DK192" s="184"/>
      <c r="DL192" s="184"/>
      <c r="DM192" s="184"/>
      <c r="DN192" s="184"/>
      <c r="DO192" s="184"/>
      <c r="DP192" s="184"/>
      <c r="DQ192" s="184"/>
      <c r="DR192" s="184"/>
      <c r="DS192" s="184"/>
      <c r="DT192" s="184"/>
      <c r="DU192" s="184"/>
      <c r="DV192" s="184"/>
      <c r="DW192" s="184"/>
      <c r="DX192" s="184"/>
      <c r="DY192" s="184"/>
      <c r="DZ192" s="184"/>
      <c r="EA192" s="184"/>
      <c r="EB192" s="184"/>
      <c r="EC192" s="184"/>
      <c r="ED192" s="184"/>
      <c r="EE192" s="184"/>
      <c r="EF192" s="184"/>
      <c r="EG192" s="184"/>
      <c r="EH192" s="184"/>
      <c r="EI192" s="184"/>
      <c r="EJ192" s="184"/>
      <c r="EK192" s="184"/>
      <c r="EL192" s="184"/>
      <c r="EM192" s="184"/>
      <c r="EN192" s="184"/>
      <c r="EO192" s="184"/>
      <c r="EP192" s="184"/>
      <c r="EQ192" s="184"/>
      <c r="ER192" s="184"/>
      <c r="ES192" s="184"/>
      <c r="ET192" s="184"/>
      <c r="EU192" s="184"/>
      <c r="EV192" s="184"/>
      <c r="EW192" s="184"/>
      <c r="EX192" s="184"/>
      <c r="EY192" s="184"/>
      <c r="EZ192" s="184"/>
      <c r="FA192" s="184"/>
      <c r="FB192" s="184"/>
      <c r="FC192" s="184"/>
      <c r="FD192" s="184"/>
      <c r="FE192" s="184"/>
      <c r="FF192" s="184"/>
      <c r="FG192" s="184"/>
      <c r="FH192" s="184"/>
      <c r="FI192" s="184"/>
      <c r="FJ192" s="184"/>
      <c r="FK192" s="184"/>
      <c r="FL192" s="184"/>
      <c r="FM192" s="184"/>
      <c r="FN192" s="184"/>
      <c r="FO192" s="184"/>
      <c r="FP192" s="184"/>
      <c r="FQ192" s="184"/>
      <c r="FR192" s="184"/>
      <c r="FS192" s="184"/>
      <c r="FT192" s="184"/>
      <c r="FU192" s="184"/>
      <c r="FV192" s="184"/>
      <c r="FW192" s="184"/>
      <c r="FX192" s="184"/>
      <c r="FY192" s="184"/>
      <c r="FZ192" s="184"/>
      <c r="GA192" s="184"/>
      <c r="GB192" s="184"/>
      <c r="GC192" s="184"/>
      <c r="GD192" s="184"/>
      <c r="GE192" s="184"/>
      <c r="GF192" s="184"/>
      <c r="GG192" s="184"/>
      <c r="GH192" s="184"/>
      <c r="GI192" s="184"/>
      <c r="GJ192" s="184"/>
      <c r="GK192" s="184"/>
      <c r="GL192" s="184"/>
      <c r="GM192" s="184"/>
      <c r="GN192" s="184"/>
      <c r="GO192" s="184"/>
      <c r="GP192" s="184"/>
      <c r="GQ192" s="184"/>
      <c r="GR192" s="184"/>
      <c r="GS192" s="184"/>
      <c r="GT192" s="184"/>
      <c r="GU192" s="184"/>
      <c r="GV192" s="184"/>
      <c r="GW192" s="184"/>
      <c r="GX192" s="184"/>
      <c r="GY192" s="184"/>
      <c r="GZ192" s="184"/>
      <c r="HA192" s="184"/>
      <c r="HB192" s="184"/>
      <c r="HC192" s="184"/>
      <c r="HD192" s="184"/>
      <c r="HE192" s="184"/>
      <c r="HF192" s="184"/>
      <c r="HG192" s="184"/>
      <c r="HH192" s="184"/>
      <c r="HI192" s="184"/>
      <c r="HJ192" s="184"/>
      <c r="HK192" s="184"/>
      <c r="HL192" s="184"/>
      <c r="HM192" s="184"/>
      <c r="HN192" s="184"/>
      <c r="HO192" s="184"/>
      <c r="HP192" s="184"/>
      <c r="HQ192" s="184"/>
      <c r="HR192" s="184"/>
      <c r="HS192" s="184"/>
      <c r="HT192" s="184"/>
      <c r="HU192" s="184"/>
      <c r="HV192" s="184"/>
      <c r="HW192" s="184"/>
      <c r="HX192" s="184"/>
      <c r="HY192" s="184"/>
      <c r="HZ192" s="184"/>
      <c r="IA192" s="184"/>
      <c r="IB192" s="184"/>
      <c r="IC192" s="184"/>
      <c r="ID192" s="184"/>
      <c r="IE192" s="184"/>
      <c r="IF192" s="184"/>
      <c r="IG192" s="184"/>
      <c r="IH192" s="184"/>
      <c r="II192" s="184"/>
      <c r="IJ192" s="184"/>
      <c r="IK192" s="184"/>
      <c r="IL192" s="184"/>
      <c r="IM192" s="184"/>
      <c r="IN192" s="184"/>
      <c r="IO192" s="184"/>
      <c r="IP192" s="184"/>
      <c r="IQ192" s="184"/>
      <c r="IR192" s="184"/>
      <c r="IS192" s="184"/>
      <c r="IT192" s="184"/>
      <c r="IU192" s="184"/>
      <c r="IV192" s="184"/>
      <c r="IW192" s="184"/>
      <c r="IX192" s="184"/>
      <c r="IY192" s="184"/>
    </row>
    <row r="193" spans="1:259" s="165" customFormat="1" hidden="1" x14ac:dyDescent="0.2">
      <c r="A193" s="138"/>
      <c r="AC193" s="184"/>
      <c r="AD193" s="184"/>
      <c r="AE193" s="184"/>
      <c r="AF193" s="184"/>
      <c r="AG193" s="184"/>
      <c r="AH193" s="184"/>
      <c r="AI193" s="184"/>
      <c r="AJ193" s="184"/>
      <c r="AK193" s="184"/>
      <c r="AL193" s="184"/>
      <c r="AM193" s="184"/>
      <c r="AN193" s="184"/>
      <c r="AO193" s="184"/>
      <c r="AP193" s="184"/>
      <c r="AQ193" s="184"/>
      <c r="AR193" s="184"/>
      <c r="AS193" s="184"/>
      <c r="AT193" s="184"/>
      <c r="AU193" s="184"/>
      <c r="AV193" s="184"/>
      <c r="AW193" s="184"/>
      <c r="AX193" s="184"/>
      <c r="AY193" s="184"/>
      <c r="AZ193" s="184"/>
      <c r="BA193" s="184"/>
      <c r="BB193" s="184"/>
      <c r="BC193" s="184"/>
      <c r="BD193" s="184"/>
      <c r="BE193" s="184"/>
      <c r="BF193" s="184"/>
      <c r="BG193" s="184"/>
      <c r="BH193" s="184"/>
      <c r="BI193" s="184"/>
      <c r="BJ193" s="184"/>
      <c r="BK193" s="184"/>
      <c r="BL193" s="184"/>
      <c r="BM193" s="184"/>
      <c r="BN193" s="184"/>
      <c r="BO193" s="184"/>
      <c r="BP193" s="184"/>
      <c r="BQ193" s="184"/>
      <c r="BR193" s="184"/>
      <c r="BS193" s="184"/>
      <c r="BT193" s="184"/>
      <c r="BU193" s="184"/>
      <c r="BV193" s="184"/>
      <c r="BW193" s="184"/>
      <c r="BX193" s="184"/>
      <c r="BY193" s="184"/>
      <c r="BZ193" s="184"/>
      <c r="CA193" s="184"/>
      <c r="CB193" s="184"/>
      <c r="CC193" s="184"/>
      <c r="CD193" s="184"/>
      <c r="CE193" s="184"/>
      <c r="CF193" s="184"/>
      <c r="CG193" s="184"/>
      <c r="CH193" s="184"/>
      <c r="CI193" s="184"/>
      <c r="CJ193" s="184"/>
      <c r="CK193" s="184"/>
      <c r="CL193" s="184"/>
      <c r="CM193" s="184"/>
      <c r="CN193" s="184"/>
      <c r="CO193" s="184"/>
      <c r="CP193" s="184"/>
      <c r="CQ193" s="184"/>
      <c r="CR193" s="184"/>
      <c r="CS193" s="184"/>
      <c r="CT193" s="184"/>
      <c r="CU193" s="184"/>
      <c r="CV193" s="184"/>
      <c r="CW193" s="184"/>
      <c r="CX193" s="184"/>
      <c r="CY193" s="184"/>
      <c r="CZ193" s="184"/>
      <c r="DA193" s="184"/>
      <c r="DB193" s="184"/>
      <c r="DC193" s="184"/>
      <c r="DD193" s="184"/>
      <c r="DE193" s="184"/>
      <c r="DF193" s="184"/>
      <c r="DG193" s="184"/>
      <c r="DH193" s="184"/>
      <c r="DI193" s="184"/>
      <c r="DJ193" s="184"/>
      <c r="DK193" s="184"/>
      <c r="DL193" s="184"/>
      <c r="DM193" s="184"/>
      <c r="DN193" s="184"/>
      <c r="DO193" s="184"/>
      <c r="DP193" s="184"/>
      <c r="DQ193" s="184"/>
      <c r="DR193" s="184"/>
      <c r="DS193" s="184"/>
      <c r="DT193" s="184"/>
      <c r="DU193" s="184"/>
      <c r="DV193" s="184"/>
      <c r="DW193" s="184"/>
      <c r="DX193" s="184"/>
      <c r="DY193" s="184"/>
      <c r="DZ193" s="184"/>
      <c r="EA193" s="184"/>
      <c r="EB193" s="184"/>
      <c r="EC193" s="184"/>
      <c r="ED193" s="184"/>
      <c r="EE193" s="184"/>
      <c r="EF193" s="184"/>
      <c r="EG193" s="184"/>
      <c r="EH193" s="184"/>
      <c r="EI193" s="184"/>
      <c r="EJ193" s="184"/>
      <c r="EK193" s="184"/>
      <c r="EL193" s="184"/>
      <c r="EM193" s="184"/>
      <c r="EN193" s="184"/>
      <c r="EO193" s="184"/>
      <c r="EP193" s="184"/>
      <c r="EQ193" s="184"/>
      <c r="ER193" s="184"/>
      <c r="ES193" s="184"/>
      <c r="ET193" s="184"/>
      <c r="EU193" s="184"/>
      <c r="EV193" s="184"/>
      <c r="EW193" s="184"/>
      <c r="EX193" s="184"/>
      <c r="EY193" s="184"/>
      <c r="EZ193" s="184"/>
      <c r="FA193" s="184"/>
      <c r="FB193" s="184"/>
      <c r="FC193" s="184"/>
      <c r="FD193" s="184"/>
      <c r="FE193" s="184"/>
      <c r="FF193" s="184"/>
      <c r="FG193" s="184"/>
      <c r="FH193" s="184"/>
      <c r="FI193" s="184"/>
      <c r="FJ193" s="184"/>
      <c r="FK193" s="184"/>
      <c r="FL193" s="184"/>
      <c r="FM193" s="184"/>
      <c r="FN193" s="184"/>
      <c r="FO193" s="184"/>
      <c r="FP193" s="184"/>
      <c r="FQ193" s="184"/>
      <c r="FR193" s="184"/>
      <c r="FS193" s="184"/>
      <c r="FT193" s="184"/>
      <c r="FU193" s="184"/>
      <c r="FV193" s="184"/>
      <c r="FW193" s="184"/>
      <c r="FX193" s="184"/>
      <c r="FY193" s="184"/>
      <c r="FZ193" s="184"/>
      <c r="GA193" s="184"/>
      <c r="GB193" s="184"/>
      <c r="GC193" s="184"/>
      <c r="GD193" s="184"/>
      <c r="GE193" s="184"/>
      <c r="GF193" s="184"/>
      <c r="GG193" s="184"/>
      <c r="GH193" s="184"/>
      <c r="GI193" s="184"/>
      <c r="GJ193" s="184"/>
      <c r="GK193" s="184"/>
      <c r="GL193" s="184"/>
      <c r="GM193" s="184"/>
      <c r="GN193" s="184"/>
      <c r="GO193" s="184"/>
      <c r="GP193" s="184"/>
      <c r="GQ193" s="184"/>
      <c r="GR193" s="184"/>
      <c r="GS193" s="184"/>
      <c r="GT193" s="184"/>
      <c r="GU193" s="184"/>
      <c r="GV193" s="184"/>
      <c r="GW193" s="184"/>
      <c r="GX193" s="184"/>
      <c r="GY193" s="184"/>
      <c r="GZ193" s="184"/>
      <c r="HA193" s="184"/>
      <c r="HB193" s="184"/>
      <c r="HC193" s="184"/>
      <c r="HD193" s="184"/>
      <c r="HE193" s="184"/>
      <c r="HF193" s="184"/>
      <c r="HG193" s="184"/>
      <c r="HH193" s="184"/>
      <c r="HI193" s="184"/>
      <c r="HJ193" s="184"/>
      <c r="HK193" s="184"/>
      <c r="HL193" s="184"/>
      <c r="HM193" s="184"/>
      <c r="HN193" s="184"/>
      <c r="HO193" s="184"/>
      <c r="HP193" s="184"/>
      <c r="HQ193" s="184"/>
      <c r="HR193" s="184"/>
      <c r="HS193" s="184"/>
      <c r="HT193" s="184"/>
      <c r="HU193" s="184"/>
      <c r="HV193" s="184"/>
      <c r="HW193" s="184"/>
      <c r="HX193" s="184"/>
      <c r="HY193" s="184"/>
      <c r="HZ193" s="184"/>
      <c r="IA193" s="184"/>
      <c r="IB193" s="184"/>
      <c r="IC193" s="184"/>
      <c r="ID193" s="184"/>
      <c r="IE193" s="184"/>
      <c r="IF193" s="184"/>
      <c r="IG193" s="184"/>
      <c r="IH193" s="184"/>
      <c r="II193" s="184"/>
      <c r="IJ193" s="184"/>
      <c r="IK193" s="184"/>
      <c r="IL193" s="184"/>
      <c r="IM193" s="184"/>
      <c r="IN193" s="184"/>
      <c r="IO193" s="184"/>
      <c r="IP193" s="184"/>
      <c r="IQ193" s="184"/>
      <c r="IR193" s="184"/>
      <c r="IS193" s="184"/>
      <c r="IT193" s="184"/>
      <c r="IU193" s="184"/>
      <c r="IV193" s="184"/>
      <c r="IW193" s="184"/>
      <c r="IX193" s="184"/>
      <c r="IY193" s="184"/>
    </row>
    <row r="194" spans="1:259" s="165" customFormat="1" hidden="1" x14ac:dyDescent="0.2">
      <c r="A194" s="138"/>
      <c r="AC194" s="184"/>
      <c r="AD194" s="184"/>
      <c r="AE194" s="184"/>
      <c r="AF194" s="184"/>
      <c r="AG194" s="184"/>
      <c r="AH194" s="184"/>
      <c r="AI194" s="184"/>
      <c r="AJ194" s="184"/>
      <c r="AK194" s="184"/>
      <c r="AL194" s="184"/>
      <c r="AM194" s="184"/>
      <c r="AN194" s="184"/>
      <c r="AO194" s="184"/>
      <c r="AP194" s="184"/>
      <c r="AQ194" s="184"/>
      <c r="AR194" s="184"/>
      <c r="AS194" s="184"/>
      <c r="AT194" s="184"/>
      <c r="AU194" s="184"/>
      <c r="AV194" s="184"/>
      <c r="AW194" s="184"/>
      <c r="AX194" s="184"/>
      <c r="AY194" s="184"/>
      <c r="AZ194" s="184"/>
      <c r="BA194" s="184"/>
      <c r="BB194" s="184"/>
      <c r="BC194" s="184"/>
      <c r="BD194" s="184"/>
      <c r="BE194" s="184"/>
      <c r="BF194" s="184"/>
      <c r="BG194" s="184"/>
      <c r="BH194" s="184"/>
      <c r="BI194" s="184"/>
      <c r="BJ194" s="184"/>
      <c r="BK194" s="184"/>
      <c r="BL194" s="184"/>
      <c r="BM194" s="184"/>
      <c r="BN194" s="184"/>
      <c r="BO194" s="184"/>
      <c r="BP194" s="184"/>
      <c r="BQ194" s="184"/>
      <c r="BR194" s="184"/>
      <c r="BS194" s="184"/>
      <c r="BT194" s="184"/>
      <c r="BU194" s="184"/>
      <c r="BV194" s="184"/>
      <c r="BW194" s="184"/>
      <c r="BX194" s="184"/>
      <c r="BY194" s="184"/>
      <c r="BZ194" s="184"/>
      <c r="CA194" s="184"/>
      <c r="CB194" s="184"/>
      <c r="CC194" s="184"/>
      <c r="CD194" s="184"/>
      <c r="CE194" s="184"/>
      <c r="CF194" s="184"/>
      <c r="CG194" s="184"/>
      <c r="CH194" s="184"/>
      <c r="CI194" s="184"/>
      <c r="CJ194" s="184"/>
      <c r="CK194" s="184"/>
      <c r="CL194" s="184"/>
      <c r="CM194" s="184"/>
      <c r="CN194" s="184"/>
      <c r="CO194" s="184"/>
      <c r="CP194" s="184"/>
      <c r="CQ194" s="184"/>
      <c r="CR194" s="184"/>
      <c r="CS194" s="184"/>
      <c r="CT194" s="184"/>
      <c r="CU194" s="184"/>
      <c r="CV194" s="184"/>
      <c r="CW194" s="184"/>
      <c r="CX194" s="184"/>
      <c r="CY194" s="184"/>
      <c r="CZ194" s="184"/>
      <c r="DA194" s="184"/>
      <c r="DB194" s="184"/>
      <c r="DC194" s="184"/>
      <c r="DD194" s="184"/>
      <c r="DE194" s="184"/>
      <c r="DF194" s="184"/>
      <c r="DG194" s="184"/>
      <c r="DH194" s="184"/>
      <c r="DI194" s="184"/>
      <c r="DJ194" s="184"/>
      <c r="DK194" s="184"/>
      <c r="DL194" s="184"/>
      <c r="DM194" s="184"/>
      <c r="DN194" s="184"/>
      <c r="DO194" s="184"/>
      <c r="DP194" s="184"/>
      <c r="DQ194" s="184"/>
      <c r="DR194" s="184"/>
      <c r="DS194" s="184"/>
      <c r="DT194" s="184"/>
      <c r="DU194" s="184"/>
      <c r="DV194" s="184"/>
      <c r="DW194" s="184"/>
      <c r="DX194" s="184"/>
      <c r="DY194" s="184"/>
      <c r="DZ194" s="184"/>
      <c r="EA194" s="184"/>
      <c r="EB194" s="184"/>
      <c r="EC194" s="184"/>
      <c r="ED194" s="184"/>
      <c r="EE194" s="184"/>
      <c r="EF194" s="184"/>
      <c r="EG194" s="184"/>
      <c r="EH194" s="184"/>
      <c r="EI194" s="184"/>
      <c r="EJ194" s="184"/>
      <c r="EK194" s="184"/>
      <c r="EL194" s="184"/>
      <c r="EM194" s="184"/>
      <c r="EN194" s="184"/>
      <c r="EO194" s="184"/>
      <c r="EP194" s="184"/>
      <c r="EQ194" s="184"/>
      <c r="ER194" s="184"/>
      <c r="ES194" s="184"/>
      <c r="ET194" s="184"/>
      <c r="EU194" s="184"/>
      <c r="EV194" s="184"/>
      <c r="EW194" s="184"/>
      <c r="EX194" s="184"/>
      <c r="EY194" s="184"/>
      <c r="EZ194" s="184"/>
      <c r="FA194" s="184"/>
      <c r="FB194" s="184"/>
      <c r="FC194" s="184"/>
      <c r="FD194" s="184"/>
      <c r="FE194" s="184"/>
      <c r="FF194" s="184"/>
      <c r="FG194" s="184"/>
      <c r="FH194" s="184"/>
      <c r="FI194" s="184"/>
      <c r="FJ194" s="184"/>
      <c r="FK194" s="184"/>
      <c r="FL194" s="184"/>
      <c r="FM194" s="184"/>
      <c r="FN194" s="184"/>
      <c r="FO194" s="184"/>
      <c r="FP194" s="184"/>
      <c r="FQ194" s="184"/>
      <c r="FR194" s="184"/>
      <c r="FS194" s="184"/>
      <c r="FT194" s="184"/>
      <c r="FU194" s="184"/>
      <c r="FV194" s="184"/>
      <c r="FW194" s="184"/>
      <c r="FX194" s="184"/>
      <c r="FY194" s="184"/>
      <c r="FZ194" s="184"/>
      <c r="GA194" s="184"/>
      <c r="GB194" s="184"/>
      <c r="GC194" s="184"/>
      <c r="GD194" s="184"/>
      <c r="GE194" s="184"/>
      <c r="GF194" s="184"/>
      <c r="GG194" s="184"/>
      <c r="GH194" s="184"/>
      <c r="GI194" s="184"/>
      <c r="GJ194" s="184"/>
      <c r="GK194" s="184"/>
      <c r="GL194" s="184"/>
      <c r="GM194" s="184"/>
      <c r="GN194" s="184"/>
      <c r="GO194" s="184"/>
      <c r="GP194" s="184"/>
      <c r="GQ194" s="184"/>
      <c r="GR194" s="184"/>
      <c r="GS194" s="184"/>
      <c r="GT194" s="184"/>
      <c r="GU194" s="184"/>
      <c r="GV194" s="184"/>
      <c r="GW194" s="184"/>
      <c r="GX194" s="184"/>
      <c r="GY194" s="184"/>
      <c r="GZ194" s="184"/>
      <c r="HA194" s="184"/>
      <c r="HB194" s="184"/>
      <c r="HC194" s="184"/>
      <c r="HD194" s="184"/>
      <c r="HE194" s="184"/>
      <c r="HF194" s="184"/>
      <c r="HG194" s="184"/>
      <c r="HH194" s="184"/>
      <c r="HI194" s="184"/>
      <c r="HJ194" s="184"/>
      <c r="HK194" s="184"/>
      <c r="HL194" s="184"/>
      <c r="HM194" s="184"/>
      <c r="HN194" s="184"/>
      <c r="HO194" s="184"/>
      <c r="HP194" s="184"/>
      <c r="HQ194" s="184"/>
      <c r="HR194" s="184"/>
      <c r="HS194" s="184"/>
      <c r="HT194" s="184"/>
      <c r="HU194" s="184"/>
      <c r="HV194" s="184"/>
      <c r="HW194" s="184"/>
      <c r="HX194" s="184"/>
      <c r="HY194" s="184"/>
      <c r="HZ194" s="184"/>
      <c r="IA194" s="184"/>
      <c r="IB194" s="184"/>
      <c r="IC194" s="184"/>
      <c r="ID194" s="184"/>
      <c r="IE194" s="184"/>
      <c r="IF194" s="184"/>
      <c r="IG194" s="184"/>
      <c r="IH194" s="184"/>
      <c r="II194" s="184"/>
      <c r="IJ194" s="184"/>
      <c r="IK194" s="184"/>
      <c r="IL194" s="184"/>
      <c r="IM194" s="184"/>
      <c r="IN194" s="184"/>
      <c r="IO194" s="184"/>
      <c r="IP194" s="184"/>
      <c r="IQ194" s="184"/>
      <c r="IR194" s="184"/>
      <c r="IS194" s="184"/>
      <c r="IT194" s="184"/>
      <c r="IU194" s="184"/>
      <c r="IV194" s="184"/>
      <c r="IW194" s="184"/>
      <c r="IX194" s="184"/>
      <c r="IY194" s="184"/>
    </row>
    <row r="195" spans="1:259" s="165" customFormat="1" hidden="1" x14ac:dyDescent="0.2">
      <c r="A195" s="138"/>
      <c r="AC195" s="184"/>
      <c r="AD195" s="184"/>
      <c r="AE195" s="184"/>
      <c r="AF195" s="184"/>
      <c r="AG195" s="184"/>
      <c r="AH195" s="184"/>
      <c r="AI195" s="184"/>
      <c r="AJ195" s="184"/>
      <c r="AK195" s="184"/>
      <c r="AL195" s="184"/>
      <c r="AM195" s="184"/>
      <c r="AN195" s="184"/>
      <c r="AO195" s="184"/>
      <c r="AP195" s="184"/>
      <c r="AQ195" s="184"/>
      <c r="AR195" s="184"/>
      <c r="AS195" s="184"/>
      <c r="AT195" s="184"/>
      <c r="AU195" s="184"/>
      <c r="AV195" s="184"/>
      <c r="AW195" s="184"/>
      <c r="AX195" s="184"/>
      <c r="AY195" s="184"/>
      <c r="AZ195" s="184"/>
      <c r="BA195" s="184"/>
      <c r="BB195" s="184"/>
      <c r="BC195" s="184"/>
      <c r="BD195" s="184"/>
      <c r="BE195" s="184"/>
      <c r="BF195" s="184"/>
      <c r="BG195" s="184"/>
      <c r="BH195" s="184"/>
      <c r="BI195" s="184"/>
      <c r="BJ195" s="184"/>
      <c r="BK195" s="184"/>
      <c r="BL195" s="184"/>
      <c r="BM195" s="184"/>
      <c r="BN195" s="184"/>
      <c r="BO195" s="184"/>
      <c r="BP195" s="184"/>
      <c r="BQ195" s="184"/>
      <c r="BR195" s="184"/>
      <c r="BS195" s="184"/>
      <c r="BT195" s="184"/>
      <c r="BU195" s="184"/>
      <c r="BV195" s="184"/>
      <c r="BW195" s="184"/>
      <c r="BX195" s="184"/>
      <c r="BY195" s="184"/>
      <c r="BZ195" s="184"/>
      <c r="CA195" s="184"/>
      <c r="CB195" s="184"/>
      <c r="CC195" s="184"/>
      <c r="CD195" s="184"/>
      <c r="CE195" s="184"/>
      <c r="CF195" s="184"/>
      <c r="CG195" s="184"/>
      <c r="CH195" s="184"/>
      <c r="CI195" s="184"/>
      <c r="CJ195" s="184"/>
      <c r="CK195" s="184"/>
      <c r="CL195" s="184"/>
      <c r="CM195" s="184"/>
      <c r="CN195" s="184"/>
      <c r="CO195" s="184"/>
      <c r="CP195" s="184"/>
      <c r="CQ195" s="184"/>
      <c r="CR195" s="184"/>
      <c r="CS195" s="184"/>
      <c r="CT195" s="184"/>
      <c r="CU195" s="184"/>
      <c r="CV195" s="184"/>
      <c r="CW195" s="184"/>
      <c r="CX195" s="184"/>
      <c r="CY195" s="184"/>
      <c r="CZ195" s="184"/>
      <c r="DA195" s="184"/>
      <c r="DB195" s="184"/>
      <c r="DC195" s="184"/>
      <c r="DD195" s="184"/>
      <c r="DE195" s="184"/>
      <c r="DF195" s="184"/>
      <c r="DG195" s="184"/>
      <c r="DH195" s="184"/>
      <c r="DI195" s="184"/>
      <c r="DJ195" s="184"/>
      <c r="DK195" s="184"/>
      <c r="DL195" s="184"/>
      <c r="DM195" s="184"/>
      <c r="DN195" s="184"/>
      <c r="DO195" s="184"/>
      <c r="DP195" s="184"/>
      <c r="DQ195" s="184"/>
      <c r="DR195" s="184"/>
      <c r="DS195" s="184"/>
      <c r="DT195" s="184"/>
      <c r="DU195" s="184"/>
      <c r="DV195" s="184"/>
      <c r="DW195" s="184"/>
      <c r="DX195" s="184"/>
      <c r="DY195" s="184"/>
      <c r="DZ195" s="184"/>
      <c r="EA195" s="184"/>
      <c r="EB195" s="184"/>
      <c r="EC195" s="184"/>
      <c r="ED195" s="184"/>
      <c r="EE195" s="184"/>
      <c r="EF195" s="184"/>
      <c r="EG195" s="184"/>
      <c r="EH195" s="184"/>
      <c r="EI195" s="184"/>
      <c r="EJ195" s="184"/>
      <c r="EK195" s="184"/>
      <c r="EL195" s="184"/>
      <c r="EM195" s="184"/>
      <c r="EN195" s="184"/>
      <c r="EO195" s="184"/>
      <c r="EP195" s="184"/>
      <c r="EQ195" s="184"/>
      <c r="ER195" s="184"/>
      <c r="ES195" s="184"/>
      <c r="ET195" s="184"/>
      <c r="EU195" s="184"/>
      <c r="EV195" s="184"/>
      <c r="EW195" s="184"/>
      <c r="EX195" s="184"/>
      <c r="EY195" s="184"/>
      <c r="EZ195" s="184"/>
      <c r="FA195" s="184"/>
      <c r="FB195" s="184"/>
      <c r="FC195" s="184"/>
      <c r="FD195" s="184"/>
      <c r="FE195" s="184"/>
      <c r="FF195" s="184"/>
      <c r="FG195" s="184"/>
      <c r="FH195" s="184"/>
      <c r="FI195" s="184"/>
      <c r="FJ195" s="184"/>
      <c r="FK195" s="184"/>
      <c r="FL195" s="184"/>
      <c r="FM195" s="184"/>
      <c r="FN195" s="184"/>
      <c r="FO195" s="184"/>
      <c r="FP195" s="184"/>
      <c r="FQ195" s="184"/>
      <c r="FR195" s="184"/>
      <c r="FS195" s="184"/>
      <c r="FT195" s="184"/>
      <c r="FU195" s="184"/>
      <c r="FV195" s="184"/>
      <c r="FW195" s="184"/>
      <c r="FX195" s="184"/>
      <c r="FY195" s="184"/>
      <c r="FZ195" s="184"/>
      <c r="GA195" s="184"/>
      <c r="GB195" s="184"/>
      <c r="GC195" s="184"/>
      <c r="GD195" s="184"/>
      <c r="GE195" s="184"/>
      <c r="GF195" s="184"/>
      <c r="GG195" s="184"/>
      <c r="GH195" s="184"/>
      <c r="GI195" s="184"/>
      <c r="GJ195" s="184"/>
      <c r="GK195" s="184"/>
      <c r="GL195" s="184"/>
      <c r="GM195" s="184"/>
      <c r="GN195" s="184"/>
      <c r="GO195" s="184"/>
      <c r="GP195" s="184"/>
      <c r="GQ195" s="184"/>
      <c r="GR195" s="184"/>
      <c r="GS195" s="184"/>
      <c r="GT195" s="184"/>
      <c r="GU195" s="184"/>
      <c r="GV195" s="184"/>
      <c r="GW195" s="184"/>
      <c r="GX195" s="184"/>
      <c r="GY195" s="184"/>
      <c r="GZ195" s="184"/>
      <c r="HA195" s="184"/>
      <c r="HB195" s="184"/>
      <c r="HC195" s="184"/>
      <c r="HD195" s="184"/>
      <c r="HE195" s="184"/>
      <c r="HF195" s="184"/>
      <c r="HG195" s="184"/>
      <c r="HH195" s="184"/>
      <c r="HI195" s="184"/>
      <c r="HJ195" s="184"/>
      <c r="HK195" s="184"/>
      <c r="HL195" s="184"/>
      <c r="HM195" s="184"/>
      <c r="HN195" s="184"/>
      <c r="HO195" s="184"/>
      <c r="HP195" s="184"/>
      <c r="HQ195" s="184"/>
      <c r="HR195" s="184"/>
      <c r="HS195" s="184"/>
      <c r="HT195" s="184"/>
      <c r="HU195" s="184"/>
      <c r="HV195" s="184"/>
      <c r="HW195" s="184"/>
      <c r="HX195" s="184"/>
      <c r="HY195" s="184"/>
      <c r="HZ195" s="184"/>
      <c r="IA195" s="184"/>
      <c r="IB195" s="184"/>
      <c r="IC195" s="184"/>
      <c r="ID195" s="184"/>
      <c r="IE195" s="184"/>
      <c r="IF195" s="184"/>
      <c r="IG195" s="184"/>
      <c r="IH195" s="184"/>
      <c r="II195" s="184"/>
      <c r="IJ195" s="184"/>
      <c r="IK195" s="184"/>
      <c r="IL195" s="184"/>
      <c r="IM195" s="184"/>
      <c r="IN195" s="184"/>
      <c r="IO195" s="184"/>
      <c r="IP195" s="184"/>
      <c r="IQ195" s="184"/>
      <c r="IR195" s="184"/>
      <c r="IS195" s="184"/>
      <c r="IT195" s="184"/>
      <c r="IU195" s="184"/>
      <c r="IV195" s="184"/>
      <c r="IW195" s="184"/>
      <c r="IX195" s="184"/>
      <c r="IY195" s="184"/>
    </row>
    <row r="196" spans="1:259" s="165" customFormat="1" hidden="1" x14ac:dyDescent="0.2">
      <c r="A196" s="138"/>
      <c r="AC196" s="184"/>
      <c r="AD196" s="184"/>
      <c r="AE196" s="184"/>
      <c r="AF196" s="184"/>
      <c r="AG196" s="184"/>
      <c r="AH196" s="184"/>
      <c r="AI196" s="184"/>
      <c r="AJ196" s="184"/>
      <c r="AK196" s="184"/>
      <c r="AL196" s="184"/>
      <c r="AM196" s="184"/>
      <c r="AN196" s="184"/>
      <c r="AO196" s="184"/>
      <c r="AP196" s="184"/>
      <c r="AQ196" s="184"/>
      <c r="AR196" s="184"/>
      <c r="AS196" s="184"/>
      <c r="AT196" s="184"/>
      <c r="AU196" s="184"/>
      <c r="AV196" s="184"/>
      <c r="AW196" s="184"/>
      <c r="AX196" s="184"/>
      <c r="AY196" s="184"/>
      <c r="AZ196" s="184"/>
      <c r="BA196" s="184"/>
      <c r="BB196" s="184"/>
      <c r="BC196" s="184"/>
      <c r="BD196" s="184"/>
      <c r="BE196" s="184"/>
      <c r="BF196" s="184"/>
      <c r="BG196" s="184"/>
      <c r="BH196" s="184"/>
      <c r="BI196" s="184"/>
      <c r="BJ196" s="184"/>
      <c r="BK196" s="184"/>
      <c r="BL196" s="184"/>
      <c r="BM196" s="184"/>
      <c r="BN196" s="184"/>
      <c r="BO196" s="184"/>
      <c r="BP196" s="184"/>
      <c r="BQ196" s="184"/>
      <c r="BR196" s="184"/>
      <c r="BS196" s="184"/>
      <c r="BT196" s="184"/>
      <c r="BU196" s="184"/>
      <c r="BV196" s="184"/>
      <c r="BW196" s="184"/>
      <c r="BX196" s="184"/>
      <c r="BY196" s="184"/>
      <c r="BZ196" s="184"/>
      <c r="CA196" s="184"/>
      <c r="CB196" s="184"/>
      <c r="CC196" s="184"/>
      <c r="CD196" s="184"/>
      <c r="CE196" s="184"/>
      <c r="CF196" s="184"/>
      <c r="CG196" s="184"/>
      <c r="CH196" s="184"/>
      <c r="CI196" s="184"/>
      <c r="CJ196" s="184"/>
      <c r="CK196" s="184"/>
      <c r="CL196" s="184"/>
      <c r="CM196" s="184"/>
      <c r="CN196" s="184"/>
      <c r="CO196" s="184"/>
      <c r="CP196" s="184"/>
      <c r="CQ196" s="184"/>
      <c r="CR196" s="184"/>
      <c r="CS196" s="184"/>
      <c r="CT196" s="184"/>
      <c r="CU196" s="184"/>
      <c r="CV196" s="184"/>
      <c r="CW196" s="184"/>
      <c r="CX196" s="184"/>
      <c r="CY196" s="184"/>
      <c r="CZ196" s="184"/>
      <c r="DA196" s="184"/>
      <c r="DB196" s="184"/>
      <c r="DC196" s="184"/>
      <c r="DD196" s="184"/>
      <c r="DE196" s="184"/>
      <c r="DF196" s="184"/>
      <c r="DG196" s="184"/>
      <c r="DH196" s="184"/>
      <c r="DI196" s="184"/>
      <c r="DJ196" s="184"/>
      <c r="DK196" s="184"/>
      <c r="DL196" s="184"/>
      <c r="DM196" s="184"/>
      <c r="DN196" s="184"/>
      <c r="DO196" s="184"/>
      <c r="DP196" s="184"/>
      <c r="DQ196" s="184"/>
      <c r="DR196" s="184"/>
      <c r="DS196" s="184"/>
      <c r="DT196" s="184"/>
      <c r="DU196" s="184"/>
      <c r="DV196" s="184"/>
      <c r="DW196" s="184"/>
      <c r="DX196" s="184"/>
      <c r="DY196" s="184"/>
      <c r="DZ196" s="184"/>
      <c r="EA196" s="184"/>
      <c r="EB196" s="184"/>
      <c r="EC196" s="184"/>
      <c r="ED196" s="184"/>
      <c r="EE196" s="184"/>
      <c r="EF196" s="184"/>
      <c r="EG196" s="184"/>
      <c r="EH196" s="184"/>
      <c r="EI196" s="184"/>
      <c r="EJ196" s="184"/>
      <c r="EK196" s="184"/>
      <c r="EL196" s="184"/>
      <c r="EM196" s="184"/>
      <c r="EN196" s="184"/>
      <c r="EO196" s="184"/>
      <c r="EP196" s="184"/>
      <c r="EQ196" s="184"/>
      <c r="ER196" s="184"/>
      <c r="ES196" s="184"/>
      <c r="ET196" s="184"/>
      <c r="EU196" s="184"/>
      <c r="EV196" s="184"/>
      <c r="EW196" s="184"/>
      <c r="EX196" s="184"/>
      <c r="EY196" s="184"/>
      <c r="EZ196" s="184"/>
      <c r="FA196" s="184"/>
      <c r="FB196" s="184"/>
      <c r="FC196" s="184"/>
      <c r="FD196" s="184"/>
      <c r="FE196" s="184"/>
      <c r="FF196" s="184"/>
      <c r="FG196" s="184"/>
      <c r="FH196" s="184"/>
      <c r="FI196" s="184"/>
      <c r="FJ196" s="184"/>
      <c r="FK196" s="184"/>
      <c r="FL196" s="184"/>
      <c r="FM196" s="184"/>
      <c r="FN196" s="184"/>
      <c r="FO196" s="184"/>
      <c r="FP196" s="184"/>
      <c r="FQ196" s="184"/>
      <c r="FR196" s="184"/>
      <c r="FS196" s="184"/>
      <c r="FT196" s="184"/>
      <c r="FU196" s="184"/>
      <c r="FV196" s="184"/>
      <c r="FW196" s="184"/>
      <c r="FX196" s="184"/>
      <c r="FY196" s="184"/>
      <c r="FZ196" s="184"/>
      <c r="GA196" s="184"/>
      <c r="GB196" s="184"/>
      <c r="GC196" s="184"/>
      <c r="GD196" s="184"/>
      <c r="GE196" s="184"/>
      <c r="GF196" s="184"/>
      <c r="GG196" s="184"/>
      <c r="GH196" s="184"/>
      <c r="GI196" s="184"/>
      <c r="GJ196" s="184"/>
      <c r="GK196" s="184"/>
      <c r="GL196" s="184"/>
      <c r="GM196" s="184"/>
      <c r="GN196" s="184"/>
      <c r="GO196" s="184"/>
      <c r="GP196" s="184"/>
      <c r="GQ196" s="184"/>
      <c r="GR196" s="184"/>
      <c r="GS196" s="184"/>
      <c r="GT196" s="184"/>
      <c r="GU196" s="184"/>
      <c r="GV196" s="184"/>
      <c r="GW196" s="184"/>
      <c r="GX196" s="184"/>
      <c r="GY196" s="184"/>
      <c r="GZ196" s="184"/>
      <c r="HA196" s="184"/>
      <c r="HB196" s="184"/>
      <c r="HC196" s="184"/>
      <c r="HD196" s="184"/>
      <c r="HE196" s="184"/>
      <c r="HF196" s="184"/>
      <c r="HG196" s="184"/>
      <c r="HH196" s="184"/>
      <c r="HI196" s="184"/>
      <c r="HJ196" s="184"/>
      <c r="HK196" s="184"/>
      <c r="HL196" s="184"/>
      <c r="HM196" s="184"/>
      <c r="HN196" s="184"/>
      <c r="HO196" s="184"/>
      <c r="HP196" s="184"/>
      <c r="HQ196" s="184"/>
      <c r="HR196" s="184"/>
      <c r="HS196" s="184"/>
      <c r="HT196" s="184"/>
      <c r="HU196" s="184"/>
      <c r="HV196" s="184"/>
      <c r="HW196" s="184"/>
      <c r="HX196" s="184"/>
      <c r="HY196" s="184"/>
      <c r="HZ196" s="184"/>
      <c r="IA196" s="184"/>
      <c r="IB196" s="184"/>
      <c r="IC196" s="184"/>
      <c r="ID196" s="184"/>
      <c r="IE196" s="184"/>
      <c r="IF196" s="184"/>
      <c r="IG196" s="184"/>
      <c r="IH196" s="184"/>
      <c r="II196" s="184"/>
      <c r="IJ196" s="184"/>
      <c r="IK196" s="184"/>
      <c r="IL196" s="184"/>
      <c r="IM196" s="184"/>
      <c r="IN196" s="184"/>
      <c r="IO196" s="184"/>
      <c r="IP196" s="184"/>
      <c r="IQ196" s="184"/>
      <c r="IR196" s="184"/>
      <c r="IS196" s="184"/>
      <c r="IT196" s="184"/>
      <c r="IU196" s="184"/>
      <c r="IV196" s="184"/>
      <c r="IW196" s="184"/>
      <c r="IX196" s="184"/>
      <c r="IY196" s="184"/>
    </row>
    <row r="197" spans="1:259" s="165" customFormat="1" hidden="1" x14ac:dyDescent="0.2">
      <c r="A197" s="138"/>
      <c r="AC197" s="184"/>
      <c r="AD197" s="184"/>
      <c r="AE197" s="184"/>
      <c r="AF197" s="184"/>
      <c r="AG197" s="184"/>
      <c r="AH197" s="184"/>
      <c r="AI197" s="184"/>
      <c r="AJ197" s="184"/>
      <c r="AK197" s="184"/>
      <c r="AL197" s="184"/>
      <c r="AM197" s="184"/>
      <c r="AN197" s="184"/>
      <c r="AO197" s="184"/>
      <c r="AP197" s="184"/>
      <c r="AQ197" s="184"/>
      <c r="AR197" s="184"/>
      <c r="AS197" s="184"/>
      <c r="AT197" s="184"/>
      <c r="AU197" s="184"/>
      <c r="AV197" s="184"/>
      <c r="AW197" s="184"/>
      <c r="AX197" s="184"/>
      <c r="AY197" s="184"/>
      <c r="AZ197" s="184"/>
      <c r="BA197" s="184"/>
      <c r="BB197" s="184"/>
      <c r="BC197" s="184"/>
      <c r="BD197" s="184"/>
      <c r="BE197" s="184"/>
      <c r="BF197" s="184"/>
      <c r="BG197" s="184"/>
      <c r="BH197" s="184"/>
      <c r="BI197" s="184"/>
      <c r="BJ197" s="184"/>
      <c r="BK197" s="184"/>
      <c r="BL197" s="184"/>
      <c r="BM197" s="184"/>
      <c r="BN197" s="184"/>
      <c r="BO197" s="184"/>
      <c r="BP197" s="184"/>
      <c r="BQ197" s="184"/>
      <c r="BR197" s="184"/>
      <c r="BS197" s="184"/>
      <c r="BT197" s="184"/>
      <c r="BU197" s="184"/>
      <c r="BV197" s="184"/>
      <c r="BW197" s="184"/>
      <c r="BX197" s="184"/>
      <c r="BY197" s="184"/>
      <c r="BZ197" s="184"/>
      <c r="CA197" s="184"/>
      <c r="CB197" s="184"/>
      <c r="CC197" s="184"/>
      <c r="CD197" s="184"/>
      <c r="CE197" s="184"/>
      <c r="CF197" s="184"/>
      <c r="CG197" s="184"/>
      <c r="CH197" s="184"/>
      <c r="CI197" s="184"/>
      <c r="CJ197" s="184"/>
      <c r="CK197" s="184"/>
      <c r="CL197" s="184"/>
      <c r="CM197" s="184"/>
      <c r="CN197" s="184"/>
      <c r="CO197" s="184"/>
      <c r="CP197" s="184"/>
      <c r="CQ197" s="184"/>
      <c r="CR197" s="184"/>
      <c r="CS197" s="184"/>
      <c r="CT197" s="184"/>
      <c r="CU197" s="184"/>
      <c r="CV197" s="184"/>
      <c r="CW197" s="184"/>
      <c r="CX197" s="184"/>
      <c r="CY197" s="184"/>
      <c r="CZ197" s="184"/>
      <c r="DA197" s="184"/>
      <c r="DB197" s="184"/>
      <c r="DC197" s="184"/>
      <c r="DD197" s="184"/>
      <c r="DE197" s="184"/>
      <c r="DF197" s="184"/>
      <c r="DG197" s="184"/>
      <c r="DH197" s="184"/>
      <c r="DI197" s="184"/>
      <c r="DJ197" s="184"/>
      <c r="DK197" s="184"/>
      <c r="DL197" s="184"/>
      <c r="DM197" s="184"/>
      <c r="DN197" s="184"/>
      <c r="DO197" s="184"/>
      <c r="DP197" s="184"/>
      <c r="DQ197" s="184"/>
      <c r="DR197" s="184"/>
      <c r="DS197" s="184"/>
      <c r="DT197" s="184"/>
      <c r="DU197" s="184"/>
      <c r="DV197" s="184"/>
      <c r="DW197" s="184"/>
      <c r="DX197" s="184"/>
      <c r="DY197" s="184"/>
      <c r="DZ197" s="184"/>
      <c r="EA197" s="184"/>
      <c r="EB197" s="184"/>
      <c r="EC197" s="184"/>
      <c r="ED197" s="184"/>
      <c r="EE197" s="184"/>
      <c r="EF197" s="184"/>
      <c r="EG197" s="184"/>
      <c r="EH197" s="184"/>
      <c r="EI197" s="184"/>
      <c r="EJ197" s="184"/>
      <c r="EK197" s="184"/>
      <c r="EL197" s="184"/>
      <c r="EM197" s="184"/>
      <c r="EN197" s="184"/>
      <c r="EO197" s="184"/>
      <c r="EP197" s="184"/>
      <c r="EQ197" s="184"/>
      <c r="ER197" s="184"/>
      <c r="ES197" s="184"/>
      <c r="ET197" s="184"/>
      <c r="EU197" s="184"/>
      <c r="EV197" s="184"/>
      <c r="EW197" s="184"/>
      <c r="EX197" s="184"/>
      <c r="EY197" s="184"/>
      <c r="EZ197" s="184"/>
      <c r="FA197" s="184"/>
      <c r="FB197" s="184"/>
      <c r="FC197" s="184"/>
      <c r="FD197" s="184"/>
      <c r="FE197" s="184"/>
      <c r="FF197" s="184"/>
      <c r="FG197" s="184"/>
      <c r="FH197" s="184"/>
      <c r="FI197" s="184"/>
      <c r="FJ197" s="184"/>
      <c r="FK197" s="184"/>
      <c r="FL197" s="184"/>
      <c r="FM197" s="184"/>
      <c r="FN197" s="184"/>
      <c r="FO197" s="184"/>
      <c r="FP197" s="184"/>
      <c r="FQ197" s="184"/>
      <c r="FR197" s="184"/>
      <c r="FS197" s="184"/>
      <c r="FT197" s="184"/>
      <c r="FU197" s="184"/>
      <c r="FV197" s="184"/>
      <c r="FW197" s="184"/>
      <c r="FX197" s="184"/>
      <c r="FY197" s="184"/>
      <c r="FZ197" s="184"/>
      <c r="GA197" s="184"/>
      <c r="GB197" s="184"/>
      <c r="GC197" s="184"/>
      <c r="GD197" s="184"/>
      <c r="GE197" s="184"/>
      <c r="GF197" s="184"/>
      <c r="GG197" s="184"/>
      <c r="GH197" s="184"/>
      <c r="GI197" s="184"/>
      <c r="GJ197" s="184"/>
      <c r="GK197" s="184"/>
      <c r="GL197" s="184"/>
      <c r="GM197" s="184"/>
      <c r="GN197" s="184"/>
      <c r="GO197" s="184"/>
      <c r="GP197" s="184"/>
      <c r="GQ197" s="184"/>
      <c r="GR197" s="184"/>
      <c r="GS197" s="184"/>
      <c r="GT197" s="184"/>
      <c r="GU197" s="184"/>
      <c r="GV197" s="184"/>
      <c r="GW197" s="184"/>
      <c r="GX197" s="184"/>
      <c r="GY197" s="184"/>
      <c r="GZ197" s="184"/>
      <c r="HA197" s="184"/>
      <c r="HB197" s="184"/>
      <c r="HC197" s="184"/>
      <c r="HD197" s="184"/>
      <c r="HE197" s="184"/>
      <c r="HF197" s="184"/>
      <c r="HG197" s="184"/>
      <c r="HH197" s="184"/>
      <c r="HI197" s="184"/>
      <c r="HJ197" s="184"/>
      <c r="HK197" s="184"/>
      <c r="HL197" s="184"/>
      <c r="HM197" s="184"/>
      <c r="HN197" s="184"/>
      <c r="HO197" s="184"/>
      <c r="HP197" s="184"/>
      <c r="HQ197" s="184"/>
      <c r="HR197" s="184"/>
      <c r="HS197" s="184"/>
      <c r="HT197" s="184"/>
      <c r="HU197" s="184"/>
      <c r="HV197" s="184"/>
      <c r="HW197" s="184"/>
      <c r="HX197" s="184"/>
      <c r="HY197" s="184"/>
      <c r="HZ197" s="184"/>
      <c r="IA197" s="184"/>
      <c r="IB197" s="184"/>
      <c r="IC197" s="184"/>
      <c r="ID197" s="184"/>
      <c r="IE197" s="184"/>
      <c r="IF197" s="184"/>
      <c r="IG197" s="184"/>
      <c r="IH197" s="184"/>
      <c r="II197" s="184"/>
      <c r="IJ197" s="184"/>
      <c r="IK197" s="184"/>
      <c r="IL197" s="184"/>
      <c r="IM197" s="184"/>
      <c r="IN197" s="184"/>
      <c r="IO197" s="184"/>
      <c r="IP197" s="184"/>
      <c r="IQ197" s="184"/>
      <c r="IR197" s="184"/>
      <c r="IS197" s="184"/>
      <c r="IT197" s="184"/>
      <c r="IU197" s="184"/>
      <c r="IV197" s="184"/>
      <c r="IW197" s="184"/>
      <c r="IX197" s="184"/>
      <c r="IY197" s="184"/>
    </row>
    <row r="198" spans="1:259" s="165" customFormat="1" hidden="1" x14ac:dyDescent="0.2">
      <c r="A198" s="138"/>
      <c r="AC198" s="184"/>
      <c r="AD198" s="184"/>
      <c r="AE198" s="184"/>
      <c r="AF198" s="184"/>
      <c r="AG198" s="184"/>
      <c r="AH198" s="184"/>
      <c r="AI198" s="184"/>
      <c r="AJ198" s="184"/>
      <c r="AK198" s="184"/>
      <c r="AL198" s="184"/>
      <c r="AM198" s="184"/>
      <c r="AN198" s="184"/>
      <c r="AO198" s="184"/>
      <c r="AP198" s="184"/>
      <c r="AQ198" s="184"/>
      <c r="AR198" s="184"/>
      <c r="AS198" s="184"/>
      <c r="AT198" s="184"/>
      <c r="AU198" s="184"/>
      <c r="AV198" s="184"/>
      <c r="AW198" s="184"/>
      <c r="AX198" s="184"/>
      <c r="AY198" s="184"/>
      <c r="AZ198" s="184"/>
      <c r="BA198" s="184"/>
      <c r="BB198" s="184"/>
      <c r="BC198" s="184"/>
      <c r="BD198" s="184"/>
      <c r="BE198" s="184"/>
      <c r="BF198" s="184"/>
      <c r="BG198" s="184"/>
      <c r="BH198" s="184"/>
      <c r="BI198" s="184"/>
      <c r="BJ198" s="184"/>
      <c r="BK198" s="184"/>
      <c r="BL198" s="184"/>
      <c r="BM198" s="184"/>
      <c r="BN198" s="184"/>
      <c r="BO198" s="184"/>
      <c r="BP198" s="184"/>
      <c r="BQ198" s="184"/>
      <c r="BR198" s="184"/>
      <c r="BS198" s="184"/>
      <c r="BT198" s="184"/>
      <c r="BU198" s="184"/>
      <c r="BV198" s="184"/>
      <c r="BW198" s="184"/>
      <c r="BX198" s="184"/>
      <c r="BY198" s="184"/>
      <c r="BZ198" s="184"/>
      <c r="CA198" s="184"/>
      <c r="CB198" s="184"/>
      <c r="CC198" s="184"/>
      <c r="CD198" s="184"/>
      <c r="CE198" s="184"/>
      <c r="CF198" s="184"/>
      <c r="CG198" s="184"/>
      <c r="CH198" s="184"/>
      <c r="CI198" s="184"/>
      <c r="CJ198" s="184"/>
      <c r="CK198" s="184"/>
      <c r="CL198" s="184"/>
      <c r="CM198" s="184"/>
      <c r="CN198" s="184"/>
      <c r="CO198" s="184"/>
      <c r="CP198" s="184"/>
      <c r="CQ198" s="184"/>
      <c r="CR198" s="184"/>
      <c r="CS198" s="184"/>
      <c r="CT198" s="184"/>
      <c r="CU198" s="184"/>
      <c r="CV198" s="184"/>
      <c r="CW198" s="184"/>
      <c r="CX198" s="184"/>
      <c r="CY198" s="184"/>
      <c r="CZ198" s="184"/>
      <c r="DA198" s="184"/>
      <c r="DB198" s="184"/>
      <c r="DC198" s="184"/>
      <c r="DD198" s="184"/>
      <c r="DE198" s="184"/>
      <c r="DF198" s="184"/>
      <c r="DG198" s="184"/>
      <c r="DH198" s="184"/>
      <c r="DI198" s="184"/>
      <c r="DJ198" s="184"/>
      <c r="DK198" s="184"/>
      <c r="DL198" s="184"/>
      <c r="DM198" s="184"/>
      <c r="DN198" s="184"/>
      <c r="DO198" s="184"/>
      <c r="DP198" s="184"/>
      <c r="DQ198" s="184"/>
      <c r="DR198" s="184"/>
      <c r="DS198" s="184"/>
      <c r="DT198" s="184"/>
      <c r="DU198" s="184"/>
      <c r="DV198" s="184"/>
      <c r="DW198" s="184"/>
      <c r="DX198" s="184"/>
      <c r="DY198" s="184"/>
      <c r="DZ198" s="184"/>
      <c r="EA198" s="184"/>
      <c r="EB198" s="184"/>
      <c r="EC198" s="184"/>
      <c r="ED198" s="184"/>
      <c r="EE198" s="184"/>
      <c r="EF198" s="184"/>
      <c r="EG198" s="184"/>
      <c r="EH198" s="184"/>
      <c r="EI198" s="184"/>
      <c r="EJ198" s="184"/>
      <c r="EK198" s="184"/>
      <c r="EL198" s="184"/>
      <c r="EM198" s="184"/>
      <c r="EN198" s="184"/>
      <c r="EO198" s="184"/>
      <c r="EP198" s="184"/>
      <c r="EQ198" s="184"/>
      <c r="ER198" s="184"/>
      <c r="ES198" s="184"/>
      <c r="ET198" s="184"/>
      <c r="EU198" s="184"/>
      <c r="EV198" s="184"/>
      <c r="EW198" s="184"/>
      <c r="EX198" s="184"/>
      <c r="EY198" s="184"/>
      <c r="EZ198" s="184"/>
      <c r="FA198" s="184"/>
      <c r="FB198" s="184"/>
      <c r="FC198" s="184"/>
      <c r="FD198" s="184"/>
      <c r="FE198" s="184"/>
      <c r="FF198" s="184"/>
      <c r="FG198" s="184"/>
      <c r="FH198" s="184"/>
      <c r="FI198" s="184"/>
      <c r="FJ198" s="184"/>
      <c r="FK198" s="184"/>
      <c r="FL198" s="184"/>
      <c r="FM198" s="184"/>
      <c r="FN198" s="184"/>
      <c r="FO198" s="184"/>
      <c r="FP198" s="184"/>
      <c r="FQ198" s="184"/>
      <c r="FR198" s="184"/>
      <c r="FS198" s="184"/>
      <c r="FT198" s="184"/>
      <c r="FU198" s="184"/>
      <c r="FV198" s="184"/>
      <c r="FW198" s="184"/>
      <c r="FX198" s="184"/>
      <c r="FY198" s="184"/>
      <c r="FZ198" s="184"/>
      <c r="GA198" s="184"/>
      <c r="GB198" s="184"/>
      <c r="GC198" s="184"/>
      <c r="GD198" s="184"/>
      <c r="GE198" s="184"/>
      <c r="GF198" s="184"/>
      <c r="GG198" s="184"/>
      <c r="GH198" s="184"/>
      <c r="GI198" s="184"/>
      <c r="GJ198" s="184"/>
      <c r="GK198" s="184"/>
      <c r="GL198" s="184"/>
      <c r="GM198" s="184"/>
      <c r="GN198" s="184"/>
      <c r="GO198" s="184"/>
      <c r="GP198" s="184"/>
      <c r="GQ198" s="184"/>
      <c r="GR198" s="184"/>
      <c r="GS198" s="184"/>
      <c r="GT198" s="184"/>
      <c r="GU198" s="184"/>
      <c r="GV198" s="184"/>
      <c r="GW198" s="184"/>
      <c r="GX198" s="184"/>
      <c r="GY198" s="184"/>
      <c r="GZ198" s="184"/>
      <c r="HA198" s="184"/>
      <c r="HB198" s="184"/>
      <c r="HC198" s="184"/>
      <c r="HD198" s="184"/>
      <c r="HE198" s="184"/>
      <c r="HF198" s="184"/>
      <c r="HG198" s="184"/>
      <c r="HH198" s="184"/>
      <c r="HI198" s="184"/>
      <c r="HJ198" s="184"/>
      <c r="HK198" s="184"/>
      <c r="HL198" s="184"/>
      <c r="HM198" s="184"/>
      <c r="HN198" s="184"/>
      <c r="HO198" s="184"/>
      <c r="HP198" s="184"/>
      <c r="HQ198" s="184"/>
      <c r="HR198" s="184"/>
      <c r="HS198" s="184"/>
      <c r="HT198" s="184"/>
      <c r="HU198" s="184"/>
      <c r="HV198" s="184"/>
      <c r="HW198" s="184"/>
      <c r="HX198" s="184"/>
      <c r="HY198" s="184"/>
      <c r="HZ198" s="184"/>
      <c r="IA198" s="184"/>
      <c r="IB198" s="184"/>
      <c r="IC198" s="184"/>
      <c r="ID198" s="184"/>
      <c r="IE198" s="184"/>
      <c r="IF198" s="184"/>
      <c r="IG198" s="184"/>
      <c r="IH198" s="184"/>
      <c r="II198" s="184"/>
      <c r="IJ198" s="184"/>
      <c r="IK198" s="184"/>
      <c r="IL198" s="184"/>
      <c r="IM198" s="184"/>
      <c r="IN198" s="184"/>
      <c r="IO198" s="184"/>
      <c r="IP198" s="184"/>
      <c r="IQ198" s="184"/>
      <c r="IR198" s="184"/>
      <c r="IS198" s="184"/>
      <c r="IT198" s="184"/>
      <c r="IU198" s="184"/>
      <c r="IV198" s="184"/>
      <c r="IW198" s="184"/>
      <c r="IX198" s="184"/>
      <c r="IY198" s="184"/>
    </row>
    <row r="199" spans="1:259" s="165" customFormat="1" hidden="1" x14ac:dyDescent="0.2">
      <c r="A199" s="138"/>
      <c r="AC199" s="184"/>
      <c r="AD199" s="184"/>
      <c r="AE199" s="184"/>
      <c r="AF199" s="184"/>
      <c r="AG199" s="184"/>
      <c r="AH199" s="184"/>
      <c r="AI199" s="184"/>
      <c r="AJ199" s="184"/>
      <c r="AK199" s="184"/>
      <c r="AL199" s="184"/>
      <c r="AM199" s="184"/>
      <c r="AN199" s="184"/>
      <c r="AO199" s="184"/>
      <c r="AP199" s="184"/>
      <c r="AQ199" s="184"/>
      <c r="AR199" s="184"/>
      <c r="AS199" s="184"/>
      <c r="AT199" s="184"/>
      <c r="AU199" s="184"/>
      <c r="AV199" s="184"/>
      <c r="AW199" s="184"/>
      <c r="AX199" s="184"/>
      <c r="AY199" s="184"/>
      <c r="AZ199" s="184"/>
      <c r="BA199" s="184"/>
      <c r="BB199" s="184"/>
      <c r="BC199" s="184"/>
      <c r="BD199" s="184"/>
      <c r="BE199" s="184"/>
      <c r="BF199" s="184"/>
      <c r="BG199" s="184"/>
      <c r="BH199" s="184"/>
      <c r="BI199" s="184"/>
      <c r="BJ199" s="184"/>
      <c r="BK199" s="184"/>
      <c r="BL199" s="184"/>
      <c r="BM199" s="184"/>
      <c r="BN199" s="184"/>
      <c r="BO199" s="184"/>
      <c r="BP199" s="184"/>
      <c r="BQ199" s="184"/>
      <c r="BR199" s="184"/>
      <c r="BS199" s="184"/>
      <c r="BT199" s="184"/>
      <c r="BU199" s="184"/>
      <c r="BV199" s="184"/>
      <c r="BW199" s="184"/>
      <c r="BX199" s="184"/>
      <c r="BY199" s="184"/>
      <c r="BZ199" s="184"/>
      <c r="CA199" s="184"/>
      <c r="CB199" s="184"/>
      <c r="CC199" s="184"/>
      <c r="CD199" s="184"/>
      <c r="CE199" s="184"/>
      <c r="CF199" s="184"/>
      <c r="CG199" s="184"/>
      <c r="CH199" s="184"/>
      <c r="CI199" s="184"/>
      <c r="CJ199" s="184"/>
      <c r="CK199" s="184"/>
      <c r="CL199" s="184"/>
      <c r="CM199" s="184"/>
      <c r="CN199" s="184"/>
      <c r="CO199" s="184"/>
      <c r="CP199" s="184"/>
      <c r="CQ199" s="184"/>
      <c r="CR199" s="184"/>
      <c r="CS199" s="184"/>
      <c r="CT199" s="184"/>
      <c r="CU199" s="184"/>
      <c r="CV199" s="184"/>
      <c r="CW199" s="184"/>
      <c r="CX199" s="184"/>
      <c r="CY199" s="184"/>
      <c r="CZ199" s="184"/>
      <c r="DA199" s="184"/>
      <c r="DB199" s="184"/>
      <c r="DC199" s="184"/>
      <c r="DD199" s="184"/>
      <c r="DE199" s="184"/>
      <c r="DF199" s="184"/>
      <c r="DG199" s="184"/>
      <c r="DH199" s="184"/>
      <c r="DI199" s="184"/>
      <c r="DJ199" s="184"/>
      <c r="DK199" s="184"/>
      <c r="DL199" s="184"/>
      <c r="DM199" s="184"/>
      <c r="DN199" s="184"/>
      <c r="DO199" s="184"/>
      <c r="DP199" s="184"/>
      <c r="DQ199" s="184"/>
      <c r="DR199" s="184"/>
      <c r="DS199" s="184"/>
      <c r="DT199" s="184"/>
      <c r="DU199" s="184"/>
      <c r="DV199" s="184"/>
      <c r="DW199" s="184"/>
      <c r="DX199" s="184"/>
      <c r="DY199" s="184"/>
      <c r="DZ199" s="184"/>
      <c r="EA199" s="184"/>
      <c r="EB199" s="184"/>
      <c r="EC199" s="184"/>
      <c r="ED199" s="184"/>
      <c r="EE199" s="184"/>
      <c r="EF199" s="184"/>
      <c r="EG199" s="184"/>
      <c r="EH199" s="184"/>
      <c r="EI199" s="184"/>
      <c r="EJ199" s="184"/>
      <c r="EK199" s="184"/>
      <c r="EL199" s="184"/>
      <c r="EM199" s="184"/>
      <c r="EN199" s="184"/>
      <c r="EO199" s="184"/>
      <c r="EP199" s="184"/>
      <c r="EQ199" s="184"/>
      <c r="ER199" s="184"/>
      <c r="ES199" s="184"/>
      <c r="ET199" s="184"/>
      <c r="EU199" s="184"/>
      <c r="EV199" s="184"/>
      <c r="EW199" s="184"/>
      <c r="EX199" s="184"/>
      <c r="EY199" s="184"/>
      <c r="EZ199" s="184"/>
      <c r="FA199" s="184"/>
      <c r="FB199" s="184"/>
      <c r="FC199" s="184"/>
      <c r="FD199" s="184"/>
      <c r="FE199" s="184"/>
      <c r="FF199" s="184"/>
      <c r="FG199" s="184"/>
      <c r="FH199" s="184"/>
      <c r="FI199" s="184"/>
      <c r="FJ199" s="184"/>
      <c r="FK199" s="184"/>
      <c r="FL199" s="184"/>
      <c r="FM199" s="184"/>
      <c r="FN199" s="184"/>
      <c r="FO199" s="184"/>
      <c r="FP199" s="184"/>
      <c r="FQ199" s="184"/>
      <c r="FR199" s="184"/>
      <c r="FS199" s="184"/>
      <c r="FT199" s="184"/>
      <c r="FU199" s="184"/>
      <c r="FV199" s="184"/>
      <c r="FW199" s="184"/>
      <c r="FX199" s="184"/>
      <c r="FY199" s="184"/>
      <c r="FZ199" s="184"/>
      <c r="GA199" s="184"/>
      <c r="GB199" s="184"/>
      <c r="GC199" s="184"/>
      <c r="GD199" s="184"/>
      <c r="GE199" s="184"/>
      <c r="GF199" s="184"/>
      <c r="GG199" s="184"/>
      <c r="GH199" s="184"/>
      <c r="GI199" s="184"/>
      <c r="GJ199" s="184"/>
      <c r="GK199" s="184"/>
      <c r="GL199" s="184"/>
      <c r="GM199" s="184"/>
      <c r="GN199" s="184"/>
      <c r="GO199" s="184"/>
      <c r="GP199" s="184"/>
      <c r="GQ199" s="184"/>
      <c r="GR199" s="184"/>
      <c r="GS199" s="184"/>
      <c r="GT199" s="184"/>
      <c r="GU199" s="184"/>
      <c r="GV199" s="184"/>
      <c r="GW199" s="184"/>
      <c r="GX199" s="184"/>
      <c r="GY199" s="184"/>
      <c r="GZ199" s="184"/>
      <c r="HA199" s="184"/>
      <c r="HB199" s="184"/>
      <c r="HC199" s="184"/>
      <c r="HD199" s="184"/>
      <c r="HE199" s="184"/>
      <c r="HF199" s="184"/>
      <c r="HG199" s="184"/>
      <c r="HH199" s="184"/>
      <c r="HI199" s="184"/>
      <c r="HJ199" s="184"/>
      <c r="HK199" s="184"/>
      <c r="HL199" s="184"/>
      <c r="HM199" s="184"/>
      <c r="HN199" s="184"/>
      <c r="HO199" s="184"/>
      <c r="HP199" s="184"/>
      <c r="HQ199" s="184"/>
      <c r="HR199" s="184"/>
      <c r="HS199" s="184"/>
      <c r="HT199" s="184"/>
      <c r="HU199" s="184"/>
      <c r="HV199" s="184"/>
      <c r="HW199" s="184"/>
      <c r="HX199" s="184"/>
      <c r="HY199" s="184"/>
      <c r="HZ199" s="184"/>
      <c r="IA199" s="184"/>
      <c r="IB199" s="184"/>
      <c r="IC199" s="184"/>
      <c r="ID199" s="184"/>
      <c r="IE199" s="184"/>
      <c r="IF199" s="184"/>
      <c r="IG199" s="184"/>
      <c r="IH199" s="184"/>
      <c r="II199" s="184"/>
      <c r="IJ199" s="184"/>
      <c r="IK199" s="184"/>
      <c r="IL199" s="184"/>
      <c r="IM199" s="184"/>
      <c r="IN199" s="184"/>
      <c r="IO199" s="184"/>
      <c r="IP199" s="184"/>
      <c r="IQ199" s="184"/>
      <c r="IR199" s="184"/>
      <c r="IS199" s="184"/>
      <c r="IT199" s="184"/>
      <c r="IU199" s="184"/>
      <c r="IV199" s="184"/>
      <c r="IW199" s="184"/>
      <c r="IX199" s="184"/>
      <c r="IY199" s="184"/>
    </row>
    <row r="200" spans="1:259" s="165" customFormat="1" hidden="1" x14ac:dyDescent="0.2">
      <c r="A200" s="138"/>
      <c r="AC200" s="184"/>
      <c r="AD200" s="184"/>
      <c r="AE200" s="184"/>
      <c r="AF200" s="184"/>
      <c r="AG200" s="184"/>
      <c r="AH200" s="184"/>
      <c r="AI200" s="184"/>
      <c r="AJ200" s="184"/>
      <c r="AK200" s="184"/>
      <c r="AL200" s="184"/>
      <c r="AM200" s="184"/>
      <c r="AN200" s="184"/>
      <c r="AO200" s="184"/>
      <c r="AP200" s="184"/>
      <c r="AQ200" s="184"/>
      <c r="AR200" s="184"/>
      <c r="AS200" s="184"/>
      <c r="AT200" s="184"/>
      <c r="AU200" s="184"/>
      <c r="AV200" s="184"/>
      <c r="AW200" s="184"/>
      <c r="AX200" s="184"/>
      <c r="AY200" s="184"/>
      <c r="AZ200" s="184"/>
      <c r="BA200" s="184"/>
      <c r="BB200" s="184"/>
      <c r="BC200" s="184"/>
      <c r="BD200" s="184"/>
      <c r="BE200" s="184"/>
      <c r="BF200" s="184"/>
      <c r="BG200" s="184"/>
      <c r="BH200" s="184"/>
      <c r="BI200" s="184"/>
      <c r="BJ200" s="184"/>
      <c r="BK200" s="184"/>
      <c r="BL200" s="184"/>
      <c r="BM200" s="184"/>
      <c r="BN200" s="184"/>
      <c r="BO200" s="184"/>
      <c r="BP200" s="184"/>
      <c r="BQ200" s="184"/>
      <c r="BR200" s="184"/>
      <c r="BS200" s="184"/>
      <c r="BT200" s="184"/>
      <c r="BU200" s="184"/>
      <c r="BV200" s="184"/>
      <c r="BW200" s="184"/>
      <c r="BX200" s="184"/>
      <c r="BY200" s="184"/>
      <c r="BZ200" s="184"/>
      <c r="CA200" s="184"/>
      <c r="CB200" s="184"/>
      <c r="CC200" s="184"/>
      <c r="CD200" s="184"/>
      <c r="CE200" s="184"/>
      <c r="CF200" s="184"/>
      <c r="CG200" s="184"/>
      <c r="CH200" s="184"/>
      <c r="CI200" s="184"/>
      <c r="CJ200" s="184"/>
      <c r="CK200" s="184"/>
      <c r="CL200" s="184"/>
      <c r="CM200" s="184"/>
      <c r="CN200" s="184"/>
      <c r="CO200" s="184"/>
      <c r="CP200" s="184"/>
      <c r="CQ200" s="184"/>
      <c r="CR200" s="184"/>
      <c r="CS200" s="184"/>
      <c r="CT200" s="184"/>
      <c r="CU200" s="184"/>
      <c r="CV200" s="184"/>
      <c r="CW200" s="184"/>
      <c r="CX200" s="184"/>
      <c r="CY200" s="184"/>
      <c r="CZ200" s="184"/>
      <c r="DA200" s="184"/>
      <c r="DB200" s="184"/>
      <c r="DC200" s="184"/>
      <c r="DD200" s="184"/>
      <c r="DE200" s="184"/>
      <c r="DF200" s="184"/>
      <c r="DG200" s="184"/>
      <c r="DH200" s="184"/>
      <c r="DI200" s="184"/>
      <c r="DJ200" s="184"/>
      <c r="DK200" s="184"/>
      <c r="DL200" s="184"/>
      <c r="DM200" s="184"/>
      <c r="DN200" s="184"/>
      <c r="DO200" s="184"/>
      <c r="DP200" s="184"/>
      <c r="DQ200" s="184"/>
      <c r="DR200" s="184"/>
      <c r="DS200" s="184"/>
      <c r="DT200" s="184"/>
      <c r="DU200" s="184"/>
      <c r="DV200" s="184"/>
      <c r="DW200" s="184"/>
      <c r="DX200" s="184"/>
      <c r="DY200" s="184"/>
      <c r="DZ200" s="184"/>
      <c r="EA200" s="184"/>
      <c r="EB200" s="184"/>
      <c r="EC200" s="184"/>
      <c r="ED200" s="184"/>
      <c r="EE200" s="184"/>
      <c r="EF200" s="184"/>
      <c r="EG200" s="184"/>
      <c r="EH200" s="184"/>
      <c r="EI200" s="184"/>
      <c r="EJ200" s="184"/>
      <c r="EK200" s="184"/>
      <c r="EL200" s="184"/>
      <c r="EM200" s="184"/>
      <c r="EN200" s="184"/>
      <c r="EO200" s="184"/>
      <c r="EP200" s="184"/>
      <c r="EQ200" s="184"/>
      <c r="ER200" s="184"/>
      <c r="ES200" s="184"/>
      <c r="ET200" s="184"/>
      <c r="EU200" s="184"/>
      <c r="EV200" s="184"/>
      <c r="EW200" s="184"/>
      <c r="EX200" s="184"/>
      <c r="EY200" s="184"/>
      <c r="EZ200" s="184"/>
      <c r="FA200" s="184"/>
      <c r="FB200" s="184"/>
      <c r="FC200" s="184"/>
      <c r="FD200" s="184"/>
      <c r="FE200" s="184"/>
      <c r="FF200" s="184"/>
      <c r="FG200" s="184"/>
      <c r="FH200" s="184"/>
      <c r="FI200" s="184"/>
      <c r="FJ200" s="184"/>
      <c r="FK200" s="184"/>
      <c r="FL200" s="184"/>
      <c r="FM200" s="184"/>
      <c r="FN200" s="184"/>
      <c r="FO200" s="184"/>
      <c r="FP200" s="184"/>
      <c r="FQ200" s="184"/>
      <c r="FR200" s="184"/>
      <c r="FS200" s="184"/>
      <c r="FT200" s="184"/>
      <c r="FU200" s="184"/>
      <c r="FV200" s="184"/>
      <c r="FW200" s="184"/>
      <c r="FX200" s="184"/>
      <c r="FY200" s="184"/>
      <c r="FZ200" s="184"/>
      <c r="GA200" s="184"/>
      <c r="GB200" s="184"/>
      <c r="GC200" s="184"/>
      <c r="GD200" s="184"/>
      <c r="GE200" s="184"/>
      <c r="GF200" s="184"/>
      <c r="GG200" s="184"/>
      <c r="GH200" s="184"/>
      <c r="GI200" s="184"/>
      <c r="GJ200" s="184"/>
      <c r="GK200" s="184"/>
      <c r="GL200" s="184"/>
      <c r="GM200" s="184"/>
      <c r="GN200" s="184"/>
      <c r="GO200" s="184"/>
      <c r="GP200" s="184"/>
      <c r="GQ200" s="184"/>
      <c r="GR200" s="184"/>
      <c r="GS200" s="184"/>
      <c r="GT200" s="184"/>
      <c r="GU200" s="184"/>
      <c r="GV200" s="184"/>
      <c r="GW200" s="184"/>
      <c r="GX200" s="184"/>
      <c r="GY200" s="184"/>
      <c r="GZ200" s="184"/>
      <c r="HA200" s="184"/>
      <c r="HB200" s="184"/>
      <c r="HC200" s="184"/>
      <c r="HD200" s="184"/>
      <c r="HE200" s="184"/>
      <c r="HF200" s="184"/>
      <c r="HG200" s="184"/>
      <c r="HH200" s="184"/>
      <c r="HI200" s="184"/>
      <c r="HJ200" s="184"/>
      <c r="HK200" s="184"/>
      <c r="HL200" s="184"/>
      <c r="HM200" s="184"/>
      <c r="HN200" s="184"/>
      <c r="HO200" s="184"/>
      <c r="HP200" s="184"/>
      <c r="HQ200" s="184"/>
      <c r="HR200" s="184"/>
      <c r="HS200" s="184"/>
      <c r="HT200" s="184"/>
      <c r="HU200" s="184"/>
      <c r="HV200" s="184"/>
      <c r="HW200" s="184"/>
      <c r="HX200" s="184"/>
      <c r="HY200" s="184"/>
      <c r="HZ200" s="184"/>
      <c r="IA200" s="184"/>
      <c r="IB200" s="184"/>
      <c r="IC200" s="184"/>
      <c r="ID200" s="184"/>
      <c r="IE200" s="184"/>
      <c r="IF200" s="184"/>
      <c r="IG200" s="184"/>
      <c r="IH200" s="184"/>
      <c r="II200" s="184"/>
      <c r="IJ200" s="184"/>
      <c r="IK200" s="184"/>
      <c r="IL200" s="184"/>
      <c r="IM200" s="184"/>
      <c r="IN200" s="184"/>
      <c r="IO200" s="184"/>
      <c r="IP200" s="184"/>
      <c r="IQ200" s="184"/>
      <c r="IR200" s="184"/>
      <c r="IS200" s="184"/>
      <c r="IT200" s="184"/>
      <c r="IU200" s="184"/>
      <c r="IV200" s="184"/>
      <c r="IW200" s="184"/>
      <c r="IX200" s="184"/>
      <c r="IY200" s="184"/>
    </row>
    <row r="201" spans="1:259" s="165" customFormat="1" hidden="1" x14ac:dyDescent="0.2">
      <c r="A201" s="138"/>
      <c r="AC201" s="184"/>
      <c r="AD201" s="184"/>
      <c r="AE201" s="184"/>
      <c r="AF201" s="184"/>
      <c r="AG201" s="184"/>
      <c r="AH201" s="184"/>
      <c r="AI201" s="184"/>
      <c r="AJ201" s="184"/>
      <c r="AK201" s="184"/>
      <c r="AL201" s="184"/>
      <c r="AM201" s="184"/>
      <c r="AN201" s="184"/>
      <c r="AO201" s="184"/>
      <c r="AP201" s="184"/>
      <c r="AQ201" s="184"/>
      <c r="AR201" s="184"/>
      <c r="AS201" s="184"/>
      <c r="AT201" s="184"/>
      <c r="AU201" s="184"/>
      <c r="AV201" s="184"/>
      <c r="AW201" s="184"/>
      <c r="AX201" s="184"/>
      <c r="AY201" s="184"/>
      <c r="AZ201" s="184"/>
      <c r="BA201" s="184"/>
      <c r="BB201" s="184"/>
      <c r="BC201" s="184"/>
      <c r="BD201" s="184"/>
      <c r="BE201" s="184"/>
      <c r="BF201" s="184"/>
      <c r="BG201" s="184"/>
      <c r="BH201" s="184"/>
      <c r="BI201" s="184"/>
      <c r="BJ201" s="184"/>
      <c r="BK201" s="184"/>
      <c r="BL201" s="184"/>
      <c r="BM201" s="184"/>
      <c r="BN201" s="184"/>
      <c r="BO201" s="184"/>
      <c r="BP201" s="184"/>
      <c r="BQ201" s="184"/>
      <c r="BR201" s="184"/>
      <c r="BS201" s="184"/>
      <c r="BT201" s="184"/>
      <c r="BU201" s="184"/>
      <c r="BV201" s="184"/>
      <c r="BW201" s="184"/>
      <c r="BX201" s="184"/>
      <c r="BY201" s="184"/>
      <c r="BZ201" s="184"/>
      <c r="CA201" s="184"/>
      <c r="CB201" s="184"/>
      <c r="CC201" s="184"/>
      <c r="CD201" s="184"/>
      <c r="CE201" s="184"/>
      <c r="CF201" s="184"/>
      <c r="CG201" s="184"/>
      <c r="CH201" s="184"/>
      <c r="CI201" s="184"/>
      <c r="CJ201" s="184"/>
      <c r="CK201" s="184"/>
      <c r="CL201" s="184"/>
      <c r="CM201" s="184"/>
      <c r="CN201" s="184"/>
      <c r="CO201" s="184"/>
      <c r="CP201" s="184"/>
      <c r="CQ201" s="184"/>
      <c r="CR201" s="184"/>
      <c r="CS201" s="184"/>
      <c r="CT201" s="184"/>
      <c r="CU201" s="184"/>
      <c r="CV201" s="184"/>
      <c r="CW201" s="184"/>
      <c r="CX201" s="184"/>
      <c r="CY201" s="184"/>
      <c r="CZ201" s="184"/>
      <c r="DA201" s="184"/>
      <c r="DB201" s="184"/>
      <c r="DC201" s="184"/>
      <c r="DD201" s="184"/>
      <c r="DE201" s="184"/>
      <c r="DF201" s="184"/>
      <c r="DG201" s="184"/>
      <c r="DH201" s="184"/>
      <c r="DI201" s="184"/>
      <c r="DJ201" s="184"/>
      <c r="DK201" s="184"/>
      <c r="DL201" s="184"/>
      <c r="DM201" s="184"/>
      <c r="DN201" s="184"/>
      <c r="DO201" s="184"/>
      <c r="DP201" s="184"/>
      <c r="DQ201" s="184"/>
      <c r="DR201" s="184"/>
      <c r="DS201" s="184"/>
      <c r="DT201" s="184"/>
      <c r="DU201" s="184"/>
      <c r="DV201" s="184"/>
      <c r="DW201" s="184"/>
      <c r="DX201" s="184"/>
      <c r="DY201" s="184"/>
      <c r="DZ201" s="184"/>
      <c r="EA201" s="184"/>
      <c r="EB201" s="184"/>
      <c r="EC201" s="184"/>
      <c r="ED201" s="184"/>
      <c r="EE201" s="184"/>
      <c r="EF201" s="184"/>
      <c r="EG201" s="184"/>
      <c r="EH201" s="184"/>
      <c r="EI201" s="184"/>
      <c r="EJ201" s="184"/>
      <c r="EK201" s="184"/>
      <c r="EL201" s="184"/>
      <c r="EM201" s="184"/>
      <c r="EN201" s="184"/>
      <c r="EO201" s="184"/>
      <c r="EP201" s="184"/>
      <c r="EQ201" s="184"/>
      <c r="ER201" s="184"/>
      <c r="ES201" s="184"/>
      <c r="ET201" s="184"/>
      <c r="EU201" s="184"/>
      <c r="EV201" s="184"/>
      <c r="EW201" s="184"/>
      <c r="EX201" s="184"/>
      <c r="EY201" s="184"/>
      <c r="EZ201" s="184"/>
      <c r="FA201" s="184"/>
      <c r="FB201" s="184"/>
      <c r="FC201" s="184"/>
      <c r="FD201" s="184"/>
      <c r="FE201" s="184"/>
      <c r="FF201" s="184"/>
      <c r="FG201" s="184"/>
      <c r="FH201" s="184"/>
      <c r="FI201" s="184"/>
      <c r="FJ201" s="184"/>
      <c r="FK201" s="184"/>
      <c r="FL201" s="184"/>
      <c r="FM201" s="184"/>
      <c r="FN201" s="184"/>
      <c r="FO201" s="184"/>
      <c r="FP201" s="184"/>
      <c r="FQ201" s="184"/>
      <c r="FR201" s="184"/>
      <c r="FS201" s="184"/>
      <c r="FT201" s="184"/>
      <c r="FU201" s="184"/>
      <c r="FV201" s="184"/>
      <c r="FW201" s="184"/>
      <c r="FX201" s="184"/>
      <c r="FY201" s="184"/>
      <c r="FZ201" s="184"/>
      <c r="GA201" s="184"/>
      <c r="GB201" s="184"/>
      <c r="GC201" s="184"/>
      <c r="GD201" s="184"/>
      <c r="GE201" s="184"/>
      <c r="GF201" s="184"/>
      <c r="GG201" s="184"/>
      <c r="GH201" s="184"/>
      <c r="GI201" s="184"/>
      <c r="GJ201" s="184"/>
      <c r="GK201" s="184"/>
      <c r="GL201" s="184"/>
      <c r="GM201" s="184"/>
      <c r="GN201" s="184"/>
      <c r="GO201" s="184"/>
      <c r="GP201" s="184"/>
      <c r="GQ201" s="184"/>
      <c r="GR201" s="184"/>
      <c r="GS201" s="184"/>
      <c r="GT201" s="184"/>
      <c r="GU201" s="184"/>
      <c r="GV201" s="184"/>
      <c r="GW201" s="184"/>
      <c r="GX201" s="184"/>
      <c r="GY201" s="184"/>
      <c r="GZ201" s="184"/>
      <c r="HA201" s="184"/>
      <c r="HB201" s="184"/>
      <c r="HC201" s="184"/>
      <c r="HD201" s="184"/>
      <c r="HE201" s="184"/>
      <c r="HF201" s="184"/>
      <c r="HG201" s="184"/>
      <c r="HH201" s="184"/>
      <c r="HI201" s="184"/>
      <c r="HJ201" s="184"/>
      <c r="HK201" s="184"/>
      <c r="HL201" s="184"/>
      <c r="HM201" s="184"/>
      <c r="HN201" s="184"/>
      <c r="HO201" s="184"/>
      <c r="HP201" s="184"/>
      <c r="HQ201" s="184"/>
      <c r="HR201" s="184"/>
      <c r="HS201" s="184"/>
      <c r="HT201" s="184"/>
      <c r="HU201" s="184"/>
      <c r="HV201" s="184"/>
      <c r="HW201" s="184"/>
      <c r="HX201" s="184"/>
      <c r="HY201" s="184"/>
      <c r="HZ201" s="184"/>
      <c r="IA201" s="184"/>
      <c r="IB201" s="184"/>
      <c r="IC201" s="184"/>
      <c r="ID201" s="184"/>
      <c r="IE201" s="184"/>
      <c r="IF201" s="184"/>
      <c r="IG201" s="184"/>
      <c r="IH201" s="184"/>
      <c r="II201" s="184"/>
      <c r="IJ201" s="184"/>
      <c r="IK201" s="184"/>
      <c r="IL201" s="184"/>
      <c r="IM201" s="184"/>
      <c r="IN201" s="184"/>
      <c r="IO201" s="184"/>
      <c r="IP201" s="184"/>
      <c r="IQ201" s="184"/>
      <c r="IR201" s="184"/>
      <c r="IS201" s="184"/>
      <c r="IT201" s="184"/>
      <c r="IU201" s="184"/>
      <c r="IV201" s="184"/>
      <c r="IW201" s="184"/>
      <c r="IX201" s="184"/>
      <c r="IY201" s="184"/>
    </row>
    <row r="202" spans="1:259" s="165" customFormat="1" hidden="1" x14ac:dyDescent="0.2">
      <c r="A202" s="138"/>
      <c r="AC202" s="184"/>
      <c r="AD202" s="184"/>
      <c r="AE202" s="184"/>
      <c r="AF202" s="184"/>
      <c r="AG202" s="184"/>
      <c r="AH202" s="184"/>
      <c r="AI202" s="184"/>
      <c r="AJ202" s="184"/>
      <c r="AK202" s="184"/>
      <c r="AL202" s="184"/>
      <c r="AM202" s="184"/>
      <c r="AN202" s="184"/>
      <c r="AO202" s="184"/>
      <c r="AP202" s="184"/>
      <c r="AQ202" s="184"/>
      <c r="AR202" s="184"/>
      <c r="AS202" s="184"/>
      <c r="AT202" s="184"/>
      <c r="AU202" s="184"/>
      <c r="AV202" s="184"/>
      <c r="AW202" s="184"/>
      <c r="AX202" s="184"/>
      <c r="AY202" s="184"/>
      <c r="AZ202" s="184"/>
      <c r="BA202" s="184"/>
      <c r="BB202" s="184"/>
      <c r="BC202" s="184"/>
      <c r="BD202" s="184"/>
      <c r="BE202" s="184"/>
      <c r="BF202" s="184"/>
      <c r="BG202" s="184"/>
      <c r="BH202" s="184"/>
      <c r="BI202" s="184"/>
      <c r="BJ202" s="184"/>
      <c r="BK202" s="184"/>
      <c r="BL202" s="184"/>
      <c r="BM202" s="184"/>
      <c r="BN202" s="184"/>
      <c r="BO202" s="184"/>
      <c r="BP202" s="184"/>
      <c r="BQ202" s="184"/>
      <c r="BR202" s="184"/>
      <c r="BS202" s="184"/>
      <c r="BT202" s="184"/>
      <c r="BU202" s="184"/>
      <c r="BV202" s="184"/>
      <c r="BW202" s="184"/>
      <c r="BX202" s="184"/>
      <c r="BY202" s="184"/>
      <c r="BZ202" s="184"/>
      <c r="CA202" s="184"/>
      <c r="CB202" s="184"/>
      <c r="CC202" s="184"/>
      <c r="CD202" s="184"/>
      <c r="CE202" s="184"/>
      <c r="CF202" s="184"/>
      <c r="CG202" s="184"/>
      <c r="CH202" s="184"/>
      <c r="CI202" s="184"/>
      <c r="CJ202" s="184"/>
      <c r="CK202" s="184"/>
      <c r="CL202" s="184"/>
      <c r="CM202" s="184"/>
      <c r="CN202" s="184"/>
      <c r="CO202" s="184"/>
      <c r="CP202" s="184"/>
      <c r="CQ202" s="184"/>
      <c r="CR202" s="184"/>
      <c r="CS202" s="184"/>
      <c r="CT202" s="184"/>
      <c r="CU202" s="184"/>
      <c r="CV202" s="184"/>
      <c r="CW202" s="184"/>
      <c r="CX202" s="184"/>
      <c r="CY202" s="184"/>
      <c r="CZ202" s="184"/>
      <c r="DA202" s="184"/>
      <c r="DB202" s="184"/>
      <c r="DC202" s="184"/>
      <c r="DD202" s="184"/>
      <c r="DE202" s="184"/>
      <c r="DF202" s="184"/>
      <c r="DG202" s="184"/>
      <c r="DH202" s="184"/>
      <c r="DI202" s="184"/>
      <c r="DJ202" s="184"/>
      <c r="DK202" s="184"/>
      <c r="DL202" s="184"/>
      <c r="DM202" s="184"/>
      <c r="DN202" s="184"/>
      <c r="DO202" s="184"/>
      <c r="DP202" s="184"/>
      <c r="DQ202" s="184"/>
      <c r="DR202" s="184"/>
      <c r="DS202" s="184"/>
      <c r="DT202" s="184"/>
      <c r="DU202" s="184"/>
      <c r="DV202" s="184"/>
      <c r="DW202" s="184"/>
      <c r="DX202" s="184"/>
      <c r="DY202" s="184"/>
      <c r="DZ202" s="184"/>
      <c r="EA202" s="184"/>
      <c r="EB202" s="184"/>
      <c r="EC202" s="184"/>
      <c r="ED202" s="184"/>
      <c r="EE202" s="184"/>
      <c r="EF202" s="184"/>
      <c r="EG202" s="184"/>
      <c r="EH202" s="184"/>
      <c r="EI202" s="184"/>
      <c r="EJ202" s="184"/>
      <c r="EK202" s="184"/>
      <c r="EL202" s="184"/>
      <c r="EM202" s="184"/>
      <c r="EN202" s="184"/>
      <c r="EO202" s="184"/>
      <c r="EP202" s="184"/>
      <c r="EQ202" s="184"/>
      <c r="ER202" s="184"/>
      <c r="ES202" s="184"/>
      <c r="ET202" s="184"/>
      <c r="EU202" s="184"/>
      <c r="EV202" s="184"/>
      <c r="EW202" s="184"/>
      <c r="EX202" s="184"/>
      <c r="EY202" s="184"/>
      <c r="EZ202" s="184"/>
      <c r="FA202" s="184"/>
      <c r="FB202" s="184"/>
      <c r="FC202" s="184"/>
      <c r="FD202" s="184"/>
      <c r="FE202" s="184"/>
      <c r="FF202" s="184"/>
      <c r="FG202" s="184"/>
      <c r="FH202" s="184"/>
      <c r="FI202" s="184"/>
      <c r="FJ202" s="184"/>
      <c r="FK202" s="184"/>
      <c r="FL202" s="184"/>
      <c r="FM202" s="184"/>
      <c r="FN202" s="184"/>
      <c r="FO202" s="184"/>
      <c r="FP202" s="184"/>
      <c r="FQ202" s="184"/>
      <c r="FR202" s="184"/>
      <c r="FS202" s="184"/>
      <c r="FT202" s="184"/>
      <c r="FU202" s="184"/>
      <c r="FV202" s="184"/>
      <c r="FW202" s="184"/>
      <c r="FX202" s="184"/>
      <c r="FY202" s="184"/>
      <c r="FZ202" s="184"/>
      <c r="GA202" s="184"/>
      <c r="GB202" s="184"/>
      <c r="GC202" s="184"/>
      <c r="GD202" s="184"/>
      <c r="GE202" s="184"/>
      <c r="GF202" s="184"/>
      <c r="GG202" s="184"/>
      <c r="GH202" s="184"/>
      <c r="GI202" s="184"/>
      <c r="GJ202" s="184"/>
      <c r="GK202" s="184"/>
      <c r="GL202" s="184"/>
      <c r="GM202" s="184"/>
      <c r="GN202" s="184"/>
      <c r="GO202" s="184"/>
      <c r="GP202" s="184"/>
      <c r="GQ202" s="184"/>
      <c r="GR202" s="184"/>
      <c r="GS202" s="184"/>
      <c r="GT202" s="184"/>
      <c r="GU202" s="184"/>
      <c r="GV202" s="184"/>
      <c r="GW202" s="184"/>
      <c r="GX202" s="184"/>
      <c r="GY202" s="184"/>
      <c r="GZ202" s="184"/>
      <c r="HA202" s="184"/>
      <c r="HB202" s="184"/>
      <c r="HC202" s="184"/>
      <c r="HD202" s="184"/>
      <c r="HE202" s="184"/>
      <c r="HF202" s="184"/>
      <c r="HG202" s="184"/>
      <c r="HH202" s="184"/>
      <c r="HI202" s="184"/>
      <c r="HJ202" s="184"/>
      <c r="HK202" s="184"/>
      <c r="HL202" s="184"/>
      <c r="HM202" s="184"/>
      <c r="HN202" s="184"/>
      <c r="HO202" s="184"/>
      <c r="HP202" s="184"/>
      <c r="HQ202" s="184"/>
      <c r="HR202" s="184"/>
      <c r="HS202" s="184"/>
      <c r="HT202" s="184"/>
      <c r="HU202" s="184"/>
      <c r="HV202" s="184"/>
      <c r="HW202" s="184"/>
      <c r="HX202" s="184"/>
      <c r="HY202" s="184"/>
      <c r="HZ202" s="184"/>
      <c r="IA202" s="184"/>
      <c r="IB202" s="184"/>
      <c r="IC202" s="184"/>
      <c r="ID202" s="184"/>
      <c r="IE202" s="184"/>
      <c r="IF202" s="184"/>
      <c r="IG202" s="184"/>
      <c r="IH202" s="184"/>
      <c r="II202" s="184"/>
      <c r="IJ202" s="184"/>
      <c r="IK202" s="184"/>
      <c r="IL202" s="184"/>
      <c r="IM202" s="184"/>
      <c r="IN202" s="184"/>
      <c r="IO202" s="184"/>
      <c r="IP202" s="184"/>
      <c r="IQ202" s="184"/>
      <c r="IR202" s="184"/>
      <c r="IS202" s="184"/>
      <c r="IT202" s="184"/>
      <c r="IU202" s="184"/>
      <c r="IV202" s="184"/>
      <c r="IW202" s="184"/>
      <c r="IX202" s="184"/>
      <c r="IY202" s="184"/>
    </row>
    <row r="203" spans="1:259" s="165" customFormat="1" hidden="1" x14ac:dyDescent="0.2">
      <c r="A203" s="138"/>
      <c r="AC203" s="184"/>
      <c r="AD203" s="184"/>
      <c r="AE203" s="184"/>
      <c r="AF203" s="184"/>
      <c r="AG203" s="184"/>
      <c r="AH203" s="184"/>
      <c r="AI203" s="184"/>
      <c r="AJ203" s="184"/>
      <c r="AK203" s="184"/>
      <c r="AL203" s="184"/>
      <c r="AM203" s="184"/>
      <c r="AN203" s="184"/>
      <c r="AO203" s="184"/>
      <c r="AP203" s="184"/>
      <c r="AQ203" s="184"/>
      <c r="AR203" s="184"/>
      <c r="AS203" s="184"/>
      <c r="AT203" s="184"/>
      <c r="AU203" s="184"/>
      <c r="AV203" s="184"/>
      <c r="AW203" s="184"/>
      <c r="AX203" s="184"/>
      <c r="AY203" s="184"/>
      <c r="AZ203" s="184"/>
      <c r="BA203" s="184"/>
      <c r="BB203" s="184"/>
      <c r="BC203" s="184"/>
      <c r="BD203" s="184"/>
      <c r="BE203" s="184"/>
      <c r="BF203" s="184"/>
      <c r="BG203" s="184"/>
      <c r="BH203" s="184"/>
      <c r="BI203" s="184"/>
      <c r="BJ203" s="184"/>
      <c r="BK203" s="184"/>
      <c r="BL203" s="184"/>
      <c r="BM203" s="184"/>
      <c r="BN203" s="184"/>
      <c r="BO203" s="184"/>
      <c r="BP203" s="184"/>
      <c r="BQ203" s="184"/>
      <c r="BR203" s="184"/>
      <c r="BS203" s="184"/>
      <c r="BT203" s="184"/>
      <c r="BU203" s="184"/>
      <c r="BV203" s="184"/>
      <c r="BW203" s="184"/>
      <c r="BX203" s="184"/>
      <c r="BY203" s="184"/>
      <c r="BZ203" s="184"/>
      <c r="CA203" s="184"/>
      <c r="CB203" s="184"/>
      <c r="CC203" s="184"/>
      <c r="CD203" s="184"/>
      <c r="CE203" s="184"/>
      <c r="CF203" s="184"/>
      <c r="CG203" s="184"/>
      <c r="CH203" s="184"/>
      <c r="CI203" s="184"/>
      <c r="CJ203" s="184"/>
      <c r="CK203" s="184"/>
      <c r="CL203" s="184"/>
      <c r="CM203" s="184"/>
      <c r="CN203" s="184"/>
      <c r="CO203" s="184"/>
      <c r="CP203" s="184"/>
      <c r="CQ203" s="184"/>
      <c r="CR203" s="184"/>
      <c r="CS203" s="184"/>
      <c r="CT203" s="184"/>
      <c r="CU203" s="184"/>
      <c r="CV203" s="184"/>
      <c r="CW203" s="184"/>
      <c r="CX203" s="184"/>
      <c r="CY203" s="184"/>
      <c r="CZ203" s="184"/>
      <c r="DA203" s="184"/>
      <c r="DB203" s="184"/>
      <c r="DC203" s="184"/>
      <c r="DD203" s="184"/>
      <c r="DE203" s="184"/>
      <c r="DF203" s="184"/>
      <c r="DG203" s="184"/>
      <c r="DH203" s="184"/>
      <c r="DI203" s="184"/>
      <c r="DJ203" s="184"/>
      <c r="DK203" s="184"/>
      <c r="DL203" s="184"/>
      <c r="DM203" s="184"/>
      <c r="DN203" s="184"/>
      <c r="DO203" s="184"/>
      <c r="DP203" s="184"/>
      <c r="DQ203" s="184"/>
      <c r="DR203" s="184"/>
      <c r="DS203" s="184"/>
      <c r="DT203" s="184"/>
      <c r="DU203" s="184"/>
      <c r="DV203" s="184"/>
      <c r="DW203" s="184"/>
      <c r="DX203" s="184"/>
      <c r="DY203" s="184"/>
      <c r="DZ203" s="184"/>
      <c r="EA203" s="184"/>
      <c r="EB203" s="184"/>
      <c r="EC203" s="184"/>
      <c r="ED203" s="184"/>
      <c r="EE203" s="184"/>
      <c r="EF203" s="184"/>
      <c r="EG203" s="184"/>
      <c r="EH203" s="184"/>
      <c r="EI203" s="184"/>
      <c r="EJ203" s="184"/>
      <c r="EK203" s="184"/>
      <c r="EL203" s="184"/>
      <c r="EM203" s="184"/>
      <c r="EN203" s="184"/>
      <c r="EO203" s="184"/>
      <c r="EP203" s="184"/>
      <c r="EQ203" s="184"/>
      <c r="ER203" s="184"/>
      <c r="ES203" s="184"/>
      <c r="ET203" s="184"/>
      <c r="EU203" s="184"/>
      <c r="EV203" s="184"/>
      <c r="EW203" s="184"/>
      <c r="EX203" s="184"/>
      <c r="EY203" s="184"/>
      <c r="EZ203" s="184"/>
      <c r="FA203" s="184"/>
      <c r="FB203" s="184"/>
      <c r="FC203" s="184"/>
      <c r="FD203" s="184"/>
      <c r="FE203" s="184"/>
      <c r="FF203" s="184"/>
      <c r="FG203" s="184"/>
      <c r="FH203" s="184"/>
      <c r="FI203" s="184"/>
      <c r="FJ203" s="184"/>
      <c r="FK203" s="184"/>
      <c r="FL203" s="184"/>
      <c r="FM203" s="184"/>
      <c r="FN203" s="184"/>
      <c r="FO203" s="184"/>
      <c r="FP203" s="184"/>
      <c r="FQ203" s="184"/>
      <c r="FR203" s="184"/>
      <c r="FS203" s="184"/>
      <c r="FT203" s="184"/>
      <c r="FU203" s="184"/>
      <c r="FV203" s="184"/>
      <c r="FW203" s="184"/>
      <c r="FX203" s="184"/>
      <c r="FY203" s="184"/>
      <c r="FZ203" s="184"/>
      <c r="GA203" s="184"/>
      <c r="GB203" s="184"/>
      <c r="GC203" s="184"/>
      <c r="GD203" s="184"/>
      <c r="GE203" s="184"/>
      <c r="GF203" s="184"/>
      <c r="GG203" s="184"/>
      <c r="GH203" s="184"/>
      <c r="GI203" s="184"/>
      <c r="GJ203" s="184"/>
      <c r="GK203" s="184"/>
      <c r="GL203" s="184"/>
      <c r="GM203" s="184"/>
      <c r="GN203" s="184"/>
      <c r="GO203" s="184"/>
      <c r="GP203" s="184"/>
      <c r="GQ203" s="184"/>
      <c r="GR203" s="184"/>
      <c r="GS203" s="184"/>
      <c r="GT203" s="184"/>
      <c r="GU203" s="184"/>
      <c r="GV203" s="184"/>
      <c r="GW203" s="184"/>
      <c r="GX203" s="184"/>
      <c r="GY203" s="184"/>
      <c r="GZ203" s="184"/>
      <c r="HA203" s="184"/>
      <c r="HB203" s="184"/>
      <c r="HC203" s="184"/>
      <c r="HD203" s="184"/>
      <c r="HE203" s="184"/>
      <c r="HF203" s="184"/>
      <c r="HG203" s="184"/>
      <c r="HH203" s="184"/>
      <c r="HI203" s="184"/>
      <c r="HJ203" s="184"/>
      <c r="HK203" s="184"/>
      <c r="HL203" s="184"/>
      <c r="HM203" s="184"/>
      <c r="HN203" s="184"/>
      <c r="HO203" s="184"/>
      <c r="HP203" s="184"/>
      <c r="HQ203" s="184"/>
      <c r="HR203" s="184"/>
      <c r="HS203" s="184"/>
      <c r="HT203" s="184"/>
      <c r="HU203" s="184"/>
      <c r="HV203" s="184"/>
      <c r="HW203" s="184"/>
      <c r="HX203" s="184"/>
      <c r="HY203" s="184"/>
      <c r="HZ203" s="184"/>
      <c r="IA203" s="184"/>
      <c r="IB203" s="184"/>
      <c r="IC203" s="184"/>
      <c r="ID203" s="184"/>
      <c r="IE203" s="184"/>
      <c r="IF203" s="184"/>
      <c r="IG203" s="184"/>
      <c r="IH203" s="184"/>
      <c r="II203" s="184"/>
      <c r="IJ203" s="184"/>
      <c r="IK203" s="184"/>
      <c r="IL203" s="184"/>
      <c r="IM203" s="184"/>
      <c r="IN203" s="184"/>
      <c r="IO203" s="184"/>
      <c r="IP203" s="184"/>
      <c r="IQ203" s="184"/>
      <c r="IR203" s="184"/>
      <c r="IS203" s="184"/>
      <c r="IT203" s="184"/>
      <c r="IU203" s="184"/>
      <c r="IV203" s="184"/>
      <c r="IW203" s="184"/>
      <c r="IX203" s="184"/>
      <c r="IY203" s="184"/>
    </row>
    <row r="204" spans="1:259" s="165" customFormat="1" hidden="1" x14ac:dyDescent="0.2">
      <c r="A204" s="138"/>
      <c r="AC204" s="184"/>
      <c r="AD204" s="184"/>
      <c r="AE204" s="184"/>
      <c r="AF204" s="184"/>
      <c r="AG204" s="184"/>
      <c r="AH204" s="184"/>
      <c r="AI204" s="184"/>
      <c r="AJ204" s="184"/>
      <c r="AK204" s="184"/>
      <c r="AL204" s="184"/>
      <c r="AM204" s="184"/>
      <c r="AN204" s="184"/>
      <c r="AO204" s="184"/>
      <c r="AP204" s="184"/>
      <c r="AQ204" s="184"/>
      <c r="AR204" s="184"/>
      <c r="AS204" s="184"/>
      <c r="AT204" s="184"/>
      <c r="AU204" s="184"/>
      <c r="AV204" s="184"/>
      <c r="AW204" s="184"/>
      <c r="AX204" s="184"/>
      <c r="AY204" s="184"/>
      <c r="AZ204" s="184"/>
      <c r="BA204" s="184"/>
      <c r="BB204" s="184"/>
      <c r="BC204" s="184"/>
      <c r="BD204" s="184"/>
      <c r="BE204" s="184"/>
      <c r="BF204" s="184"/>
      <c r="BG204" s="184"/>
      <c r="BH204" s="184"/>
      <c r="BI204" s="184"/>
      <c r="BJ204" s="184"/>
      <c r="BK204" s="184"/>
      <c r="BL204" s="184"/>
      <c r="BM204" s="184"/>
      <c r="BN204" s="184"/>
      <c r="BO204" s="184"/>
      <c r="BP204" s="184"/>
      <c r="BQ204" s="184"/>
      <c r="BR204" s="184"/>
      <c r="BS204" s="184"/>
      <c r="BT204" s="184"/>
      <c r="BU204" s="184"/>
      <c r="BV204" s="184"/>
      <c r="BW204" s="184"/>
      <c r="BX204" s="184"/>
      <c r="BY204" s="184"/>
      <c r="BZ204" s="184"/>
      <c r="CA204" s="184"/>
      <c r="CB204" s="184"/>
      <c r="CC204" s="184"/>
      <c r="CD204" s="184"/>
      <c r="CE204" s="184"/>
      <c r="CF204" s="184"/>
      <c r="CG204" s="184"/>
      <c r="CH204" s="184"/>
      <c r="CI204" s="184"/>
      <c r="CJ204" s="184"/>
      <c r="CK204" s="184"/>
      <c r="CL204" s="184"/>
      <c r="CM204" s="184"/>
      <c r="CN204" s="184"/>
      <c r="CO204" s="184"/>
      <c r="CP204" s="184"/>
      <c r="CQ204" s="184"/>
      <c r="CR204" s="184"/>
      <c r="CS204" s="184"/>
      <c r="CT204" s="184"/>
      <c r="CU204" s="184"/>
      <c r="CV204" s="184"/>
      <c r="CW204" s="184"/>
      <c r="CX204" s="184"/>
      <c r="CY204" s="184"/>
      <c r="CZ204" s="184"/>
      <c r="DA204" s="184"/>
      <c r="DB204" s="184"/>
      <c r="DC204" s="184"/>
      <c r="DD204" s="184"/>
      <c r="DE204" s="184"/>
      <c r="DF204" s="184"/>
      <c r="DG204" s="184"/>
      <c r="DH204" s="184"/>
      <c r="DI204" s="184"/>
      <c r="DJ204" s="184"/>
      <c r="DK204" s="184"/>
      <c r="DL204" s="184"/>
      <c r="DM204" s="184"/>
      <c r="DN204" s="184"/>
      <c r="DO204" s="184"/>
      <c r="DP204" s="184"/>
      <c r="DQ204" s="184"/>
      <c r="DR204" s="184"/>
      <c r="DS204" s="184"/>
      <c r="DT204" s="184"/>
      <c r="DU204" s="184"/>
      <c r="DV204" s="184"/>
      <c r="DW204" s="184"/>
      <c r="DX204" s="184"/>
      <c r="DY204" s="184"/>
      <c r="DZ204" s="184"/>
      <c r="EA204" s="184"/>
      <c r="EB204" s="184"/>
      <c r="EC204" s="184"/>
      <c r="ED204" s="184"/>
      <c r="EE204" s="184"/>
      <c r="EF204" s="184"/>
      <c r="EG204" s="184"/>
      <c r="EH204" s="184"/>
      <c r="EI204" s="184"/>
      <c r="EJ204" s="184"/>
      <c r="EK204" s="184"/>
      <c r="EL204" s="184"/>
      <c r="EM204" s="184"/>
      <c r="EN204" s="184"/>
      <c r="EO204" s="184"/>
      <c r="EP204" s="184"/>
      <c r="EQ204" s="184"/>
      <c r="ER204" s="184"/>
      <c r="ES204" s="184"/>
      <c r="ET204" s="184"/>
      <c r="EU204" s="184"/>
      <c r="EV204" s="184"/>
      <c r="EW204" s="184"/>
      <c r="EX204" s="184"/>
      <c r="EY204" s="184"/>
      <c r="EZ204" s="184"/>
      <c r="FA204" s="184"/>
      <c r="FB204" s="184"/>
      <c r="FC204" s="184"/>
      <c r="FD204" s="184"/>
      <c r="FE204" s="184"/>
      <c r="FF204" s="184"/>
      <c r="FG204" s="184"/>
      <c r="FH204" s="184"/>
      <c r="FI204" s="184"/>
      <c r="FJ204" s="184"/>
      <c r="FK204" s="184"/>
      <c r="FL204" s="184"/>
      <c r="FM204" s="184"/>
      <c r="FN204" s="184"/>
      <c r="FO204" s="184"/>
      <c r="FP204" s="184"/>
      <c r="FQ204" s="184"/>
      <c r="FR204" s="184"/>
      <c r="FS204" s="184"/>
      <c r="FT204" s="184"/>
      <c r="FU204" s="184"/>
      <c r="FV204" s="184"/>
      <c r="FW204" s="184"/>
      <c r="FX204" s="184"/>
      <c r="FY204" s="184"/>
      <c r="FZ204" s="184"/>
      <c r="GA204" s="184"/>
      <c r="GB204" s="184"/>
      <c r="GC204" s="184"/>
      <c r="GD204" s="184"/>
      <c r="GE204" s="184"/>
      <c r="GF204" s="184"/>
      <c r="GG204" s="184"/>
      <c r="GH204" s="184"/>
      <c r="GI204" s="184"/>
      <c r="GJ204" s="184"/>
      <c r="GK204" s="184"/>
      <c r="GL204" s="184"/>
      <c r="GM204" s="184"/>
      <c r="GN204" s="184"/>
      <c r="GO204" s="184"/>
      <c r="GP204" s="184"/>
      <c r="GQ204" s="184"/>
      <c r="GR204" s="184"/>
      <c r="GS204" s="184"/>
      <c r="GT204" s="184"/>
      <c r="GU204" s="184"/>
      <c r="GV204" s="184"/>
      <c r="GW204" s="184"/>
      <c r="GX204" s="184"/>
      <c r="GY204" s="184"/>
      <c r="GZ204" s="184"/>
      <c r="HA204" s="184"/>
      <c r="HB204" s="184"/>
      <c r="HC204" s="184"/>
      <c r="HD204" s="184"/>
      <c r="HE204" s="184"/>
      <c r="HF204" s="184"/>
      <c r="HG204" s="184"/>
      <c r="HH204" s="184"/>
      <c r="HI204" s="184"/>
      <c r="HJ204" s="184"/>
      <c r="HK204" s="184"/>
      <c r="HL204" s="184"/>
      <c r="HM204" s="184"/>
      <c r="HN204" s="184"/>
      <c r="HO204" s="184"/>
      <c r="HP204" s="184"/>
      <c r="HQ204" s="184"/>
      <c r="HR204" s="184"/>
      <c r="HS204" s="184"/>
      <c r="HT204" s="184"/>
      <c r="HU204" s="184"/>
      <c r="HV204" s="184"/>
      <c r="HW204" s="184"/>
      <c r="HX204" s="184"/>
      <c r="HY204" s="184"/>
      <c r="HZ204" s="184"/>
      <c r="IA204" s="184"/>
      <c r="IB204" s="184"/>
      <c r="IC204" s="184"/>
      <c r="ID204" s="184"/>
      <c r="IE204" s="184"/>
      <c r="IF204" s="184"/>
      <c r="IG204" s="184"/>
      <c r="IH204" s="184"/>
      <c r="II204" s="184"/>
      <c r="IJ204" s="184"/>
      <c r="IK204" s="184"/>
      <c r="IL204" s="184"/>
      <c r="IM204" s="184"/>
      <c r="IN204" s="184"/>
      <c r="IO204" s="184"/>
      <c r="IP204" s="184"/>
      <c r="IQ204" s="184"/>
      <c r="IR204" s="184"/>
      <c r="IS204" s="184"/>
      <c r="IT204" s="184"/>
      <c r="IU204" s="184"/>
      <c r="IV204" s="184"/>
      <c r="IW204" s="184"/>
      <c r="IX204" s="184"/>
      <c r="IY204" s="184"/>
    </row>
    <row r="205" spans="1:259" s="165" customFormat="1" hidden="1" x14ac:dyDescent="0.2">
      <c r="A205" s="138"/>
      <c r="AC205" s="184"/>
      <c r="AD205" s="184"/>
      <c r="AE205" s="184"/>
      <c r="AF205" s="184"/>
      <c r="AG205" s="184"/>
      <c r="AH205" s="184"/>
      <c r="AI205" s="184"/>
      <c r="AJ205" s="184"/>
      <c r="AK205" s="184"/>
      <c r="AL205" s="184"/>
      <c r="AM205" s="184"/>
      <c r="AN205" s="184"/>
      <c r="AO205" s="184"/>
      <c r="AP205" s="184"/>
      <c r="AQ205" s="184"/>
      <c r="AR205" s="184"/>
      <c r="AS205" s="184"/>
      <c r="AT205" s="184"/>
      <c r="AU205" s="184"/>
      <c r="AV205" s="184"/>
      <c r="AW205" s="184"/>
      <c r="AX205" s="184"/>
      <c r="AY205" s="184"/>
      <c r="AZ205" s="184"/>
      <c r="BA205" s="184"/>
      <c r="BB205" s="184"/>
      <c r="BC205" s="184"/>
      <c r="BD205" s="184"/>
      <c r="BE205" s="184"/>
      <c r="BF205" s="184"/>
      <c r="BG205" s="184"/>
      <c r="BH205" s="184"/>
      <c r="BI205" s="184"/>
      <c r="BJ205" s="184"/>
      <c r="BK205" s="184"/>
      <c r="BL205" s="184"/>
      <c r="BM205" s="184"/>
      <c r="BN205" s="184"/>
      <c r="BO205" s="184"/>
      <c r="BP205" s="184"/>
      <c r="BQ205" s="184"/>
      <c r="BR205" s="184"/>
      <c r="BS205" s="184"/>
      <c r="BT205" s="184"/>
      <c r="BU205" s="184"/>
      <c r="BV205" s="184"/>
      <c r="BW205" s="184"/>
      <c r="BX205" s="184"/>
      <c r="BY205" s="184"/>
      <c r="BZ205" s="184"/>
      <c r="CA205" s="184"/>
      <c r="CB205" s="184"/>
      <c r="CC205" s="184"/>
      <c r="CD205" s="184"/>
      <c r="CE205" s="184"/>
      <c r="CF205" s="184"/>
      <c r="CG205" s="184"/>
      <c r="CH205" s="184"/>
      <c r="CI205" s="184"/>
      <c r="CJ205" s="184"/>
      <c r="CK205" s="184"/>
      <c r="CL205" s="184"/>
      <c r="CM205" s="184"/>
      <c r="CN205" s="184"/>
      <c r="CO205" s="184"/>
      <c r="CP205" s="184"/>
      <c r="CQ205" s="184"/>
      <c r="CR205" s="184"/>
      <c r="CS205" s="184"/>
      <c r="CT205" s="184"/>
      <c r="CU205" s="184"/>
      <c r="CV205" s="184"/>
      <c r="CW205" s="184"/>
      <c r="CX205" s="184"/>
      <c r="CY205" s="184"/>
      <c r="CZ205" s="184"/>
      <c r="DA205" s="184"/>
      <c r="DB205" s="184"/>
      <c r="DC205" s="184"/>
      <c r="DD205" s="184"/>
      <c r="DE205" s="184"/>
      <c r="DF205" s="184"/>
      <c r="DG205" s="184"/>
      <c r="DH205" s="184"/>
      <c r="DI205" s="184"/>
      <c r="DJ205" s="184"/>
      <c r="DK205" s="184"/>
      <c r="DL205" s="184"/>
      <c r="DM205" s="184"/>
      <c r="DN205" s="184"/>
      <c r="DO205" s="184"/>
      <c r="DP205" s="184"/>
      <c r="DQ205" s="184"/>
      <c r="DR205" s="184"/>
      <c r="DS205" s="184"/>
      <c r="DT205" s="184"/>
      <c r="DU205" s="184"/>
      <c r="DV205" s="184"/>
      <c r="DW205" s="184"/>
      <c r="DX205" s="184"/>
      <c r="DY205" s="184"/>
      <c r="DZ205" s="184"/>
      <c r="EA205" s="184"/>
      <c r="EB205" s="184"/>
      <c r="EC205" s="184"/>
      <c r="ED205" s="184"/>
      <c r="EE205" s="184"/>
      <c r="EF205" s="184"/>
      <c r="EG205" s="184"/>
      <c r="EH205" s="184"/>
      <c r="EI205" s="184"/>
      <c r="EJ205" s="184"/>
      <c r="EK205" s="184"/>
      <c r="EL205" s="184"/>
      <c r="EM205" s="184"/>
      <c r="EN205" s="184"/>
      <c r="EO205" s="184"/>
      <c r="EP205" s="184"/>
      <c r="EQ205" s="184"/>
      <c r="ER205" s="184"/>
      <c r="ES205" s="184"/>
      <c r="ET205" s="184"/>
      <c r="EU205" s="184"/>
      <c r="EV205" s="184"/>
      <c r="EW205" s="184"/>
      <c r="EX205" s="184"/>
      <c r="EY205" s="184"/>
      <c r="EZ205" s="184"/>
      <c r="FA205" s="184"/>
      <c r="FB205" s="184"/>
      <c r="FC205" s="184"/>
      <c r="FD205" s="184"/>
      <c r="FE205" s="184"/>
      <c r="FF205" s="184"/>
      <c r="FG205" s="184"/>
      <c r="FH205" s="184"/>
      <c r="FI205" s="184"/>
      <c r="FJ205" s="184"/>
      <c r="FK205" s="184"/>
      <c r="FL205" s="184"/>
      <c r="FM205" s="184"/>
      <c r="FN205" s="184"/>
      <c r="FO205" s="184"/>
      <c r="FP205" s="184"/>
      <c r="FQ205" s="184"/>
      <c r="FR205" s="184"/>
      <c r="FS205" s="184"/>
      <c r="FT205" s="184"/>
      <c r="FU205" s="184"/>
      <c r="FV205" s="184"/>
      <c r="FW205" s="184"/>
      <c r="FX205" s="184"/>
      <c r="FY205" s="184"/>
      <c r="FZ205" s="184"/>
      <c r="GA205" s="184"/>
      <c r="GB205" s="184"/>
      <c r="GC205" s="184"/>
      <c r="GD205" s="184"/>
      <c r="GE205" s="184"/>
      <c r="GF205" s="184"/>
      <c r="GG205" s="184"/>
      <c r="GH205" s="184"/>
      <c r="GI205" s="184"/>
      <c r="GJ205" s="184"/>
      <c r="GK205" s="184"/>
      <c r="GL205" s="184"/>
      <c r="GM205" s="184"/>
      <c r="GN205" s="184"/>
      <c r="GO205" s="184"/>
      <c r="GP205" s="184"/>
      <c r="GQ205" s="184"/>
      <c r="GR205" s="184"/>
      <c r="GS205" s="184"/>
      <c r="GT205" s="184"/>
      <c r="GU205" s="184"/>
      <c r="GV205" s="184"/>
      <c r="GW205" s="184"/>
      <c r="GX205" s="184"/>
      <c r="GY205" s="184"/>
      <c r="GZ205" s="184"/>
      <c r="HA205" s="184"/>
      <c r="HB205" s="184"/>
      <c r="HC205" s="184"/>
      <c r="HD205" s="184"/>
      <c r="HE205" s="184"/>
      <c r="HF205" s="184"/>
      <c r="HG205" s="184"/>
      <c r="HH205" s="184"/>
      <c r="HI205" s="184"/>
      <c r="HJ205" s="184"/>
      <c r="HK205" s="184"/>
      <c r="HL205" s="184"/>
      <c r="HM205" s="184"/>
      <c r="HN205" s="184"/>
      <c r="HO205" s="184"/>
      <c r="HP205" s="184"/>
      <c r="HQ205" s="184"/>
      <c r="HR205" s="184"/>
      <c r="HS205" s="184"/>
      <c r="HT205" s="184"/>
      <c r="HU205" s="184"/>
      <c r="HV205" s="184"/>
      <c r="HW205" s="184"/>
      <c r="HX205" s="184"/>
      <c r="HY205" s="184"/>
      <c r="HZ205" s="184"/>
      <c r="IA205" s="184"/>
      <c r="IB205" s="184"/>
      <c r="IC205" s="184"/>
      <c r="ID205" s="184"/>
      <c r="IE205" s="184"/>
      <c r="IF205" s="184"/>
      <c r="IG205" s="184"/>
      <c r="IH205" s="184"/>
      <c r="II205" s="184"/>
      <c r="IJ205" s="184"/>
      <c r="IK205" s="184"/>
      <c r="IL205" s="184"/>
      <c r="IM205" s="184"/>
      <c r="IN205" s="184"/>
      <c r="IO205" s="184"/>
      <c r="IP205" s="184"/>
      <c r="IQ205" s="184"/>
      <c r="IR205" s="184"/>
      <c r="IS205" s="184"/>
      <c r="IT205" s="184"/>
      <c r="IU205" s="184"/>
      <c r="IV205" s="184"/>
      <c r="IW205" s="184"/>
      <c r="IX205" s="184"/>
      <c r="IY205" s="184"/>
    </row>
    <row r="206" spans="1:259" s="165" customFormat="1" hidden="1" x14ac:dyDescent="0.2">
      <c r="A206" s="138"/>
      <c r="AC206" s="184"/>
      <c r="AD206" s="184"/>
      <c r="AE206" s="184"/>
      <c r="AF206" s="184"/>
      <c r="AG206" s="184"/>
      <c r="AH206" s="184"/>
      <c r="AI206" s="184"/>
      <c r="AJ206" s="184"/>
      <c r="AK206" s="184"/>
      <c r="AL206" s="184"/>
      <c r="AM206" s="184"/>
      <c r="AN206" s="184"/>
      <c r="AO206" s="184"/>
      <c r="AP206" s="184"/>
      <c r="AQ206" s="184"/>
      <c r="AR206" s="184"/>
      <c r="AS206" s="184"/>
      <c r="AT206" s="184"/>
      <c r="AU206" s="184"/>
      <c r="AV206" s="184"/>
      <c r="AW206" s="184"/>
      <c r="AX206" s="184"/>
      <c r="AY206" s="184"/>
      <c r="AZ206" s="184"/>
      <c r="BA206" s="184"/>
      <c r="BB206" s="184"/>
      <c r="BC206" s="184"/>
      <c r="BD206" s="184"/>
      <c r="BE206" s="184"/>
      <c r="BF206" s="184"/>
      <c r="BG206" s="184"/>
      <c r="BH206" s="184"/>
      <c r="BI206" s="184"/>
      <c r="BJ206" s="184"/>
      <c r="BK206" s="184"/>
      <c r="BL206" s="184"/>
      <c r="BM206" s="184"/>
      <c r="BN206" s="184"/>
      <c r="BO206" s="184"/>
      <c r="BP206" s="184"/>
      <c r="BQ206" s="184"/>
      <c r="BR206" s="184"/>
      <c r="BS206" s="184"/>
      <c r="BT206" s="184"/>
      <c r="BU206" s="184"/>
      <c r="BV206" s="184"/>
      <c r="BW206" s="184"/>
      <c r="BX206" s="184"/>
      <c r="BY206" s="184"/>
      <c r="BZ206" s="184"/>
      <c r="CA206" s="184"/>
      <c r="CB206" s="184"/>
      <c r="CC206" s="184"/>
      <c r="CD206" s="184"/>
      <c r="CE206" s="184"/>
      <c r="CF206" s="184"/>
      <c r="CG206" s="184"/>
      <c r="CH206" s="184"/>
      <c r="CI206" s="184"/>
      <c r="CJ206" s="184"/>
      <c r="CK206" s="184"/>
      <c r="CL206" s="184"/>
      <c r="CM206" s="184"/>
      <c r="CN206" s="184"/>
      <c r="CO206" s="184"/>
      <c r="CP206" s="184"/>
      <c r="CQ206" s="184"/>
      <c r="CR206" s="184"/>
      <c r="CS206" s="184"/>
      <c r="CT206" s="184"/>
      <c r="CU206" s="184"/>
      <c r="CV206" s="184"/>
      <c r="CW206" s="184"/>
      <c r="CX206" s="184"/>
      <c r="CY206" s="184"/>
      <c r="CZ206" s="184"/>
      <c r="DA206" s="184"/>
      <c r="DB206" s="184"/>
      <c r="DC206" s="184"/>
      <c r="DD206" s="184"/>
      <c r="DE206" s="184"/>
      <c r="DF206" s="184"/>
      <c r="DG206" s="184"/>
      <c r="DH206" s="184"/>
      <c r="DI206" s="184"/>
      <c r="DJ206" s="184"/>
      <c r="DK206" s="184"/>
      <c r="DL206" s="184"/>
      <c r="DM206" s="184"/>
      <c r="DN206" s="184"/>
      <c r="DO206" s="184"/>
      <c r="DP206" s="184"/>
      <c r="DQ206" s="184"/>
      <c r="DR206" s="184"/>
      <c r="DS206" s="184"/>
      <c r="DT206" s="184"/>
      <c r="DU206" s="184"/>
      <c r="DV206" s="184"/>
      <c r="DW206" s="184"/>
      <c r="DX206" s="184"/>
      <c r="DY206" s="184"/>
      <c r="DZ206" s="184"/>
      <c r="EA206" s="184"/>
      <c r="EB206" s="184"/>
      <c r="EC206" s="184"/>
      <c r="ED206" s="184"/>
      <c r="EE206" s="184"/>
      <c r="EF206" s="184"/>
      <c r="EG206" s="184"/>
      <c r="EH206" s="184"/>
      <c r="EI206" s="184"/>
      <c r="EJ206" s="184"/>
      <c r="EK206" s="184"/>
      <c r="EL206" s="184"/>
      <c r="EM206" s="184"/>
      <c r="EN206" s="184"/>
      <c r="EO206" s="184"/>
      <c r="EP206" s="184"/>
      <c r="EQ206" s="184"/>
      <c r="ER206" s="184"/>
      <c r="ES206" s="184"/>
      <c r="ET206" s="184"/>
      <c r="EU206" s="184"/>
      <c r="EV206" s="184"/>
      <c r="EW206" s="184"/>
      <c r="EX206" s="184"/>
      <c r="EY206" s="184"/>
      <c r="EZ206" s="184"/>
      <c r="FA206" s="184"/>
      <c r="FB206" s="184"/>
      <c r="FC206" s="184"/>
      <c r="FD206" s="184"/>
      <c r="FE206" s="184"/>
      <c r="FF206" s="184"/>
      <c r="FG206" s="184"/>
      <c r="FH206" s="184"/>
      <c r="FI206" s="184"/>
      <c r="FJ206" s="184"/>
      <c r="FK206" s="184"/>
      <c r="FL206" s="184"/>
      <c r="FM206" s="184"/>
      <c r="FN206" s="184"/>
      <c r="FO206" s="184"/>
      <c r="FP206" s="184"/>
      <c r="FQ206" s="184"/>
      <c r="FR206" s="184"/>
      <c r="FS206" s="184"/>
      <c r="FT206" s="184"/>
      <c r="FU206" s="184"/>
      <c r="FV206" s="184"/>
      <c r="FW206" s="184"/>
      <c r="FX206" s="184"/>
      <c r="FY206" s="184"/>
      <c r="FZ206" s="184"/>
      <c r="GA206" s="184"/>
      <c r="GB206" s="184"/>
      <c r="GC206" s="184"/>
      <c r="GD206" s="184"/>
      <c r="GE206" s="184"/>
      <c r="GF206" s="184"/>
      <c r="GG206" s="184"/>
      <c r="GH206" s="184"/>
      <c r="GI206" s="184"/>
      <c r="GJ206" s="184"/>
      <c r="GK206" s="184"/>
      <c r="GL206" s="184"/>
      <c r="GM206" s="184"/>
      <c r="GN206" s="184"/>
      <c r="GO206" s="184"/>
      <c r="GP206" s="184"/>
      <c r="GQ206" s="184"/>
      <c r="GR206" s="184"/>
      <c r="GS206" s="184"/>
      <c r="GT206" s="184"/>
      <c r="GU206" s="184"/>
      <c r="GV206" s="184"/>
      <c r="GW206" s="184"/>
      <c r="GX206" s="184"/>
      <c r="GY206" s="184"/>
      <c r="GZ206" s="184"/>
      <c r="HA206" s="184"/>
      <c r="HB206" s="184"/>
      <c r="HC206" s="184"/>
      <c r="HD206" s="184"/>
      <c r="HE206" s="184"/>
      <c r="HF206" s="184"/>
      <c r="HG206" s="184"/>
      <c r="HH206" s="184"/>
      <c r="HI206" s="184"/>
      <c r="HJ206" s="184"/>
      <c r="HK206" s="184"/>
      <c r="HL206" s="184"/>
      <c r="HM206" s="184"/>
      <c r="HN206" s="184"/>
      <c r="HO206" s="184"/>
      <c r="HP206" s="184"/>
      <c r="HQ206" s="184"/>
      <c r="HR206" s="184"/>
      <c r="HS206" s="184"/>
      <c r="HT206" s="184"/>
      <c r="HU206" s="184"/>
      <c r="HV206" s="184"/>
      <c r="HW206" s="184"/>
      <c r="HX206" s="184"/>
      <c r="HY206" s="184"/>
      <c r="HZ206" s="184"/>
      <c r="IA206" s="184"/>
      <c r="IB206" s="184"/>
      <c r="IC206" s="184"/>
      <c r="ID206" s="184"/>
      <c r="IE206" s="184"/>
      <c r="IF206" s="184"/>
      <c r="IG206" s="184"/>
      <c r="IH206" s="184"/>
      <c r="II206" s="184"/>
      <c r="IJ206" s="184"/>
      <c r="IK206" s="184"/>
      <c r="IL206" s="184"/>
      <c r="IM206" s="184"/>
      <c r="IN206" s="184"/>
      <c r="IO206" s="184"/>
      <c r="IP206" s="184"/>
      <c r="IQ206" s="184"/>
      <c r="IR206" s="184"/>
      <c r="IS206" s="184"/>
      <c r="IT206" s="184"/>
      <c r="IU206" s="184"/>
      <c r="IV206" s="184"/>
      <c r="IW206" s="184"/>
      <c r="IX206" s="184"/>
      <c r="IY206" s="184"/>
    </row>
    <row r="207" spans="1:259" s="165" customFormat="1" hidden="1" x14ac:dyDescent="0.2">
      <c r="A207" s="138"/>
      <c r="AC207" s="184"/>
      <c r="AD207" s="184"/>
      <c r="AE207" s="184"/>
      <c r="AF207" s="184"/>
      <c r="AG207" s="184"/>
      <c r="AH207" s="184"/>
      <c r="AI207" s="184"/>
      <c r="AJ207" s="184"/>
      <c r="AK207" s="184"/>
      <c r="AL207" s="184"/>
      <c r="AM207" s="184"/>
      <c r="AN207" s="184"/>
      <c r="AO207" s="184"/>
      <c r="AP207" s="184"/>
      <c r="AQ207" s="184"/>
      <c r="AR207" s="184"/>
      <c r="AS207" s="184"/>
      <c r="AT207" s="184"/>
      <c r="AU207" s="184"/>
      <c r="AV207" s="184"/>
      <c r="AW207" s="184"/>
      <c r="AX207" s="184"/>
      <c r="AY207" s="184"/>
      <c r="AZ207" s="184"/>
      <c r="BA207" s="184"/>
      <c r="BB207" s="184"/>
      <c r="BC207" s="184"/>
      <c r="BD207" s="184"/>
      <c r="BE207" s="184"/>
      <c r="BF207" s="184"/>
      <c r="BG207" s="184"/>
      <c r="BH207" s="184"/>
      <c r="BI207" s="184"/>
      <c r="BJ207" s="184"/>
      <c r="BK207" s="184"/>
      <c r="BL207" s="184"/>
      <c r="BM207" s="184"/>
      <c r="BN207" s="184"/>
      <c r="BO207" s="184"/>
      <c r="BP207" s="184"/>
      <c r="BQ207" s="184"/>
      <c r="BR207" s="184"/>
      <c r="BS207" s="184"/>
      <c r="BT207" s="184"/>
      <c r="BU207" s="184"/>
      <c r="BV207" s="184"/>
      <c r="BW207" s="184"/>
      <c r="BX207" s="184"/>
      <c r="BY207" s="184"/>
      <c r="BZ207" s="184"/>
      <c r="CA207" s="184"/>
      <c r="CB207" s="184"/>
      <c r="CC207" s="184"/>
      <c r="CD207" s="184"/>
      <c r="CE207" s="184"/>
      <c r="CF207" s="184"/>
      <c r="CG207" s="184"/>
      <c r="CH207" s="184"/>
      <c r="CI207" s="184"/>
      <c r="CJ207" s="184"/>
      <c r="CK207" s="184"/>
      <c r="CL207" s="184"/>
      <c r="CM207" s="184"/>
      <c r="CN207" s="184"/>
      <c r="CO207" s="184"/>
      <c r="CP207" s="184"/>
      <c r="CQ207" s="184"/>
      <c r="CR207" s="184"/>
      <c r="CS207" s="184"/>
      <c r="CT207" s="184"/>
      <c r="CU207" s="184"/>
      <c r="CV207" s="184"/>
      <c r="CW207" s="184"/>
      <c r="CX207" s="184"/>
      <c r="CY207" s="184"/>
      <c r="CZ207" s="184"/>
      <c r="DA207" s="184"/>
      <c r="DB207" s="184"/>
      <c r="DC207" s="184"/>
      <c r="DD207" s="184"/>
      <c r="DE207" s="184"/>
      <c r="DF207" s="184"/>
      <c r="DG207" s="184"/>
      <c r="DH207" s="184"/>
      <c r="DI207" s="184"/>
      <c r="DJ207" s="184"/>
      <c r="DK207" s="184"/>
      <c r="DL207" s="184"/>
      <c r="DM207" s="184"/>
      <c r="DN207" s="184"/>
      <c r="DO207" s="184"/>
      <c r="DP207" s="184"/>
      <c r="DQ207" s="184"/>
      <c r="DR207" s="184"/>
      <c r="DS207" s="184"/>
      <c r="DT207" s="184"/>
      <c r="DU207" s="184"/>
      <c r="DV207" s="184"/>
      <c r="DW207" s="184"/>
      <c r="DX207" s="184"/>
      <c r="DY207" s="184"/>
      <c r="DZ207" s="184"/>
      <c r="EA207" s="184"/>
      <c r="EB207" s="184"/>
      <c r="EC207" s="184"/>
      <c r="ED207" s="184"/>
      <c r="EE207" s="184"/>
      <c r="EF207" s="184"/>
      <c r="EG207" s="184"/>
      <c r="EH207" s="184"/>
      <c r="EI207" s="184"/>
      <c r="EJ207" s="184"/>
      <c r="EK207" s="184"/>
      <c r="EL207" s="184"/>
      <c r="EM207" s="184"/>
      <c r="EN207" s="184"/>
      <c r="EO207" s="184"/>
      <c r="EP207" s="184"/>
      <c r="EQ207" s="184"/>
      <c r="ER207" s="184"/>
      <c r="ES207" s="184"/>
      <c r="ET207" s="184"/>
      <c r="EU207" s="184"/>
      <c r="EV207" s="184"/>
      <c r="EW207" s="184"/>
      <c r="EX207" s="184"/>
      <c r="EY207" s="184"/>
      <c r="EZ207" s="184"/>
      <c r="FA207" s="184"/>
      <c r="FB207" s="184"/>
      <c r="FC207" s="184"/>
      <c r="FD207" s="184"/>
      <c r="FE207" s="184"/>
      <c r="FF207" s="184"/>
      <c r="FG207" s="184"/>
      <c r="FH207" s="184"/>
      <c r="FI207" s="184"/>
      <c r="FJ207" s="184"/>
      <c r="FK207" s="184"/>
      <c r="FL207" s="184"/>
      <c r="FM207" s="184"/>
      <c r="FN207" s="184"/>
      <c r="FO207" s="184"/>
      <c r="FP207" s="184"/>
      <c r="FQ207" s="184"/>
      <c r="FR207" s="184"/>
      <c r="FS207" s="184"/>
      <c r="FT207" s="184"/>
      <c r="FU207" s="184"/>
      <c r="FV207" s="184"/>
      <c r="FW207" s="184"/>
      <c r="FX207" s="184"/>
      <c r="FY207" s="184"/>
      <c r="FZ207" s="184"/>
      <c r="GA207" s="184"/>
      <c r="GB207" s="184"/>
      <c r="GC207" s="184"/>
      <c r="GD207" s="184"/>
      <c r="GE207" s="184"/>
      <c r="GF207" s="184"/>
      <c r="GG207" s="184"/>
      <c r="GH207" s="184"/>
      <c r="GI207" s="184"/>
      <c r="GJ207" s="184"/>
      <c r="GK207" s="184"/>
      <c r="GL207" s="184"/>
      <c r="GM207" s="184"/>
      <c r="GN207" s="184"/>
      <c r="GO207" s="184"/>
      <c r="GP207" s="184"/>
      <c r="GQ207" s="184"/>
      <c r="GR207" s="184"/>
      <c r="GS207" s="184"/>
      <c r="GT207" s="184"/>
      <c r="GU207" s="184"/>
      <c r="GV207" s="184"/>
      <c r="GW207" s="184"/>
      <c r="GX207" s="184"/>
      <c r="GY207" s="184"/>
      <c r="GZ207" s="184"/>
      <c r="HA207" s="184"/>
      <c r="HB207" s="184"/>
      <c r="HC207" s="184"/>
      <c r="HD207" s="184"/>
      <c r="HE207" s="184"/>
      <c r="HF207" s="184"/>
      <c r="HG207" s="184"/>
      <c r="HH207" s="184"/>
      <c r="HI207" s="184"/>
      <c r="HJ207" s="184"/>
      <c r="HK207" s="184"/>
      <c r="HL207" s="184"/>
      <c r="HM207" s="184"/>
      <c r="HN207" s="184"/>
      <c r="HO207" s="184"/>
      <c r="HP207" s="184"/>
      <c r="HQ207" s="184"/>
      <c r="HR207" s="184"/>
      <c r="HS207" s="184"/>
      <c r="HT207" s="184"/>
      <c r="HU207" s="184"/>
      <c r="HV207" s="184"/>
      <c r="HW207" s="184"/>
      <c r="HX207" s="184"/>
      <c r="HY207" s="184"/>
      <c r="HZ207" s="184"/>
      <c r="IA207" s="184"/>
      <c r="IB207" s="184"/>
      <c r="IC207" s="184"/>
      <c r="ID207" s="184"/>
      <c r="IE207" s="184"/>
      <c r="IF207" s="184"/>
      <c r="IG207" s="184"/>
      <c r="IH207" s="184"/>
      <c r="II207" s="184"/>
      <c r="IJ207" s="184"/>
      <c r="IK207" s="184"/>
      <c r="IL207" s="184"/>
      <c r="IM207" s="184"/>
      <c r="IN207" s="184"/>
      <c r="IO207" s="184"/>
      <c r="IP207" s="184"/>
      <c r="IQ207" s="184"/>
      <c r="IR207" s="184"/>
      <c r="IS207" s="184"/>
      <c r="IT207" s="184"/>
      <c r="IU207" s="184"/>
      <c r="IV207" s="184"/>
      <c r="IW207" s="184"/>
      <c r="IX207" s="184"/>
      <c r="IY207" s="184"/>
    </row>
    <row r="208" spans="1:259" s="165" customFormat="1" hidden="1" x14ac:dyDescent="0.2">
      <c r="A208" s="138"/>
      <c r="AC208" s="184"/>
      <c r="AD208" s="184"/>
      <c r="AE208" s="184"/>
      <c r="AF208" s="184"/>
      <c r="AG208" s="184"/>
      <c r="AH208" s="184"/>
      <c r="AI208" s="184"/>
      <c r="AJ208" s="184"/>
      <c r="AK208" s="184"/>
      <c r="AL208" s="184"/>
      <c r="AM208" s="184"/>
      <c r="AN208" s="184"/>
      <c r="AO208" s="184"/>
      <c r="AP208" s="184"/>
      <c r="AQ208" s="184"/>
      <c r="AR208" s="184"/>
      <c r="AS208" s="184"/>
      <c r="AT208" s="184"/>
      <c r="AU208" s="184"/>
      <c r="AV208" s="184"/>
      <c r="AW208" s="184"/>
      <c r="AX208" s="184"/>
      <c r="AY208" s="184"/>
      <c r="AZ208" s="184"/>
      <c r="BA208" s="184"/>
      <c r="BB208" s="184"/>
      <c r="BC208" s="184"/>
      <c r="BD208" s="184"/>
      <c r="BE208" s="184"/>
      <c r="BF208" s="184"/>
      <c r="BG208" s="184"/>
      <c r="BH208" s="184"/>
      <c r="BI208" s="184"/>
      <c r="BJ208" s="184"/>
      <c r="BK208" s="184"/>
      <c r="BL208" s="184"/>
      <c r="BM208" s="184"/>
      <c r="BN208" s="184"/>
      <c r="BO208" s="184"/>
      <c r="BP208" s="184"/>
      <c r="BQ208" s="184"/>
      <c r="BR208" s="184"/>
      <c r="BS208" s="184"/>
      <c r="BT208" s="184"/>
      <c r="BU208" s="184"/>
      <c r="BV208" s="184"/>
      <c r="BW208" s="184"/>
      <c r="BX208" s="184"/>
      <c r="BY208" s="184"/>
      <c r="BZ208" s="184"/>
      <c r="CA208" s="184"/>
      <c r="CB208" s="184"/>
      <c r="CC208" s="184"/>
      <c r="CD208" s="184"/>
      <c r="CE208" s="184"/>
      <c r="CF208" s="184"/>
      <c r="CG208" s="184"/>
      <c r="CH208" s="184"/>
      <c r="CI208" s="184"/>
      <c r="CJ208" s="184"/>
      <c r="CK208" s="184"/>
      <c r="CL208" s="184"/>
      <c r="CM208" s="184"/>
      <c r="CN208" s="184"/>
      <c r="CO208" s="184"/>
      <c r="CP208" s="184"/>
      <c r="CQ208" s="184"/>
      <c r="CR208" s="184"/>
      <c r="CS208" s="184"/>
      <c r="CT208" s="184"/>
      <c r="CU208" s="184"/>
      <c r="CV208" s="184"/>
      <c r="CW208" s="184"/>
      <c r="CX208" s="184"/>
      <c r="CY208" s="184"/>
      <c r="CZ208" s="184"/>
      <c r="DA208" s="184"/>
      <c r="DB208" s="184"/>
      <c r="DC208" s="184"/>
      <c r="DD208" s="184"/>
      <c r="DE208" s="184"/>
      <c r="DF208" s="184"/>
      <c r="DG208" s="184"/>
      <c r="DH208" s="184"/>
      <c r="DI208" s="184"/>
      <c r="DJ208" s="184"/>
      <c r="DK208" s="184"/>
      <c r="DL208" s="184"/>
      <c r="DM208" s="184"/>
      <c r="DN208" s="184"/>
      <c r="DO208" s="184"/>
      <c r="DP208" s="184"/>
      <c r="DQ208" s="184"/>
      <c r="DR208" s="184"/>
      <c r="DS208" s="184"/>
      <c r="DT208" s="184"/>
      <c r="DU208" s="184"/>
      <c r="DV208" s="184"/>
      <c r="DW208" s="184"/>
      <c r="DX208" s="184"/>
      <c r="DY208" s="184"/>
      <c r="DZ208" s="184"/>
      <c r="EA208" s="184"/>
      <c r="EB208" s="184"/>
      <c r="EC208" s="184"/>
      <c r="ED208" s="184"/>
      <c r="EE208" s="184"/>
      <c r="EF208" s="184"/>
      <c r="EG208" s="184"/>
      <c r="EH208" s="184"/>
      <c r="EI208" s="184"/>
      <c r="EJ208" s="184"/>
      <c r="EK208" s="184"/>
      <c r="EL208" s="184"/>
      <c r="EM208" s="184"/>
      <c r="EN208" s="184"/>
      <c r="EO208" s="184"/>
      <c r="EP208" s="184"/>
      <c r="EQ208" s="184"/>
      <c r="ER208" s="184"/>
      <c r="ES208" s="184"/>
      <c r="ET208" s="184"/>
      <c r="EU208" s="184"/>
      <c r="EV208" s="184"/>
      <c r="EW208" s="184"/>
      <c r="EX208" s="184"/>
      <c r="EY208" s="184"/>
      <c r="EZ208" s="184"/>
      <c r="FA208" s="184"/>
      <c r="FB208" s="184"/>
      <c r="FC208" s="184"/>
      <c r="FD208" s="184"/>
      <c r="FE208" s="184"/>
      <c r="FF208" s="184"/>
      <c r="FG208" s="184"/>
      <c r="FH208" s="184"/>
      <c r="FI208" s="184"/>
      <c r="FJ208" s="184"/>
      <c r="FK208" s="184"/>
      <c r="FL208" s="184"/>
      <c r="FM208" s="184"/>
      <c r="FN208" s="184"/>
      <c r="FO208" s="184"/>
      <c r="FP208" s="184"/>
      <c r="FQ208" s="184"/>
      <c r="FR208" s="184"/>
      <c r="FS208" s="184"/>
      <c r="FT208" s="184"/>
      <c r="FU208" s="184"/>
      <c r="FV208" s="184"/>
      <c r="FW208" s="184"/>
      <c r="FX208" s="184"/>
      <c r="FY208" s="184"/>
      <c r="FZ208" s="184"/>
      <c r="GA208" s="184"/>
      <c r="GB208" s="184"/>
      <c r="GC208" s="184"/>
      <c r="GD208" s="184"/>
      <c r="GE208" s="184"/>
      <c r="GF208" s="184"/>
      <c r="GG208" s="184"/>
      <c r="GH208" s="184"/>
      <c r="GI208" s="184"/>
      <c r="GJ208" s="184"/>
      <c r="GK208" s="184"/>
      <c r="GL208" s="184"/>
      <c r="GM208" s="184"/>
      <c r="GN208" s="184"/>
      <c r="GO208" s="184"/>
      <c r="GP208" s="184"/>
      <c r="GQ208" s="184"/>
      <c r="GR208" s="184"/>
      <c r="GS208" s="184"/>
      <c r="GT208" s="184"/>
      <c r="GU208" s="184"/>
      <c r="GV208" s="184"/>
      <c r="GW208" s="184"/>
      <c r="GX208" s="184"/>
      <c r="GY208" s="184"/>
      <c r="GZ208" s="184"/>
      <c r="HA208" s="184"/>
      <c r="HB208" s="184"/>
      <c r="HC208" s="184"/>
      <c r="HD208" s="184"/>
      <c r="HE208" s="184"/>
      <c r="HF208" s="184"/>
      <c r="HG208" s="184"/>
      <c r="HH208" s="184"/>
      <c r="HI208" s="184"/>
      <c r="HJ208" s="184"/>
      <c r="HK208" s="184"/>
      <c r="HL208" s="184"/>
      <c r="HM208" s="184"/>
      <c r="HN208" s="184"/>
      <c r="HO208" s="184"/>
      <c r="HP208" s="184"/>
      <c r="HQ208" s="184"/>
      <c r="HR208" s="184"/>
      <c r="HS208" s="184"/>
      <c r="HT208" s="184"/>
      <c r="HU208" s="184"/>
      <c r="HV208" s="184"/>
      <c r="HW208" s="184"/>
      <c r="HX208" s="184"/>
      <c r="HY208" s="184"/>
      <c r="HZ208" s="184"/>
      <c r="IA208" s="184"/>
      <c r="IB208" s="184"/>
      <c r="IC208" s="184"/>
      <c r="ID208" s="184"/>
      <c r="IE208" s="184"/>
      <c r="IF208" s="184"/>
      <c r="IG208" s="184"/>
      <c r="IH208" s="184"/>
      <c r="II208" s="184"/>
      <c r="IJ208" s="184"/>
      <c r="IK208" s="184"/>
      <c r="IL208" s="184"/>
      <c r="IM208" s="184"/>
      <c r="IN208" s="184"/>
      <c r="IO208" s="184"/>
      <c r="IP208" s="184"/>
      <c r="IQ208" s="184"/>
      <c r="IR208" s="184"/>
      <c r="IS208" s="184"/>
      <c r="IT208" s="184"/>
      <c r="IU208" s="184"/>
      <c r="IV208" s="184"/>
      <c r="IW208" s="184"/>
      <c r="IX208" s="184"/>
      <c r="IY208" s="184"/>
    </row>
    <row r="209" spans="1:259" s="165" customFormat="1" hidden="1" x14ac:dyDescent="0.2">
      <c r="A209" s="138"/>
      <c r="AC209" s="184"/>
      <c r="AD209" s="184"/>
      <c r="AE209" s="184"/>
      <c r="AF209" s="184"/>
      <c r="AG209" s="184"/>
      <c r="AH209" s="184"/>
      <c r="AI209" s="184"/>
      <c r="AJ209" s="184"/>
      <c r="AK209" s="184"/>
      <c r="AL209" s="184"/>
      <c r="AM209" s="184"/>
      <c r="AN209" s="184"/>
      <c r="AO209" s="184"/>
      <c r="AP209" s="184"/>
      <c r="AQ209" s="184"/>
      <c r="AR209" s="184"/>
      <c r="AS209" s="184"/>
      <c r="AT209" s="184"/>
      <c r="AU209" s="184"/>
      <c r="AV209" s="184"/>
      <c r="AW209" s="184"/>
      <c r="AX209" s="184"/>
      <c r="AY209" s="184"/>
      <c r="AZ209" s="184"/>
      <c r="BA209" s="184"/>
      <c r="BB209" s="184"/>
      <c r="BC209" s="184"/>
      <c r="BD209" s="184"/>
      <c r="BE209" s="184"/>
      <c r="BF209" s="184"/>
      <c r="BG209" s="184"/>
      <c r="BH209" s="184"/>
      <c r="BI209" s="184"/>
      <c r="BJ209" s="184"/>
      <c r="BK209" s="184"/>
      <c r="BL209" s="184"/>
      <c r="BM209" s="184"/>
      <c r="BN209" s="184"/>
      <c r="BO209" s="184"/>
      <c r="BP209" s="184"/>
      <c r="BQ209" s="184"/>
      <c r="BR209" s="184"/>
      <c r="BS209" s="184"/>
      <c r="BT209" s="184"/>
      <c r="BU209" s="184"/>
      <c r="BV209" s="184"/>
      <c r="BW209" s="184"/>
      <c r="BX209" s="184"/>
      <c r="BY209" s="184"/>
      <c r="BZ209" s="184"/>
      <c r="CA209" s="184"/>
      <c r="CB209" s="184"/>
      <c r="CC209" s="184"/>
      <c r="CD209" s="184"/>
      <c r="CE209" s="184"/>
      <c r="CF209" s="184"/>
      <c r="CG209" s="184"/>
      <c r="CH209" s="184"/>
      <c r="CI209" s="184"/>
      <c r="CJ209" s="184"/>
      <c r="CK209" s="184"/>
      <c r="CL209" s="184"/>
      <c r="CM209" s="184"/>
      <c r="CN209" s="184"/>
      <c r="CO209" s="184"/>
      <c r="CP209" s="184"/>
      <c r="CQ209" s="184"/>
      <c r="CR209" s="184"/>
      <c r="CS209" s="184"/>
      <c r="CT209" s="184"/>
      <c r="CU209" s="184"/>
      <c r="CV209" s="184"/>
      <c r="CW209" s="184"/>
      <c r="CX209" s="184"/>
      <c r="CY209" s="184"/>
      <c r="CZ209" s="184"/>
      <c r="DA209" s="184"/>
      <c r="DB209" s="184"/>
      <c r="DC209" s="184"/>
      <c r="DD209" s="184"/>
      <c r="DE209" s="184"/>
      <c r="DF209" s="184"/>
      <c r="DG209" s="184"/>
      <c r="DH209" s="184"/>
      <c r="DI209" s="184"/>
      <c r="DJ209" s="184"/>
      <c r="DK209" s="184"/>
      <c r="DL209" s="184"/>
      <c r="DM209" s="184"/>
      <c r="DN209" s="184"/>
      <c r="DO209" s="184"/>
      <c r="DP209" s="184"/>
      <c r="DQ209" s="184"/>
      <c r="DR209" s="184"/>
      <c r="DS209" s="184"/>
      <c r="DT209" s="184"/>
      <c r="DU209" s="184"/>
      <c r="DV209" s="184"/>
      <c r="DW209" s="184"/>
      <c r="DX209" s="184"/>
      <c r="DY209" s="184"/>
      <c r="DZ209" s="184"/>
      <c r="EA209" s="184"/>
      <c r="EB209" s="184"/>
      <c r="EC209" s="184"/>
      <c r="ED209" s="184"/>
      <c r="EE209" s="184"/>
      <c r="EF209" s="184"/>
      <c r="EG209" s="184"/>
      <c r="EH209" s="184"/>
      <c r="EI209" s="184"/>
      <c r="EJ209" s="184"/>
      <c r="EK209" s="184"/>
      <c r="EL209" s="184"/>
      <c r="EM209" s="184"/>
      <c r="EN209" s="184"/>
      <c r="EO209" s="184"/>
      <c r="EP209" s="184"/>
      <c r="EQ209" s="184"/>
      <c r="ER209" s="184"/>
      <c r="ES209" s="184"/>
      <c r="ET209" s="184"/>
      <c r="EU209" s="184"/>
      <c r="EV209" s="184"/>
      <c r="EW209" s="184"/>
      <c r="EX209" s="184"/>
      <c r="EY209" s="184"/>
      <c r="EZ209" s="184"/>
      <c r="FA209" s="184"/>
      <c r="FB209" s="184"/>
      <c r="FC209" s="184"/>
      <c r="FD209" s="184"/>
      <c r="FE209" s="184"/>
      <c r="FF209" s="184"/>
      <c r="FG209" s="184"/>
      <c r="FH209" s="184"/>
      <c r="FI209" s="184"/>
      <c r="FJ209" s="184"/>
      <c r="FK209" s="184"/>
      <c r="FL209" s="184"/>
      <c r="FM209" s="184"/>
      <c r="FN209" s="184"/>
      <c r="FO209" s="184"/>
      <c r="FP209" s="184"/>
      <c r="FQ209" s="184"/>
      <c r="FR209" s="184"/>
      <c r="FS209" s="184"/>
      <c r="FT209" s="184"/>
      <c r="FU209" s="184"/>
      <c r="FV209" s="184"/>
      <c r="FW209" s="184"/>
      <c r="FX209" s="184"/>
      <c r="FY209" s="184"/>
      <c r="FZ209" s="184"/>
      <c r="GA209" s="184"/>
      <c r="GB209" s="184"/>
      <c r="GC209" s="184"/>
      <c r="GD209" s="184"/>
      <c r="GE209" s="184"/>
      <c r="GF209" s="184"/>
      <c r="GG209" s="184"/>
      <c r="GH209" s="184"/>
      <c r="GI209" s="184"/>
      <c r="GJ209" s="184"/>
      <c r="GK209" s="184"/>
      <c r="GL209" s="184"/>
      <c r="GM209" s="184"/>
      <c r="GN209" s="184"/>
      <c r="GO209" s="184"/>
      <c r="GP209" s="184"/>
      <c r="GQ209" s="184"/>
      <c r="GR209" s="184"/>
      <c r="GS209" s="184"/>
      <c r="GT209" s="184"/>
      <c r="GU209" s="184"/>
      <c r="GV209" s="184"/>
      <c r="GW209" s="184"/>
      <c r="GX209" s="184"/>
      <c r="GY209" s="184"/>
      <c r="GZ209" s="184"/>
      <c r="HA209" s="184"/>
      <c r="HB209" s="184"/>
      <c r="HC209" s="184"/>
      <c r="HD209" s="184"/>
      <c r="HE209" s="184"/>
      <c r="HF209" s="184"/>
      <c r="HG209" s="184"/>
      <c r="HH209" s="184"/>
      <c r="HI209" s="184"/>
      <c r="HJ209" s="184"/>
      <c r="HK209" s="184"/>
      <c r="HL209" s="184"/>
      <c r="HM209" s="184"/>
      <c r="HN209" s="184"/>
      <c r="HO209" s="184"/>
      <c r="HP209" s="184"/>
      <c r="HQ209" s="184"/>
      <c r="HR209" s="184"/>
      <c r="HS209" s="184"/>
      <c r="HT209" s="184"/>
      <c r="HU209" s="184"/>
      <c r="HV209" s="184"/>
      <c r="HW209" s="184"/>
      <c r="HX209" s="184"/>
      <c r="HY209" s="184"/>
      <c r="HZ209" s="184"/>
      <c r="IA209" s="184"/>
      <c r="IB209" s="184"/>
      <c r="IC209" s="184"/>
      <c r="ID209" s="184"/>
      <c r="IE209" s="184"/>
      <c r="IF209" s="184"/>
      <c r="IG209" s="184"/>
      <c r="IH209" s="184"/>
      <c r="II209" s="184"/>
      <c r="IJ209" s="184"/>
      <c r="IK209" s="184"/>
      <c r="IL209" s="184"/>
      <c r="IM209" s="184"/>
      <c r="IN209" s="184"/>
      <c r="IO209" s="184"/>
      <c r="IP209" s="184"/>
      <c r="IQ209" s="184"/>
      <c r="IR209" s="184"/>
      <c r="IS209" s="184"/>
      <c r="IT209" s="184"/>
      <c r="IU209" s="184"/>
      <c r="IV209" s="184"/>
      <c r="IW209" s="184"/>
      <c r="IX209" s="184"/>
      <c r="IY209" s="184"/>
    </row>
    <row r="210" spans="1:259" s="165" customFormat="1" hidden="1" x14ac:dyDescent="0.2">
      <c r="A210" s="138"/>
      <c r="AC210" s="184"/>
      <c r="AD210" s="184"/>
      <c r="AE210" s="184"/>
      <c r="AF210" s="184"/>
      <c r="AG210" s="184"/>
      <c r="AH210" s="184"/>
      <c r="AI210" s="184"/>
      <c r="AJ210" s="184"/>
      <c r="AK210" s="184"/>
      <c r="AL210" s="184"/>
      <c r="AM210" s="184"/>
      <c r="AN210" s="184"/>
      <c r="AO210" s="184"/>
      <c r="AP210" s="184"/>
      <c r="AQ210" s="184"/>
      <c r="AR210" s="184"/>
      <c r="AS210" s="184"/>
      <c r="AT210" s="184"/>
      <c r="AU210" s="184"/>
      <c r="AV210" s="184"/>
      <c r="AW210" s="184"/>
      <c r="AX210" s="184"/>
      <c r="AY210" s="184"/>
      <c r="AZ210" s="184"/>
      <c r="BA210" s="184"/>
      <c r="BB210" s="184"/>
      <c r="BC210" s="184"/>
      <c r="BD210" s="184"/>
      <c r="BE210" s="184"/>
      <c r="BF210" s="184"/>
      <c r="BG210" s="184"/>
      <c r="BH210" s="184"/>
      <c r="BI210" s="184"/>
      <c r="BJ210" s="184"/>
      <c r="BK210" s="184"/>
      <c r="BL210" s="184"/>
      <c r="BM210" s="184"/>
      <c r="BN210" s="184"/>
      <c r="BO210" s="184"/>
      <c r="BP210" s="184"/>
      <c r="BQ210" s="184"/>
      <c r="BR210" s="184"/>
      <c r="BS210" s="184"/>
      <c r="BT210" s="184"/>
      <c r="BU210" s="184"/>
      <c r="BV210" s="184"/>
      <c r="BW210" s="184"/>
      <c r="BX210" s="184"/>
      <c r="BY210" s="184"/>
      <c r="BZ210" s="184"/>
      <c r="CA210" s="184"/>
      <c r="CB210" s="184"/>
      <c r="CC210" s="184"/>
      <c r="CD210" s="184"/>
      <c r="CE210" s="184"/>
      <c r="CF210" s="184"/>
      <c r="CG210" s="184"/>
      <c r="CH210" s="184"/>
      <c r="CI210" s="184"/>
      <c r="CJ210" s="184"/>
      <c r="CK210" s="184"/>
      <c r="CL210" s="184"/>
      <c r="CM210" s="184"/>
      <c r="CN210" s="184"/>
      <c r="CO210" s="184"/>
      <c r="CP210" s="184"/>
      <c r="CQ210" s="184"/>
      <c r="CR210" s="184"/>
      <c r="CS210" s="184"/>
      <c r="CT210" s="184"/>
      <c r="CU210" s="184"/>
      <c r="CV210" s="184"/>
      <c r="CW210" s="184"/>
      <c r="CX210" s="184"/>
      <c r="CY210" s="184"/>
      <c r="CZ210" s="184"/>
      <c r="DA210" s="184"/>
      <c r="DB210" s="184"/>
      <c r="DC210" s="184"/>
      <c r="DD210" s="184"/>
      <c r="DE210" s="184"/>
      <c r="DF210" s="184"/>
      <c r="DG210" s="184"/>
      <c r="DH210" s="184"/>
      <c r="DI210" s="184"/>
      <c r="DJ210" s="184"/>
      <c r="DK210" s="184"/>
      <c r="DL210" s="184"/>
      <c r="DM210" s="184"/>
      <c r="DN210" s="184"/>
      <c r="DO210" s="184"/>
      <c r="DP210" s="184"/>
      <c r="DQ210" s="184"/>
      <c r="DR210" s="184"/>
      <c r="DS210" s="184"/>
      <c r="DT210" s="184"/>
      <c r="DU210" s="184"/>
      <c r="DV210" s="184"/>
      <c r="DW210" s="184"/>
      <c r="DX210" s="184"/>
      <c r="DY210" s="184"/>
      <c r="DZ210" s="184"/>
      <c r="EA210" s="184"/>
      <c r="EB210" s="184"/>
      <c r="EC210" s="184"/>
      <c r="ED210" s="184"/>
      <c r="EE210" s="184"/>
      <c r="EF210" s="184"/>
      <c r="EG210" s="184"/>
      <c r="EH210" s="184"/>
      <c r="EI210" s="184"/>
      <c r="EJ210" s="184"/>
      <c r="EK210" s="184"/>
      <c r="EL210" s="184"/>
      <c r="EM210" s="184"/>
      <c r="EN210" s="184"/>
      <c r="EO210" s="184"/>
      <c r="EP210" s="184"/>
      <c r="EQ210" s="184"/>
      <c r="ER210" s="184"/>
      <c r="ES210" s="184"/>
      <c r="ET210" s="184"/>
      <c r="EU210" s="184"/>
      <c r="EV210" s="184"/>
      <c r="EW210" s="184"/>
      <c r="EX210" s="184"/>
      <c r="EY210" s="184"/>
      <c r="EZ210" s="184"/>
      <c r="FA210" s="184"/>
      <c r="FB210" s="184"/>
      <c r="FC210" s="184"/>
      <c r="FD210" s="184"/>
      <c r="FE210" s="184"/>
      <c r="FF210" s="184"/>
      <c r="FG210" s="184"/>
      <c r="FH210" s="184"/>
      <c r="FI210" s="184"/>
      <c r="FJ210" s="184"/>
      <c r="FK210" s="184"/>
      <c r="FL210" s="184"/>
      <c r="FM210" s="184"/>
      <c r="FN210" s="184"/>
      <c r="FO210" s="184"/>
      <c r="FP210" s="184"/>
      <c r="FQ210" s="184"/>
      <c r="FR210" s="184"/>
      <c r="FS210" s="184"/>
      <c r="FT210" s="184"/>
      <c r="FU210" s="184"/>
      <c r="FV210" s="184"/>
      <c r="FW210" s="184"/>
      <c r="FX210" s="184"/>
      <c r="FY210" s="184"/>
      <c r="FZ210" s="184"/>
      <c r="GA210" s="184"/>
      <c r="GB210" s="184"/>
      <c r="GC210" s="184"/>
      <c r="GD210" s="184"/>
      <c r="GE210" s="184"/>
      <c r="GF210" s="184"/>
      <c r="GG210" s="184"/>
      <c r="GH210" s="184"/>
      <c r="GI210" s="184"/>
      <c r="GJ210" s="184"/>
      <c r="GK210" s="184"/>
      <c r="GL210" s="184"/>
      <c r="GM210" s="184"/>
      <c r="GN210" s="184"/>
      <c r="GO210" s="184"/>
      <c r="GP210" s="184"/>
      <c r="GQ210" s="184"/>
      <c r="GR210" s="184"/>
      <c r="GS210" s="184"/>
      <c r="GT210" s="184"/>
      <c r="GU210" s="184"/>
      <c r="GV210" s="184"/>
      <c r="GW210" s="184"/>
      <c r="GX210" s="184"/>
      <c r="GY210" s="184"/>
      <c r="GZ210" s="184"/>
      <c r="HA210" s="184"/>
      <c r="HB210" s="184"/>
      <c r="HC210" s="184"/>
      <c r="HD210" s="184"/>
      <c r="HE210" s="184"/>
      <c r="HF210" s="184"/>
      <c r="HG210" s="184"/>
      <c r="HH210" s="184"/>
      <c r="HI210" s="184"/>
      <c r="HJ210" s="184"/>
      <c r="HK210" s="184"/>
      <c r="HL210" s="184"/>
      <c r="HM210" s="184"/>
      <c r="HN210" s="184"/>
      <c r="HO210" s="184"/>
      <c r="HP210" s="184"/>
      <c r="HQ210" s="184"/>
      <c r="HR210" s="184"/>
      <c r="HS210" s="184"/>
      <c r="HT210" s="184"/>
      <c r="HU210" s="184"/>
      <c r="HV210" s="184"/>
      <c r="HW210" s="184"/>
      <c r="HX210" s="184"/>
      <c r="HY210" s="184"/>
      <c r="HZ210" s="184"/>
      <c r="IA210" s="184"/>
      <c r="IB210" s="184"/>
      <c r="IC210" s="184"/>
      <c r="ID210" s="184"/>
      <c r="IE210" s="184"/>
      <c r="IF210" s="184"/>
      <c r="IG210" s="184"/>
      <c r="IH210" s="184"/>
      <c r="II210" s="184"/>
      <c r="IJ210" s="184"/>
      <c r="IK210" s="184"/>
      <c r="IL210" s="184"/>
      <c r="IM210" s="184"/>
      <c r="IN210" s="184"/>
      <c r="IO210" s="184"/>
      <c r="IP210" s="184"/>
      <c r="IQ210" s="184"/>
      <c r="IR210" s="184"/>
      <c r="IS210" s="184"/>
      <c r="IT210" s="184"/>
      <c r="IU210" s="184"/>
      <c r="IV210" s="184"/>
      <c r="IW210" s="184"/>
      <c r="IX210" s="184"/>
      <c r="IY210" s="184"/>
    </row>
    <row r="211" spans="1:259" s="165" customFormat="1" hidden="1" x14ac:dyDescent="0.2">
      <c r="A211" s="138"/>
      <c r="AC211" s="184"/>
      <c r="AD211" s="184"/>
      <c r="AE211" s="184"/>
      <c r="AF211" s="184"/>
      <c r="AG211" s="184"/>
      <c r="AH211" s="184"/>
      <c r="AI211" s="184"/>
      <c r="AJ211" s="184"/>
      <c r="AK211" s="184"/>
      <c r="AL211" s="184"/>
      <c r="AM211" s="184"/>
      <c r="AN211" s="184"/>
      <c r="AO211" s="184"/>
      <c r="AP211" s="184"/>
      <c r="AQ211" s="184"/>
      <c r="AR211" s="184"/>
      <c r="AS211" s="184"/>
      <c r="AT211" s="184"/>
      <c r="AU211" s="184"/>
      <c r="AV211" s="184"/>
      <c r="AW211" s="184"/>
      <c r="AX211" s="184"/>
      <c r="AY211" s="184"/>
      <c r="AZ211" s="184"/>
      <c r="BA211" s="184"/>
      <c r="BB211" s="184"/>
      <c r="BC211" s="184"/>
      <c r="BD211" s="184"/>
      <c r="BE211" s="184"/>
      <c r="BF211" s="184"/>
      <c r="BG211" s="184"/>
      <c r="BH211" s="184"/>
      <c r="BI211" s="184"/>
      <c r="BJ211" s="184"/>
      <c r="BK211" s="184"/>
      <c r="BL211" s="184"/>
      <c r="BM211" s="184"/>
      <c r="BN211" s="184"/>
      <c r="BO211" s="184"/>
      <c r="BP211" s="184"/>
      <c r="BQ211" s="184"/>
      <c r="BR211" s="184"/>
      <c r="BS211" s="184"/>
      <c r="BT211" s="184"/>
      <c r="BU211" s="184"/>
      <c r="BV211" s="184"/>
      <c r="BW211" s="184"/>
      <c r="BX211" s="184"/>
      <c r="BY211" s="184"/>
      <c r="BZ211" s="184"/>
      <c r="CA211" s="184"/>
      <c r="CB211" s="184"/>
      <c r="CC211" s="184"/>
      <c r="CD211" s="184"/>
      <c r="CE211" s="184"/>
      <c r="CF211" s="184"/>
      <c r="CG211" s="184"/>
      <c r="CH211" s="184"/>
      <c r="CI211" s="184"/>
      <c r="CJ211" s="184"/>
      <c r="CK211" s="184"/>
      <c r="CL211" s="184"/>
      <c r="CM211" s="184"/>
      <c r="CN211" s="184"/>
      <c r="CO211" s="184"/>
      <c r="CP211" s="184"/>
      <c r="CQ211" s="184"/>
      <c r="CR211" s="184"/>
      <c r="CS211" s="184"/>
      <c r="CT211" s="184"/>
      <c r="CU211" s="184"/>
      <c r="CV211" s="184"/>
      <c r="CW211" s="184"/>
      <c r="CX211" s="184"/>
      <c r="CY211" s="184"/>
      <c r="CZ211" s="184"/>
      <c r="DA211" s="184"/>
      <c r="DB211" s="184"/>
      <c r="DC211" s="184"/>
      <c r="DD211" s="184"/>
      <c r="DE211" s="184"/>
      <c r="DF211" s="184"/>
      <c r="DG211" s="184"/>
      <c r="DH211" s="184"/>
      <c r="DI211" s="184"/>
      <c r="DJ211" s="184"/>
      <c r="DK211" s="184"/>
      <c r="DL211" s="184"/>
      <c r="DM211" s="184"/>
      <c r="DN211" s="184"/>
      <c r="DO211" s="184"/>
      <c r="DP211" s="184"/>
      <c r="DQ211" s="184"/>
      <c r="DR211" s="184"/>
      <c r="DS211" s="184"/>
      <c r="DT211" s="184"/>
      <c r="DU211" s="184"/>
      <c r="DV211" s="184"/>
      <c r="DW211" s="184"/>
      <c r="DX211" s="184"/>
      <c r="DY211" s="184"/>
      <c r="DZ211" s="184"/>
      <c r="EA211" s="184"/>
      <c r="EB211" s="184"/>
      <c r="EC211" s="184"/>
      <c r="ED211" s="184"/>
      <c r="EE211" s="184"/>
      <c r="EF211" s="184"/>
      <c r="EG211" s="184"/>
      <c r="EH211" s="184"/>
      <c r="EI211" s="184"/>
      <c r="EJ211" s="184"/>
      <c r="EK211" s="184"/>
      <c r="EL211" s="184"/>
      <c r="EM211" s="184"/>
      <c r="EN211" s="184"/>
      <c r="EO211" s="184"/>
      <c r="EP211" s="184"/>
      <c r="EQ211" s="184"/>
      <c r="ER211" s="184"/>
      <c r="ES211" s="184"/>
      <c r="ET211" s="184"/>
      <c r="EU211" s="184"/>
      <c r="EV211" s="184"/>
      <c r="EW211" s="184"/>
      <c r="EX211" s="184"/>
      <c r="EY211" s="184"/>
      <c r="EZ211" s="184"/>
      <c r="FA211" s="184"/>
      <c r="FB211" s="184"/>
      <c r="FC211" s="184"/>
      <c r="FD211" s="184"/>
      <c r="FE211" s="184"/>
      <c r="FF211" s="184"/>
      <c r="FG211" s="184"/>
      <c r="FH211" s="184"/>
      <c r="FI211" s="184"/>
      <c r="FJ211" s="184"/>
      <c r="FK211" s="184"/>
      <c r="FL211" s="184"/>
      <c r="FM211" s="184"/>
      <c r="FN211" s="184"/>
      <c r="FO211" s="184"/>
      <c r="FP211" s="184"/>
      <c r="FQ211" s="184"/>
      <c r="FR211" s="184"/>
      <c r="FS211" s="184"/>
      <c r="FT211" s="184"/>
      <c r="FU211" s="184"/>
      <c r="FV211" s="184"/>
      <c r="FW211" s="184"/>
      <c r="FX211" s="184"/>
      <c r="FY211" s="184"/>
      <c r="FZ211" s="184"/>
      <c r="GA211" s="184"/>
      <c r="GB211" s="184"/>
      <c r="GC211" s="184"/>
      <c r="GD211" s="184"/>
      <c r="GE211" s="184"/>
      <c r="GF211" s="184"/>
      <c r="GG211" s="184"/>
      <c r="GH211" s="184"/>
      <c r="GI211" s="184"/>
      <c r="GJ211" s="184"/>
      <c r="GK211" s="184"/>
      <c r="GL211" s="184"/>
      <c r="GM211" s="184"/>
      <c r="GN211" s="184"/>
      <c r="GO211" s="184"/>
      <c r="GP211" s="184"/>
      <c r="GQ211" s="184"/>
      <c r="GR211" s="184"/>
      <c r="GS211" s="184"/>
      <c r="GT211" s="184"/>
      <c r="GU211" s="184"/>
      <c r="GV211" s="184"/>
      <c r="GW211" s="184"/>
      <c r="GX211" s="184"/>
      <c r="GY211" s="184"/>
      <c r="GZ211" s="184"/>
      <c r="HA211" s="184"/>
      <c r="HB211" s="184"/>
      <c r="HC211" s="184"/>
      <c r="HD211" s="184"/>
      <c r="HE211" s="184"/>
      <c r="HF211" s="184"/>
      <c r="HG211" s="184"/>
      <c r="HH211" s="184"/>
      <c r="HI211" s="184"/>
      <c r="HJ211" s="184"/>
      <c r="HK211" s="184"/>
      <c r="HL211" s="184"/>
      <c r="HM211" s="184"/>
      <c r="HN211" s="184"/>
      <c r="HO211" s="184"/>
      <c r="HP211" s="184"/>
      <c r="HQ211" s="184"/>
      <c r="HR211" s="184"/>
      <c r="HS211" s="184"/>
      <c r="HT211" s="184"/>
      <c r="HU211" s="184"/>
      <c r="HV211" s="184"/>
      <c r="HW211" s="184"/>
      <c r="HX211" s="184"/>
      <c r="HY211" s="184"/>
      <c r="HZ211" s="184"/>
      <c r="IA211" s="184"/>
      <c r="IB211" s="184"/>
      <c r="IC211" s="184"/>
      <c r="ID211" s="184"/>
      <c r="IE211" s="184"/>
      <c r="IF211" s="184"/>
      <c r="IG211" s="184"/>
      <c r="IH211" s="184"/>
      <c r="II211" s="184"/>
      <c r="IJ211" s="184"/>
      <c r="IK211" s="184"/>
      <c r="IL211" s="184"/>
      <c r="IM211" s="184"/>
      <c r="IN211" s="184"/>
      <c r="IO211" s="184"/>
      <c r="IP211" s="184"/>
      <c r="IQ211" s="184"/>
      <c r="IR211" s="184"/>
      <c r="IS211" s="184"/>
      <c r="IT211" s="184"/>
      <c r="IU211" s="184"/>
      <c r="IV211" s="184"/>
      <c r="IW211" s="184"/>
      <c r="IX211" s="184"/>
      <c r="IY211" s="184"/>
    </row>
    <row r="212" spans="1:259" s="165" customFormat="1" hidden="1" x14ac:dyDescent="0.2">
      <c r="A212" s="138"/>
      <c r="AC212" s="184"/>
      <c r="AD212" s="184"/>
      <c r="AE212" s="184"/>
      <c r="AF212" s="184"/>
      <c r="AG212" s="184"/>
      <c r="AH212" s="184"/>
      <c r="AI212" s="184"/>
      <c r="AJ212" s="184"/>
      <c r="AK212" s="184"/>
      <c r="AL212" s="184"/>
      <c r="AM212" s="184"/>
      <c r="AN212" s="184"/>
      <c r="AO212" s="184"/>
      <c r="AP212" s="184"/>
      <c r="AQ212" s="184"/>
      <c r="AR212" s="184"/>
      <c r="AS212" s="184"/>
      <c r="AT212" s="184"/>
      <c r="AU212" s="184"/>
      <c r="AV212" s="184"/>
      <c r="AW212" s="184"/>
      <c r="AX212" s="184"/>
      <c r="AY212" s="184"/>
      <c r="AZ212" s="184"/>
      <c r="BA212" s="184"/>
      <c r="BB212" s="184"/>
      <c r="BC212" s="184"/>
      <c r="BD212" s="184"/>
      <c r="BE212" s="184"/>
      <c r="BF212" s="184"/>
      <c r="BG212" s="184"/>
      <c r="BH212" s="184"/>
      <c r="BI212" s="184"/>
      <c r="BJ212" s="184"/>
      <c r="BK212" s="184"/>
      <c r="BL212" s="184"/>
      <c r="BM212" s="184"/>
      <c r="BN212" s="184"/>
      <c r="BO212" s="184"/>
      <c r="BP212" s="184"/>
      <c r="BQ212" s="184"/>
      <c r="BR212" s="184"/>
      <c r="BS212" s="184"/>
      <c r="BT212" s="184"/>
      <c r="BU212" s="184"/>
      <c r="BV212" s="184"/>
      <c r="BW212" s="184"/>
      <c r="BX212" s="184"/>
      <c r="BY212" s="184"/>
      <c r="BZ212" s="184"/>
      <c r="CA212" s="184"/>
      <c r="CB212" s="184"/>
      <c r="CC212" s="184"/>
      <c r="CD212" s="184"/>
      <c r="CE212" s="184"/>
      <c r="CF212" s="184"/>
      <c r="CG212" s="184"/>
      <c r="CH212" s="184"/>
      <c r="CI212" s="184"/>
      <c r="CJ212" s="184"/>
      <c r="CK212" s="184"/>
      <c r="CL212" s="184"/>
      <c r="CM212" s="184"/>
      <c r="CN212" s="184"/>
      <c r="CO212" s="184"/>
      <c r="CP212" s="184"/>
      <c r="CQ212" s="184"/>
      <c r="CR212" s="184"/>
      <c r="CS212" s="184"/>
      <c r="CT212" s="184"/>
      <c r="CU212" s="184"/>
      <c r="CV212" s="184"/>
      <c r="CW212" s="184"/>
      <c r="CX212" s="184"/>
      <c r="CY212" s="184"/>
      <c r="CZ212" s="184"/>
      <c r="DA212" s="184"/>
      <c r="DB212" s="184"/>
      <c r="DC212" s="184"/>
      <c r="DD212" s="184"/>
      <c r="DE212" s="184"/>
      <c r="DF212" s="184"/>
      <c r="DG212" s="184"/>
      <c r="DH212" s="184"/>
      <c r="DI212" s="184"/>
      <c r="DJ212" s="184"/>
      <c r="DK212" s="184"/>
      <c r="DL212" s="184"/>
      <c r="DM212" s="184"/>
      <c r="DN212" s="184"/>
      <c r="DO212" s="184"/>
      <c r="DP212" s="184"/>
      <c r="DQ212" s="184"/>
      <c r="DR212" s="184"/>
      <c r="DS212" s="184"/>
      <c r="DT212" s="184"/>
      <c r="DU212" s="184"/>
      <c r="DV212" s="184"/>
      <c r="DW212" s="184"/>
      <c r="DX212" s="184"/>
      <c r="DY212" s="184"/>
      <c r="DZ212" s="184"/>
      <c r="EA212" s="184"/>
      <c r="EB212" s="184"/>
      <c r="EC212" s="184"/>
      <c r="ED212" s="184"/>
      <c r="EE212" s="184"/>
      <c r="EF212" s="184"/>
      <c r="EG212" s="184"/>
      <c r="EH212" s="184"/>
      <c r="EI212" s="184"/>
      <c r="EJ212" s="184"/>
      <c r="EK212" s="184"/>
      <c r="EL212" s="184"/>
      <c r="EM212" s="184"/>
      <c r="EN212" s="184"/>
      <c r="EO212" s="184"/>
      <c r="EP212" s="184"/>
      <c r="EQ212" s="184"/>
      <c r="ER212" s="184"/>
      <c r="ES212" s="184"/>
      <c r="ET212" s="184"/>
      <c r="EU212" s="184"/>
      <c r="EV212" s="184"/>
      <c r="EW212" s="184"/>
      <c r="EX212" s="184"/>
      <c r="EY212" s="184"/>
      <c r="EZ212" s="184"/>
      <c r="FA212" s="184"/>
      <c r="FB212" s="184"/>
      <c r="FC212" s="184"/>
      <c r="FD212" s="184"/>
      <c r="FE212" s="184"/>
      <c r="FF212" s="184"/>
      <c r="FG212" s="184"/>
      <c r="FH212" s="184"/>
      <c r="FI212" s="184"/>
      <c r="FJ212" s="184"/>
      <c r="FK212" s="184"/>
      <c r="FL212" s="184"/>
      <c r="FM212" s="184"/>
      <c r="FN212" s="184"/>
      <c r="FO212" s="184"/>
      <c r="FP212" s="184"/>
      <c r="FQ212" s="184"/>
      <c r="FR212" s="184"/>
      <c r="FS212" s="184"/>
      <c r="FT212" s="184"/>
      <c r="FU212" s="184"/>
      <c r="FV212" s="184"/>
      <c r="FW212" s="184"/>
      <c r="FX212" s="184"/>
      <c r="FY212" s="184"/>
      <c r="FZ212" s="184"/>
      <c r="GA212" s="184"/>
      <c r="GB212" s="184"/>
      <c r="GC212" s="184"/>
      <c r="GD212" s="184"/>
      <c r="GE212" s="184"/>
      <c r="GF212" s="184"/>
      <c r="GG212" s="184"/>
      <c r="GH212" s="184"/>
      <c r="GI212" s="184"/>
      <c r="GJ212" s="184"/>
      <c r="GK212" s="184"/>
      <c r="GL212" s="184"/>
      <c r="GM212" s="184"/>
      <c r="GN212" s="184"/>
      <c r="GO212" s="184"/>
      <c r="GP212" s="184"/>
      <c r="GQ212" s="184"/>
      <c r="GR212" s="184"/>
      <c r="GS212" s="184"/>
      <c r="GT212" s="184"/>
      <c r="GU212" s="184"/>
      <c r="GV212" s="184"/>
      <c r="GW212" s="184"/>
      <c r="GX212" s="184"/>
      <c r="GY212" s="184"/>
      <c r="GZ212" s="184"/>
      <c r="HA212" s="184"/>
      <c r="HB212" s="184"/>
      <c r="HC212" s="184"/>
      <c r="HD212" s="184"/>
      <c r="HE212" s="184"/>
      <c r="HF212" s="184"/>
      <c r="HG212" s="184"/>
      <c r="HH212" s="184"/>
      <c r="HI212" s="184"/>
      <c r="HJ212" s="184"/>
      <c r="HK212" s="184"/>
      <c r="HL212" s="184"/>
      <c r="HM212" s="184"/>
      <c r="HN212" s="184"/>
      <c r="HO212" s="184"/>
      <c r="HP212" s="184"/>
      <c r="HQ212" s="184"/>
      <c r="HR212" s="184"/>
      <c r="HS212" s="184"/>
      <c r="HT212" s="184"/>
      <c r="HU212" s="184"/>
      <c r="HV212" s="184"/>
      <c r="HW212" s="184"/>
      <c r="HX212" s="184"/>
      <c r="HY212" s="184"/>
      <c r="HZ212" s="184"/>
      <c r="IA212" s="184"/>
      <c r="IB212" s="184"/>
      <c r="IC212" s="184"/>
      <c r="ID212" s="184"/>
      <c r="IE212" s="184"/>
      <c r="IF212" s="184"/>
      <c r="IG212" s="184"/>
      <c r="IH212" s="184"/>
      <c r="II212" s="184"/>
      <c r="IJ212" s="184"/>
      <c r="IK212" s="184"/>
      <c r="IL212" s="184"/>
      <c r="IM212" s="184"/>
      <c r="IN212" s="184"/>
      <c r="IO212" s="184"/>
      <c r="IP212" s="184"/>
      <c r="IQ212" s="184"/>
      <c r="IR212" s="184"/>
      <c r="IS212" s="184"/>
      <c r="IT212" s="184"/>
      <c r="IU212" s="184"/>
      <c r="IV212" s="184"/>
      <c r="IW212" s="184"/>
      <c r="IX212" s="184"/>
      <c r="IY212" s="184"/>
    </row>
    <row r="213" spans="1:259" s="165" customFormat="1" hidden="1" x14ac:dyDescent="0.2">
      <c r="A213" s="138"/>
      <c r="AC213" s="184"/>
      <c r="AD213" s="184"/>
      <c r="AE213" s="184"/>
      <c r="AF213" s="184"/>
      <c r="AG213" s="184"/>
      <c r="AH213" s="184"/>
      <c r="AI213" s="184"/>
      <c r="AJ213" s="184"/>
      <c r="AK213" s="184"/>
      <c r="AL213" s="184"/>
      <c r="AM213" s="184"/>
      <c r="AN213" s="184"/>
      <c r="AO213" s="184"/>
      <c r="AP213" s="184"/>
      <c r="AQ213" s="184"/>
      <c r="AR213" s="184"/>
      <c r="AS213" s="184"/>
      <c r="AT213" s="184"/>
      <c r="AU213" s="184"/>
      <c r="AV213" s="184"/>
      <c r="AW213" s="184"/>
      <c r="AX213" s="184"/>
      <c r="AY213" s="184"/>
      <c r="AZ213" s="184"/>
      <c r="BA213" s="184"/>
      <c r="BB213" s="184"/>
      <c r="BC213" s="184"/>
      <c r="BD213" s="184"/>
      <c r="BE213" s="184"/>
      <c r="BF213" s="184"/>
      <c r="BG213" s="184"/>
      <c r="BH213" s="184"/>
      <c r="BI213" s="184"/>
      <c r="BJ213" s="184"/>
      <c r="BK213" s="184"/>
      <c r="BL213" s="184"/>
      <c r="BM213" s="184"/>
      <c r="BN213" s="184"/>
      <c r="BO213" s="184"/>
      <c r="BP213" s="184"/>
      <c r="BQ213" s="184"/>
      <c r="BR213" s="184"/>
      <c r="BS213" s="184"/>
      <c r="BT213" s="184"/>
      <c r="BU213" s="184"/>
      <c r="BV213" s="184"/>
      <c r="BW213" s="184"/>
      <c r="BX213" s="184"/>
      <c r="BY213" s="184"/>
      <c r="BZ213" s="184"/>
      <c r="CA213" s="184"/>
      <c r="CB213" s="184"/>
      <c r="CC213" s="184"/>
      <c r="CD213" s="184"/>
      <c r="CE213" s="184"/>
      <c r="CF213" s="184"/>
      <c r="CG213" s="184"/>
      <c r="CH213" s="184"/>
      <c r="CI213" s="184"/>
      <c r="CJ213" s="184"/>
      <c r="CK213" s="184"/>
      <c r="CL213" s="184"/>
      <c r="CM213" s="184"/>
      <c r="CN213" s="184"/>
      <c r="CO213" s="184"/>
      <c r="CP213" s="184"/>
      <c r="CQ213" s="184"/>
      <c r="CR213" s="184"/>
      <c r="CS213" s="184"/>
      <c r="CT213" s="184"/>
      <c r="CU213" s="184"/>
      <c r="CV213" s="184"/>
      <c r="CW213" s="184"/>
      <c r="CX213" s="184"/>
      <c r="CY213" s="184"/>
      <c r="CZ213" s="184"/>
      <c r="DA213" s="184"/>
      <c r="DB213" s="184"/>
      <c r="DC213" s="184"/>
      <c r="DD213" s="184"/>
      <c r="DE213" s="184"/>
      <c r="DF213" s="184"/>
      <c r="DG213" s="184"/>
      <c r="DH213" s="184"/>
      <c r="DI213" s="184"/>
      <c r="DJ213" s="184"/>
      <c r="DK213" s="184"/>
      <c r="DL213" s="184"/>
      <c r="DM213" s="184"/>
      <c r="DN213" s="184"/>
      <c r="DO213" s="184"/>
      <c r="DP213" s="184"/>
      <c r="DQ213" s="184"/>
      <c r="DR213" s="184"/>
      <c r="DS213" s="184"/>
      <c r="DT213" s="184"/>
      <c r="DU213" s="184"/>
      <c r="DV213" s="184"/>
      <c r="DW213" s="184"/>
      <c r="DX213" s="184"/>
      <c r="DY213" s="184"/>
      <c r="DZ213" s="184"/>
      <c r="EA213" s="184"/>
      <c r="EB213" s="184"/>
      <c r="EC213" s="184"/>
      <c r="ED213" s="184"/>
      <c r="EE213" s="184"/>
      <c r="EF213" s="184"/>
      <c r="EG213" s="184"/>
      <c r="EH213" s="184"/>
      <c r="EI213" s="184"/>
      <c r="EJ213" s="184"/>
      <c r="EK213" s="184"/>
      <c r="EL213" s="184"/>
      <c r="EM213" s="184"/>
      <c r="EN213" s="184"/>
      <c r="EO213" s="184"/>
      <c r="EP213" s="184"/>
      <c r="EQ213" s="184"/>
      <c r="ER213" s="184"/>
      <c r="ES213" s="184"/>
      <c r="ET213" s="184"/>
      <c r="EU213" s="184"/>
      <c r="EV213" s="184"/>
      <c r="EW213" s="184"/>
      <c r="EX213" s="184"/>
      <c r="EY213" s="184"/>
      <c r="EZ213" s="184"/>
      <c r="FA213" s="184"/>
      <c r="FB213" s="184"/>
      <c r="FC213" s="184"/>
      <c r="FD213" s="184"/>
      <c r="FE213" s="184"/>
      <c r="FF213" s="184"/>
      <c r="FG213" s="184"/>
      <c r="FH213" s="184"/>
      <c r="FI213" s="184"/>
      <c r="FJ213" s="184"/>
      <c r="FK213" s="184"/>
      <c r="FL213" s="184"/>
      <c r="FM213" s="184"/>
      <c r="FN213" s="184"/>
      <c r="FO213" s="184"/>
      <c r="FP213" s="184"/>
      <c r="FQ213" s="184"/>
      <c r="FR213" s="184"/>
      <c r="FS213" s="184"/>
      <c r="FT213" s="184"/>
      <c r="FU213" s="184"/>
      <c r="FV213" s="184"/>
      <c r="FW213" s="184"/>
      <c r="FX213" s="184"/>
      <c r="FY213" s="184"/>
      <c r="FZ213" s="184"/>
      <c r="GA213" s="184"/>
      <c r="GB213" s="184"/>
      <c r="GC213" s="184"/>
      <c r="GD213" s="184"/>
      <c r="GE213" s="184"/>
      <c r="GF213" s="184"/>
      <c r="GG213" s="184"/>
      <c r="GH213" s="184"/>
      <c r="GI213" s="184"/>
      <c r="GJ213" s="184"/>
      <c r="GK213" s="184"/>
      <c r="GL213" s="184"/>
      <c r="GM213" s="184"/>
      <c r="GN213" s="184"/>
      <c r="GO213" s="184"/>
      <c r="GP213" s="184"/>
      <c r="GQ213" s="184"/>
      <c r="GR213" s="184"/>
      <c r="GS213" s="184"/>
      <c r="GT213" s="184"/>
      <c r="GU213" s="184"/>
      <c r="GV213" s="184"/>
      <c r="GW213" s="184"/>
      <c r="GX213" s="184"/>
      <c r="GY213" s="184"/>
      <c r="GZ213" s="184"/>
      <c r="HA213" s="184"/>
      <c r="HB213" s="184"/>
      <c r="HC213" s="184"/>
      <c r="HD213" s="184"/>
      <c r="HE213" s="184"/>
      <c r="HF213" s="184"/>
      <c r="HG213" s="184"/>
      <c r="HH213" s="184"/>
      <c r="HI213" s="184"/>
      <c r="HJ213" s="184"/>
      <c r="HK213" s="184"/>
      <c r="HL213" s="184"/>
      <c r="HM213" s="184"/>
      <c r="HN213" s="184"/>
      <c r="HO213" s="184"/>
      <c r="HP213" s="184"/>
      <c r="HQ213" s="184"/>
      <c r="HR213" s="184"/>
      <c r="HS213" s="184"/>
      <c r="HT213" s="184"/>
      <c r="HU213" s="184"/>
      <c r="HV213" s="184"/>
      <c r="HW213" s="184"/>
      <c r="HX213" s="184"/>
      <c r="HY213" s="184"/>
      <c r="HZ213" s="184"/>
      <c r="IA213" s="184"/>
      <c r="IB213" s="184"/>
      <c r="IC213" s="184"/>
      <c r="ID213" s="184"/>
      <c r="IE213" s="184"/>
      <c r="IF213" s="184"/>
      <c r="IG213" s="184"/>
      <c r="IH213" s="184"/>
      <c r="II213" s="184"/>
      <c r="IJ213" s="184"/>
      <c r="IK213" s="184"/>
      <c r="IL213" s="184"/>
      <c r="IM213" s="184"/>
      <c r="IN213" s="184"/>
      <c r="IO213" s="184"/>
      <c r="IP213" s="184"/>
      <c r="IQ213" s="184"/>
      <c r="IR213" s="184"/>
      <c r="IS213" s="184"/>
      <c r="IT213" s="184"/>
      <c r="IU213" s="184"/>
      <c r="IV213" s="184"/>
      <c r="IW213" s="184"/>
      <c r="IX213" s="184"/>
      <c r="IY213" s="184"/>
    </row>
    <row r="214" spans="1:259" s="165" customFormat="1" hidden="1" x14ac:dyDescent="0.2">
      <c r="A214" s="138"/>
      <c r="AC214" s="184"/>
      <c r="AD214" s="184"/>
      <c r="AE214" s="184"/>
      <c r="AF214" s="184"/>
      <c r="AG214" s="184"/>
      <c r="AH214" s="184"/>
      <c r="AI214" s="184"/>
      <c r="AJ214" s="184"/>
      <c r="AK214" s="184"/>
      <c r="AL214" s="184"/>
      <c r="AM214" s="184"/>
      <c r="AN214" s="184"/>
      <c r="AO214" s="184"/>
      <c r="AP214" s="184"/>
      <c r="AQ214" s="184"/>
      <c r="AR214" s="184"/>
      <c r="AS214" s="184"/>
      <c r="AT214" s="184"/>
      <c r="AU214" s="184"/>
      <c r="AV214" s="184"/>
      <c r="AW214" s="184"/>
      <c r="AX214" s="184"/>
      <c r="AY214" s="184"/>
      <c r="AZ214" s="184"/>
      <c r="BA214" s="184"/>
      <c r="BB214" s="184"/>
      <c r="BC214" s="184"/>
      <c r="BD214" s="184"/>
      <c r="BE214" s="184"/>
      <c r="BF214" s="184"/>
      <c r="BG214" s="184"/>
      <c r="BH214" s="184"/>
      <c r="BI214" s="184"/>
      <c r="BJ214" s="184"/>
      <c r="BK214" s="184"/>
      <c r="BL214" s="184"/>
      <c r="BM214" s="184"/>
      <c r="BN214" s="184"/>
      <c r="BO214" s="184"/>
      <c r="BP214" s="184"/>
      <c r="BQ214" s="184"/>
      <c r="BR214" s="184"/>
      <c r="BS214" s="184"/>
      <c r="BT214" s="184"/>
      <c r="BU214" s="184"/>
      <c r="BV214" s="184"/>
      <c r="BW214" s="184"/>
      <c r="BX214" s="184"/>
      <c r="BY214" s="184"/>
      <c r="BZ214" s="184"/>
      <c r="CA214" s="184"/>
      <c r="CB214" s="184"/>
      <c r="CC214" s="184"/>
      <c r="CD214" s="184"/>
      <c r="CE214" s="184"/>
      <c r="CF214" s="184"/>
      <c r="CG214" s="184"/>
      <c r="CH214" s="184"/>
      <c r="CI214" s="184"/>
      <c r="CJ214" s="184"/>
      <c r="CK214" s="184"/>
      <c r="CL214" s="184"/>
      <c r="CM214" s="184"/>
      <c r="CN214" s="184"/>
      <c r="CO214" s="184"/>
      <c r="CP214" s="184"/>
      <c r="CQ214" s="184"/>
      <c r="CR214" s="184"/>
      <c r="CS214" s="184"/>
      <c r="CT214" s="184"/>
      <c r="CU214" s="184"/>
      <c r="CV214" s="184"/>
      <c r="CW214" s="184"/>
      <c r="CX214" s="184"/>
      <c r="CY214" s="184"/>
      <c r="CZ214" s="184"/>
      <c r="DA214" s="184"/>
      <c r="DB214" s="184"/>
      <c r="DC214" s="184"/>
      <c r="DD214" s="184"/>
      <c r="DE214" s="184"/>
      <c r="DF214" s="184"/>
      <c r="DG214" s="184"/>
      <c r="DH214" s="184"/>
      <c r="DI214" s="184"/>
      <c r="DJ214" s="184"/>
      <c r="DK214" s="184"/>
      <c r="DL214" s="184"/>
      <c r="DM214" s="184"/>
      <c r="DN214" s="184"/>
      <c r="DO214" s="184"/>
      <c r="DP214" s="184"/>
      <c r="DQ214" s="184"/>
      <c r="DR214" s="184"/>
      <c r="DS214" s="184"/>
      <c r="DT214" s="184"/>
      <c r="DU214" s="184"/>
      <c r="DV214" s="184"/>
      <c r="DW214" s="184"/>
      <c r="DX214" s="184"/>
      <c r="DY214" s="184"/>
      <c r="DZ214" s="184"/>
      <c r="EA214" s="184"/>
      <c r="EB214" s="184"/>
      <c r="EC214" s="184"/>
      <c r="ED214" s="184"/>
      <c r="EE214" s="184"/>
      <c r="EF214" s="184"/>
      <c r="EG214" s="184"/>
      <c r="EH214" s="184"/>
      <c r="EI214" s="184"/>
      <c r="EJ214" s="184"/>
      <c r="EK214" s="184"/>
      <c r="EL214" s="184"/>
      <c r="EM214" s="184"/>
      <c r="EN214" s="184"/>
      <c r="EO214" s="184"/>
      <c r="EP214" s="184"/>
      <c r="EQ214" s="184"/>
      <c r="ER214" s="184"/>
      <c r="ES214" s="184"/>
      <c r="ET214" s="184"/>
      <c r="EU214" s="184"/>
      <c r="EV214" s="184"/>
      <c r="EW214" s="184"/>
      <c r="EX214" s="184"/>
      <c r="EY214" s="184"/>
      <c r="EZ214" s="184"/>
      <c r="FA214" s="184"/>
      <c r="FB214" s="184"/>
      <c r="FC214" s="184"/>
      <c r="FD214" s="184"/>
      <c r="FE214" s="184"/>
      <c r="FF214" s="184"/>
      <c r="FG214" s="184"/>
      <c r="FH214" s="184"/>
      <c r="FI214" s="184"/>
      <c r="FJ214" s="184"/>
      <c r="FK214" s="184"/>
      <c r="FL214" s="184"/>
      <c r="FM214" s="184"/>
      <c r="FN214" s="184"/>
      <c r="FO214" s="184"/>
      <c r="FP214" s="184"/>
      <c r="FQ214" s="184"/>
      <c r="FR214" s="184"/>
      <c r="FS214" s="184"/>
      <c r="FT214" s="184"/>
      <c r="FU214" s="184"/>
      <c r="FV214" s="184"/>
      <c r="FW214" s="184"/>
      <c r="FX214" s="184"/>
      <c r="FY214" s="184"/>
      <c r="FZ214" s="184"/>
      <c r="GA214" s="184"/>
      <c r="GB214" s="184"/>
      <c r="GC214" s="184"/>
      <c r="GD214" s="184"/>
      <c r="GE214" s="184"/>
      <c r="GF214" s="184"/>
      <c r="GG214" s="184"/>
      <c r="GH214" s="184"/>
      <c r="GI214" s="184"/>
      <c r="GJ214" s="184"/>
      <c r="GK214" s="184"/>
      <c r="GL214" s="184"/>
      <c r="GM214" s="184"/>
      <c r="GN214" s="184"/>
      <c r="GO214" s="184"/>
      <c r="GP214" s="184"/>
      <c r="GQ214" s="184"/>
      <c r="GR214" s="184"/>
      <c r="GS214" s="184"/>
      <c r="GT214" s="184"/>
      <c r="GU214" s="184"/>
      <c r="GV214" s="184"/>
      <c r="GW214" s="184"/>
      <c r="GX214" s="184"/>
      <c r="GY214" s="184"/>
      <c r="GZ214" s="184"/>
      <c r="HA214" s="184"/>
      <c r="HB214" s="184"/>
      <c r="HC214" s="184"/>
      <c r="HD214" s="184"/>
      <c r="HE214" s="184"/>
      <c r="HF214" s="184"/>
      <c r="HG214" s="184"/>
      <c r="HH214" s="184"/>
      <c r="HI214" s="184"/>
      <c r="HJ214" s="184"/>
      <c r="HK214" s="184"/>
      <c r="HL214" s="184"/>
      <c r="HM214" s="184"/>
      <c r="HN214" s="184"/>
      <c r="HO214" s="184"/>
      <c r="HP214" s="184"/>
      <c r="HQ214" s="184"/>
      <c r="HR214" s="184"/>
      <c r="HS214" s="184"/>
      <c r="HT214" s="184"/>
      <c r="HU214" s="184"/>
      <c r="HV214" s="184"/>
      <c r="HW214" s="184"/>
      <c r="HX214" s="184"/>
      <c r="HY214" s="184"/>
      <c r="HZ214" s="184"/>
      <c r="IA214" s="184"/>
      <c r="IB214" s="184"/>
      <c r="IC214" s="184"/>
      <c r="ID214" s="184"/>
      <c r="IE214" s="184"/>
      <c r="IF214" s="184"/>
      <c r="IG214" s="184"/>
      <c r="IH214" s="184"/>
      <c r="II214" s="184"/>
      <c r="IJ214" s="184"/>
      <c r="IK214" s="184"/>
      <c r="IL214" s="184"/>
      <c r="IM214" s="184"/>
      <c r="IN214" s="184"/>
      <c r="IO214" s="184"/>
      <c r="IP214" s="184"/>
      <c r="IQ214" s="184"/>
      <c r="IR214" s="184"/>
      <c r="IS214" s="184"/>
      <c r="IT214" s="184"/>
      <c r="IU214" s="184"/>
      <c r="IV214" s="184"/>
      <c r="IW214" s="184"/>
      <c r="IX214" s="184"/>
      <c r="IY214" s="184"/>
    </row>
    <row r="215" spans="1:259" s="165" customFormat="1" hidden="1" x14ac:dyDescent="0.2">
      <c r="A215" s="179"/>
      <c r="AC215" s="184"/>
      <c r="AD215" s="184"/>
      <c r="AE215" s="184"/>
      <c r="AF215" s="184"/>
      <c r="AG215" s="184"/>
      <c r="AH215" s="184"/>
      <c r="AI215" s="184"/>
      <c r="AJ215" s="184"/>
      <c r="AK215" s="184"/>
      <c r="AL215" s="184"/>
      <c r="AM215" s="184"/>
      <c r="AN215" s="184"/>
      <c r="AO215" s="184"/>
      <c r="AP215" s="184"/>
      <c r="AQ215" s="184"/>
      <c r="AR215" s="184"/>
      <c r="AS215" s="184"/>
      <c r="AT215" s="184"/>
      <c r="AU215" s="184"/>
      <c r="AV215" s="184"/>
      <c r="AW215" s="184"/>
      <c r="AX215" s="184"/>
      <c r="AY215" s="184"/>
      <c r="AZ215" s="184"/>
      <c r="BA215" s="184"/>
      <c r="BB215" s="184"/>
      <c r="BC215" s="184"/>
      <c r="BD215" s="184"/>
      <c r="BE215" s="184"/>
      <c r="BF215" s="184"/>
      <c r="BG215" s="184"/>
      <c r="BH215" s="184"/>
      <c r="BI215" s="184"/>
      <c r="BJ215" s="184"/>
      <c r="BK215" s="184"/>
      <c r="BL215" s="184"/>
      <c r="BM215" s="184"/>
      <c r="BN215" s="184"/>
      <c r="BO215" s="184"/>
      <c r="BP215" s="184"/>
      <c r="BQ215" s="184"/>
      <c r="BR215" s="184"/>
      <c r="BS215" s="184"/>
      <c r="BT215" s="184"/>
      <c r="BU215" s="184"/>
      <c r="BV215" s="184"/>
      <c r="BW215" s="184"/>
      <c r="BX215" s="184"/>
      <c r="BY215" s="184"/>
      <c r="BZ215" s="184"/>
      <c r="CA215" s="184"/>
      <c r="CB215" s="184"/>
      <c r="CC215" s="184"/>
      <c r="CD215" s="184"/>
      <c r="CE215" s="184"/>
      <c r="CF215" s="184"/>
      <c r="CG215" s="184"/>
      <c r="CH215" s="184"/>
      <c r="CI215" s="184"/>
      <c r="CJ215" s="184"/>
      <c r="CK215" s="184"/>
      <c r="CL215" s="184"/>
      <c r="CM215" s="184"/>
      <c r="CN215" s="184"/>
      <c r="CO215" s="184"/>
      <c r="CP215" s="184"/>
      <c r="CQ215" s="184"/>
      <c r="CR215" s="184"/>
      <c r="CS215" s="184"/>
      <c r="CT215" s="184"/>
      <c r="CU215" s="184"/>
      <c r="CV215" s="184"/>
      <c r="CW215" s="184"/>
      <c r="CX215" s="184"/>
      <c r="CY215" s="184"/>
      <c r="CZ215" s="184"/>
      <c r="DA215" s="184"/>
      <c r="DB215" s="184"/>
      <c r="DC215" s="184"/>
      <c r="DD215" s="184"/>
      <c r="DE215" s="184"/>
      <c r="DF215" s="184"/>
      <c r="DG215" s="184"/>
      <c r="DH215" s="184"/>
      <c r="DI215" s="184"/>
      <c r="DJ215" s="184"/>
      <c r="DK215" s="184"/>
      <c r="DL215" s="184"/>
      <c r="DM215" s="184"/>
      <c r="DN215" s="184"/>
      <c r="DO215" s="184"/>
      <c r="DP215" s="184"/>
      <c r="DQ215" s="184"/>
      <c r="DR215" s="184"/>
      <c r="DS215" s="184"/>
      <c r="DT215" s="184"/>
      <c r="DU215" s="184"/>
      <c r="DV215" s="184"/>
      <c r="DW215" s="184"/>
      <c r="DX215" s="184"/>
      <c r="DY215" s="184"/>
      <c r="DZ215" s="184"/>
      <c r="EA215" s="184"/>
      <c r="EB215" s="184"/>
      <c r="EC215" s="184"/>
      <c r="ED215" s="184"/>
      <c r="EE215" s="184"/>
      <c r="EF215" s="184"/>
      <c r="EG215" s="184"/>
      <c r="EH215" s="184"/>
      <c r="EI215" s="184"/>
      <c r="EJ215" s="184"/>
      <c r="EK215" s="184"/>
      <c r="EL215" s="184"/>
      <c r="EM215" s="184"/>
      <c r="EN215" s="184"/>
      <c r="EO215" s="184"/>
      <c r="EP215" s="184"/>
      <c r="EQ215" s="184"/>
      <c r="ER215" s="184"/>
      <c r="ES215" s="184"/>
      <c r="ET215" s="184"/>
      <c r="EU215" s="184"/>
      <c r="EV215" s="184"/>
      <c r="EW215" s="184"/>
      <c r="EX215" s="184"/>
      <c r="EY215" s="184"/>
      <c r="EZ215" s="184"/>
      <c r="FA215" s="184"/>
      <c r="FB215" s="184"/>
      <c r="FC215" s="184"/>
      <c r="FD215" s="184"/>
      <c r="FE215" s="184"/>
      <c r="FF215" s="184"/>
      <c r="FG215" s="184"/>
      <c r="FH215" s="184"/>
      <c r="FI215" s="184"/>
      <c r="FJ215" s="184"/>
      <c r="FK215" s="184"/>
      <c r="FL215" s="184"/>
      <c r="FM215" s="184"/>
      <c r="FN215" s="184"/>
      <c r="FO215" s="184"/>
      <c r="FP215" s="184"/>
      <c r="FQ215" s="184"/>
      <c r="FR215" s="184"/>
      <c r="FS215" s="184"/>
      <c r="FT215" s="184"/>
      <c r="FU215" s="184"/>
      <c r="FV215" s="184"/>
      <c r="FW215" s="184"/>
      <c r="FX215" s="184"/>
      <c r="FY215" s="184"/>
      <c r="FZ215" s="184"/>
      <c r="GA215" s="184"/>
      <c r="GB215" s="184"/>
      <c r="GC215" s="184"/>
      <c r="GD215" s="184"/>
      <c r="GE215" s="184"/>
      <c r="GF215" s="184"/>
      <c r="GG215" s="184"/>
      <c r="GH215" s="184"/>
      <c r="GI215" s="184"/>
      <c r="GJ215" s="184"/>
      <c r="GK215" s="184"/>
      <c r="GL215" s="184"/>
      <c r="GM215" s="184"/>
      <c r="GN215" s="184"/>
      <c r="GO215" s="184"/>
      <c r="GP215" s="184"/>
      <c r="GQ215" s="184"/>
      <c r="GR215" s="184"/>
      <c r="GS215" s="184"/>
      <c r="GT215" s="184"/>
      <c r="GU215" s="184"/>
      <c r="GV215" s="184"/>
      <c r="GW215" s="184"/>
      <c r="GX215" s="184"/>
      <c r="GY215" s="184"/>
      <c r="GZ215" s="184"/>
      <c r="HA215" s="184"/>
      <c r="HB215" s="184"/>
      <c r="HC215" s="184"/>
      <c r="HD215" s="184"/>
      <c r="HE215" s="184"/>
      <c r="HF215" s="184"/>
      <c r="HG215" s="184"/>
      <c r="HH215" s="184"/>
      <c r="HI215" s="184"/>
      <c r="HJ215" s="184"/>
      <c r="HK215" s="184"/>
      <c r="HL215" s="184"/>
      <c r="HM215" s="184"/>
      <c r="HN215" s="184"/>
      <c r="HO215" s="184"/>
      <c r="HP215" s="184"/>
      <c r="HQ215" s="184"/>
      <c r="HR215" s="184"/>
      <c r="HS215" s="184"/>
      <c r="HT215" s="184"/>
      <c r="HU215" s="184"/>
      <c r="HV215" s="184"/>
      <c r="HW215" s="184"/>
      <c r="HX215" s="184"/>
      <c r="HY215" s="184"/>
      <c r="HZ215" s="184"/>
      <c r="IA215" s="184"/>
      <c r="IB215" s="184"/>
      <c r="IC215" s="184"/>
      <c r="ID215" s="184"/>
      <c r="IE215" s="184"/>
      <c r="IF215" s="184"/>
      <c r="IG215" s="184"/>
      <c r="IH215" s="184"/>
      <c r="II215" s="184"/>
      <c r="IJ215" s="184"/>
      <c r="IK215" s="184"/>
      <c r="IL215" s="184"/>
      <c r="IM215" s="184"/>
      <c r="IN215" s="184"/>
      <c r="IO215" s="184"/>
      <c r="IP215" s="184"/>
      <c r="IQ215" s="184"/>
      <c r="IR215" s="184"/>
      <c r="IS215" s="184"/>
      <c r="IT215" s="184"/>
      <c r="IU215" s="184"/>
      <c r="IV215" s="184"/>
      <c r="IW215" s="184"/>
      <c r="IX215" s="184"/>
      <c r="IY215" s="184"/>
    </row>
    <row r="216" spans="1:259" s="165" customFormat="1" hidden="1" x14ac:dyDescent="0.2">
      <c r="A216" s="138"/>
      <c r="AC216" s="184"/>
      <c r="AD216" s="184"/>
      <c r="AE216" s="184"/>
      <c r="AF216" s="184"/>
      <c r="AG216" s="184"/>
      <c r="AH216" s="184"/>
      <c r="AI216" s="184"/>
      <c r="AJ216" s="184"/>
      <c r="AK216" s="184"/>
      <c r="AL216" s="184"/>
      <c r="AM216" s="184"/>
      <c r="AN216" s="184"/>
      <c r="AO216" s="184"/>
      <c r="AP216" s="184"/>
      <c r="AQ216" s="184"/>
      <c r="AR216" s="184"/>
      <c r="AS216" s="184"/>
      <c r="AT216" s="184"/>
      <c r="AU216" s="184"/>
      <c r="AV216" s="184"/>
      <c r="AW216" s="184"/>
      <c r="AX216" s="184"/>
      <c r="AY216" s="184"/>
      <c r="AZ216" s="184"/>
      <c r="BA216" s="184"/>
      <c r="BB216" s="184"/>
      <c r="BC216" s="184"/>
      <c r="BD216" s="184"/>
      <c r="BE216" s="184"/>
      <c r="BF216" s="184"/>
      <c r="BG216" s="184"/>
      <c r="BH216" s="184"/>
      <c r="BI216" s="184"/>
      <c r="BJ216" s="184"/>
      <c r="BK216" s="184"/>
      <c r="BL216" s="184"/>
      <c r="BM216" s="184"/>
      <c r="BN216" s="184"/>
      <c r="BO216" s="184"/>
      <c r="BP216" s="184"/>
      <c r="BQ216" s="184"/>
      <c r="BR216" s="184"/>
      <c r="BS216" s="184"/>
      <c r="BT216" s="184"/>
      <c r="BU216" s="184"/>
      <c r="BV216" s="184"/>
      <c r="BW216" s="184"/>
      <c r="BX216" s="184"/>
      <c r="BY216" s="184"/>
      <c r="BZ216" s="184"/>
      <c r="CA216" s="184"/>
      <c r="CB216" s="184"/>
      <c r="CC216" s="184"/>
      <c r="CD216" s="184"/>
      <c r="CE216" s="184"/>
      <c r="CF216" s="184"/>
      <c r="CG216" s="184"/>
      <c r="CH216" s="184"/>
      <c r="CI216" s="184"/>
      <c r="CJ216" s="184"/>
      <c r="CK216" s="184"/>
      <c r="CL216" s="184"/>
      <c r="CM216" s="184"/>
      <c r="CN216" s="184"/>
      <c r="CO216" s="184"/>
      <c r="CP216" s="184"/>
      <c r="CQ216" s="184"/>
      <c r="CR216" s="184"/>
      <c r="CS216" s="184"/>
      <c r="CT216" s="184"/>
      <c r="CU216" s="184"/>
      <c r="CV216" s="184"/>
      <c r="CW216" s="184"/>
      <c r="CX216" s="184"/>
      <c r="CY216" s="184"/>
      <c r="CZ216" s="184"/>
      <c r="DA216" s="184"/>
      <c r="DB216" s="184"/>
      <c r="DC216" s="184"/>
      <c r="DD216" s="184"/>
      <c r="DE216" s="184"/>
      <c r="DF216" s="184"/>
      <c r="DG216" s="184"/>
      <c r="DH216" s="184"/>
      <c r="DI216" s="184"/>
      <c r="DJ216" s="184"/>
      <c r="DK216" s="184"/>
      <c r="DL216" s="184"/>
      <c r="DM216" s="184"/>
      <c r="DN216" s="184"/>
      <c r="DO216" s="184"/>
      <c r="DP216" s="184"/>
      <c r="DQ216" s="184"/>
      <c r="DR216" s="184"/>
      <c r="DS216" s="184"/>
      <c r="DT216" s="184"/>
      <c r="DU216" s="184"/>
      <c r="DV216" s="184"/>
      <c r="DW216" s="184"/>
      <c r="DX216" s="184"/>
      <c r="DY216" s="184"/>
      <c r="DZ216" s="184"/>
      <c r="EA216" s="184"/>
      <c r="EB216" s="184"/>
      <c r="EC216" s="184"/>
      <c r="ED216" s="184"/>
      <c r="EE216" s="184"/>
      <c r="EF216" s="184"/>
      <c r="EG216" s="184"/>
      <c r="EH216" s="184"/>
      <c r="EI216" s="184"/>
      <c r="EJ216" s="184"/>
      <c r="EK216" s="184"/>
      <c r="EL216" s="184"/>
      <c r="EM216" s="184"/>
      <c r="EN216" s="184"/>
      <c r="EO216" s="184"/>
      <c r="EP216" s="184"/>
      <c r="EQ216" s="184"/>
      <c r="ER216" s="184"/>
      <c r="ES216" s="184"/>
      <c r="ET216" s="184"/>
      <c r="EU216" s="184"/>
      <c r="EV216" s="184"/>
      <c r="EW216" s="184"/>
      <c r="EX216" s="184"/>
      <c r="EY216" s="184"/>
      <c r="EZ216" s="184"/>
      <c r="FA216" s="184"/>
      <c r="FB216" s="184"/>
      <c r="FC216" s="184"/>
      <c r="FD216" s="184"/>
      <c r="FE216" s="184"/>
      <c r="FF216" s="184"/>
      <c r="FG216" s="184"/>
      <c r="FH216" s="184"/>
      <c r="FI216" s="184"/>
      <c r="FJ216" s="184"/>
      <c r="FK216" s="184"/>
      <c r="FL216" s="184"/>
      <c r="FM216" s="184"/>
      <c r="FN216" s="184"/>
      <c r="FO216" s="184"/>
      <c r="FP216" s="184"/>
      <c r="FQ216" s="184"/>
      <c r="FR216" s="184"/>
      <c r="FS216" s="184"/>
      <c r="FT216" s="184"/>
      <c r="FU216" s="184"/>
      <c r="FV216" s="184"/>
      <c r="FW216" s="184"/>
      <c r="FX216" s="184"/>
      <c r="FY216" s="184"/>
      <c r="FZ216" s="184"/>
      <c r="GA216" s="184"/>
      <c r="GB216" s="184"/>
      <c r="GC216" s="184"/>
      <c r="GD216" s="184"/>
      <c r="GE216" s="184"/>
      <c r="GF216" s="184"/>
      <c r="GG216" s="184"/>
      <c r="GH216" s="184"/>
      <c r="GI216" s="184"/>
      <c r="GJ216" s="184"/>
      <c r="GK216" s="184"/>
      <c r="GL216" s="184"/>
      <c r="GM216" s="184"/>
      <c r="GN216" s="184"/>
      <c r="GO216" s="184"/>
      <c r="GP216" s="184"/>
      <c r="GQ216" s="184"/>
      <c r="GR216" s="184"/>
      <c r="GS216" s="184"/>
      <c r="GT216" s="184"/>
      <c r="GU216" s="184"/>
      <c r="GV216" s="184"/>
      <c r="GW216" s="184"/>
      <c r="GX216" s="184"/>
      <c r="GY216" s="184"/>
      <c r="GZ216" s="184"/>
      <c r="HA216" s="184"/>
      <c r="HB216" s="184"/>
      <c r="HC216" s="184"/>
      <c r="HD216" s="184"/>
      <c r="HE216" s="184"/>
      <c r="HF216" s="184"/>
      <c r="HG216" s="184"/>
      <c r="HH216" s="184"/>
      <c r="HI216" s="184"/>
      <c r="HJ216" s="184"/>
      <c r="HK216" s="184"/>
      <c r="HL216" s="184"/>
      <c r="HM216" s="184"/>
      <c r="HN216" s="184"/>
      <c r="HO216" s="184"/>
      <c r="HP216" s="184"/>
      <c r="HQ216" s="184"/>
      <c r="HR216" s="184"/>
      <c r="HS216" s="184"/>
      <c r="HT216" s="184"/>
      <c r="HU216" s="184"/>
      <c r="HV216" s="184"/>
      <c r="HW216" s="184"/>
      <c r="HX216" s="184"/>
      <c r="HY216" s="184"/>
      <c r="HZ216" s="184"/>
      <c r="IA216" s="184"/>
      <c r="IB216" s="184"/>
      <c r="IC216" s="184"/>
      <c r="ID216" s="184"/>
      <c r="IE216" s="184"/>
      <c r="IF216" s="184"/>
      <c r="IG216" s="184"/>
      <c r="IH216" s="184"/>
      <c r="II216" s="184"/>
      <c r="IJ216" s="184"/>
      <c r="IK216" s="184"/>
      <c r="IL216" s="184"/>
      <c r="IM216" s="184"/>
      <c r="IN216" s="184"/>
      <c r="IO216" s="184"/>
      <c r="IP216" s="184"/>
      <c r="IQ216" s="184"/>
      <c r="IR216" s="184"/>
      <c r="IS216" s="184"/>
      <c r="IT216" s="184"/>
      <c r="IU216" s="184"/>
      <c r="IV216" s="184"/>
      <c r="IW216" s="184"/>
      <c r="IX216" s="184"/>
      <c r="IY216" s="184"/>
    </row>
    <row r="217" spans="1:259" s="165" customFormat="1" hidden="1" x14ac:dyDescent="0.2">
      <c r="AC217" s="184"/>
      <c r="AD217" s="184"/>
      <c r="AE217" s="184"/>
      <c r="AF217" s="184"/>
      <c r="AG217" s="184"/>
      <c r="AH217" s="184"/>
      <c r="AI217" s="184"/>
      <c r="AJ217" s="184"/>
      <c r="AK217" s="184"/>
      <c r="AL217" s="184"/>
      <c r="AM217" s="184"/>
      <c r="AN217" s="184"/>
      <c r="AO217" s="184"/>
      <c r="AP217" s="184"/>
      <c r="AQ217" s="184"/>
      <c r="AR217" s="184"/>
      <c r="AS217" s="184"/>
      <c r="AT217" s="184"/>
      <c r="AU217" s="184"/>
      <c r="AV217" s="184"/>
      <c r="AW217" s="184"/>
      <c r="AX217" s="184"/>
      <c r="AY217" s="184"/>
      <c r="AZ217" s="184"/>
      <c r="BA217" s="184"/>
      <c r="BB217" s="184"/>
      <c r="BC217" s="184"/>
      <c r="BD217" s="184"/>
      <c r="BE217" s="184"/>
      <c r="BF217" s="184"/>
      <c r="BG217" s="184"/>
      <c r="BH217" s="184"/>
      <c r="BI217" s="184"/>
      <c r="BJ217" s="184"/>
      <c r="BK217" s="184"/>
      <c r="BL217" s="184"/>
      <c r="BM217" s="184"/>
      <c r="BN217" s="184"/>
      <c r="BO217" s="184"/>
      <c r="BP217" s="184"/>
      <c r="BQ217" s="184"/>
      <c r="BR217" s="184"/>
      <c r="BS217" s="184"/>
      <c r="BT217" s="184"/>
      <c r="BU217" s="184"/>
      <c r="BV217" s="184"/>
      <c r="BW217" s="184"/>
      <c r="BX217" s="184"/>
      <c r="BY217" s="184"/>
      <c r="BZ217" s="184"/>
      <c r="CA217" s="184"/>
      <c r="CB217" s="184"/>
      <c r="CC217" s="184"/>
      <c r="CD217" s="184"/>
      <c r="CE217" s="184"/>
      <c r="CF217" s="184"/>
      <c r="CG217" s="184"/>
      <c r="CH217" s="184"/>
      <c r="CI217" s="184"/>
      <c r="CJ217" s="184"/>
      <c r="CK217" s="184"/>
      <c r="CL217" s="184"/>
      <c r="CM217" s="184"/>
      <c r="CN217" s="184"/>
      <c r="CO217" s="184"/>
      <c r="CP217" s="184"/>
      <c r="CQ217" s="184"/>
      <c r="CR217" s="184"/>
      <c r="CS217" s="184"/>
      <c r="CT217" s="184"/>
      <c r="CU217" s="184"/>
      <c r="CV217" s="184"/>
      <c r="CW217" s="184"/>
      <c r="CX217" s="184"/>
      <c r="CY217" s="184"/>
      <c r="CZ217" s="184"/>
      <c r="DA217" s="184"/>
      <c r="DB217" s="184"/>
      <c r="DC217" s="184"/>
      <c r="DD217" s="184"/>
      <c r="DE217" s="184"/>
      <c r="DF217" s="184"/>
      <c r="DG217" s="184"/>
      <c r="DH217" s="184"/>
      <c r="DI217" s="184"/>
      <c r="DJ217" s="184"/>
      <c r="DK217" s="184"/>
      <c r="DL217" s="184"/>
      <c r="DM217" s="184"/>
      <c r="DN217" s="184"/>
      <c r="DO217" s="184"/>
      <c r="DP217" s="184"/>
      <c r="DQ217" s="184"/>
      <c r="DR217" s="184"/>
      <c r="DS217" s="184"/>
      <c r="DT217" s="184"/>
      <c r="DU217" s="184"/>
      <c r="DV217" s="184"/>
      <c r="DW217" s="184"/>
      <c r="DX217" s="184"/>
      <c r="DY217" s="184"/>
      <c r="DZ217" s="184"/>
      <c r="EA217" s="184"/>
      <c r="EB217" s="184"/>
      <c r="EC217" s="184"/>
      <c r="ED217" s="184"/>
      <c r="EE217" s="184"/>
      <c r="EF217" s="184"/>
      <c r="EG217" s="184"/>
      <c r="EH217" s="184"/>
      <c r="EI217" s="184"/>
      <c r="EJ217" s="184"/>
      <c r="EK217" s="184"/>
      <c r="EL217" s="184"/>
      <c r="EM217" s="184"/>
      <c r="EN217" s="184"/>
      <c r="EO217" s="184"/>
      <c r="EP217" s="184"/>
      <c r="EQ217" s="184"/>
      <c r="ER217" s="184"/>
      <c r="ES217" s="184"/>
      <c r="ET217" s="184"/>
      <c r="EU217" s="184"/>
      <c r="EV217" s="184"/>
      <c r="EW217" s="184"/>
      <c r="EX217" s="184"/>
      <c r="EY217" s="184"/>
      <c r="EZ217" s="184"/>
      <c r="FA217" s="184"/>
      <c r="FB217" s="184"/>
      <c r="FC217" s="184"/>
      <c r="FD217" s="184"/>
      <c r="FE217" s="184"/>
      <c r="FF217" s="184"/>
      <c r="FG217" s="184"/>
      <c r="FH217" s="184"/>
      <c r="FI217" s="184"/>
      <c r="FJ217" s="184"/>
      <c r="FK217" s="184"/>
      <c r="FL217" s="184"/>
      <c r="FM217" s="184"/>
      <c r="FN217" s="184"/>
      <c r="FO217" s="184"/>
      <c r="FP217" s="184"/>
      <c r="FQ217" s="184"/>
      <c r="FR217" s="184"/>
      <c r="FS217" s="184"/>
      <c r="FT217" s="184"/>
      <c r="FU217" s="184"/>
      <c r="FV217" s="184"/>
      <c r="FW217" s="184"/>
      <c r="FX217" s="184"/>
      <c r="FY217" s="184"/>
      <c r="FZ217" s="184"/>
      <c r="GA217" s="184"/>
      <c r="GB217" s="184"/>
      <c r="GC217" s="184"/>
      <c r="GD217" s="184"/>
      <c r="GE217" s="184"/>
      <c r="GF217" s="184"/>
      <c r="GG217" s="184"/>
      <c r="GH217" s="184"/>
      <c r="GI217" s="184"/>
      <c r="GJ217" s="184"/>
      <c r="GK217" s="184"/>
      <c r="GL217" s="184"/>
      <c r="GM217" s="184"/>
      <c r="GN217" s="184"/>
      <c r="GO217" s="184"/>
      <c r="GP217" s="184"/>
      <c r="GQ217" s="184"/>
      <c r="GR217" s="184"/>
      <c r="GS217" s="184"/>
      <c r="GT217" s="184"/>
      <c r="GU217" s="184"/>
      <c r="GV217" s="184"/>
      <c r="GW217" s="184"/>
      <c r="GX217" s="184"/>
      <c r="GY217" s="184"/>
      <c r="GZ217" s="184"/>
      <c r="HA217" s="184"/>
      <c r="HB217" s="184"/>
      <c r="HC217" s="184"/>
      <c r="HD217" s="184"/>
      <c r="HE217" s="184"/>
      <c r="HF217" s="184"/>
      <c r="HG217" s="184"/>
      <c r="HH217" s="184"/>
      <c r="HI217" s="184"/>
      <c r="HJ217" s="184"/>
      <c r="HK217" s="184"/>
      <c r="HL217" s="184"/>
      <c r="HM217" s="184"/>
      <c r="HN217" s="184"/>
      <c r="HO217" s="184"/>
      <c r="HP217" s="184"/>
      <c r="HQ217" s="184"/>
      <c r="HR217" s="184"/>
      <c r="HS217" s="184"/>
      <c r="HT217" s="184"/>
      <c r="HU217" s="184"/>
      <c r="HV217" s="184"/>
      <c r="HW217" s="184"/>
      <c r="HX217" s="184"/>
      <c r="HY217" s="184"/>
      <c r="HZ217" s="184"/>
      <c r="IA217" s="184"/>
      <c r="IB217" s="184"/>
      <c r="IC217" s="184"/>
      <c r="ID217" s="184"/>
      <c r="IE217" s="184"/>
      <c r="IF217" s="184"/>
      <c r="IG217" s="184"/>
      <c r="IH217" s="184"/>
      <c r="II217" s="184"/>
      <c r="IJ217" s="184"/>
      <c r="IK217" s="184"/>
      <c r="IL217" s="184"/>
      <c r="IM217" s="184"/>
      <c r="IN217" s="184"/>
      <c r="IO217" s="184"/>
      <c r="IP217" s="184"/>
      <c r="IQ217" s="184"/>
      <c r="IR217" s="184"/>
      <c r="IS217" s="184"/>
      <c r="IT217" s="184"/>
      <c r="IU217" s="184"/>
      <c r="IV217" s="184"/>
      <c r="IW217" s="184"/>
      <c r="IX217" s="184"/>
      <c r="IY217" s="184"/>
    </row>
    <row r="218" spans="1:259" s="165" customFormat="1" hidden="1" x14ac:dyDescent="0.2">
      <c r="AC218" s="184"/>
      <c r="AD218" s="184"/>
      <c r="AE218" s="184"/>
      <c r="AF218" s="184"/>
      <c r="AG218" s="184"/>
      <c r="AH218" s="184"/>
      <c r="AI218" s="184"/>
      <c r="AJ218" s="184"/>
      <c r="AK218" s="184"/>
      <c r="AL218" s="184"/>
      <c r="AM218" s="184"/>
      <c r="AN218" s="184"/>
      <c r="AO218" s="184"/>
      <c r="AP218" s="184"/>
      <c r="AQ218" s="184"/>
      <c r="AR218" s="184"/>
      <c r="AS218" s="184"/>
      <c r="AT218" s="184"/>
      <c r="AU218" s="184"/>
      <c r="AV218" s="184"/>
      <c r="AW218" s="184"/>
      <c r="AX218" s="184"/>
      <c r="AY218" s="184"/>
      <c r="AZ218" s="184"/>
      <c r="BA218" s="184"/>
      <c r="BB218" s="184"/>
      <c r="BC218" s="184"/>
      <c r="BD218" s="184"/>
      <c r="BE218" s="184"/>
      <c r="BF218" s="184"/>
      <c r="BG218" s="184"/>
      <c r="BH218" s="184"/>
      <c r="BI218" s="184"/>
      <c r="BJ218" s="184"/>
      <c r="BK218" s="184"/>
      <c r="BL218" s="184"/>
      <c r="BM218" s="184"/>
      <c r="BN218" s="184"/>
      <c r="BO218" s="184"/>
      <c r="BP218" s="184"/>
      <c r="BQ218" s="184"/>
      <c r="BR218" s="184"/>
      <c r="BS218" s="184"/>
      <c r="BT218" s="184"/>
      <c r="BU218" s="184"/>
      <c r="BV218" s="184"/>
      <c r="BW218" s="184"/>
      <c r="BX218" s="184"/>
      <c r="BY218" s="184"/>
      <c r="BZ218" s="184"/>
      <c r="CA218" s="184"/>
      <c r="CB218" s="184"/>
      <c r="CC218" s="184"/>
      <c r="CD218" s="184"/>
      <c r="CE218" s="184"/>
      <c r="CF218" s="184"/>
      <c r="CG218" s="184"/>
      <c r="CH218" s="184"/>
      <c r="CI218" s="184"/>
      <c r="CJ218" s="184"/>
      <c r="CK218" s="184"/>
      <c r="CL218" s="184"/>
      <c r="CM218" s="184"/>
      <c r="CN218" s="184"/>
      <c r="CO218" s="184"/>
      <c r="CP218" s="184"/>
      <c r="CQ218" s="184"/>
      <c r="CR218" s="184"/>
      <c r="CS218" s="184"/>
      <c r="CT218" s="184"/>
      <c r="CU218" s="184"/>
      <c r="CV218" s="184"/>
      <c r="CW218" s="184"/>
      <c r="CX218" s="184"/>
      <c r="CY218" s="184"/>
      <c r="CZ218" s="184"/>
      <c r="DA218" s="184"/>
      <c r="DB218" s="184"/>
      <c r="DC218" s="184"/>
      <c r="DD218" s="184"/>
      <c r="DE218" s="184"/>
      <c r="DF218" s="184"/>
      <c r="DG218" s="184"/>
      <c r="DH218" s="184"/>
      <c r="DI218" s="184"/>
      <c r="DJ218" s="184"/>
      <c r="DK218" s="184"/>
      <c r="DL218" s="184"/>
      <c r="DM218" s="184"/>
      <c r="DN218" s="184"/>
      <c r="DO218" s="184"/>
      <c r="DP218" s="184"/>
      <c r="DQ218" s="184"/>
      <c r="DR218" s="184"/>
      <c r="DS218" s="184"/>
      <c r="DT218" s="184"/>
      <c r="DU218" s="184"/>
      <c r="DV218" s="184"/>
      <c r="DW218" s="184"/>
      <c r="DX218" s="184"/>
      <c r="DY218" s="184"/>
      <c r="DZ218" s="184"/>
      <c r="EA218" s="184"/>
      <c r="EB218" s="184"/>
      <c r="EC218" s="184"/>
      <c r="ED218" s="184"/>
      <c r="EE218" s="184"/>
      <c r="EF218" s="184"/>
      <c r="EG218" s="184"/>
      <c r="EH218" s="184"/>
      <c r="EI218" s="184"/>
      <c r="EJ218" s="184"/>
      <c r="EK218" s="184"/>
      <c r="EL218" s="184"/>
      <c r="EM218" s="184"/>
      <c r="EN218" s="184"/>
      <c r="EO218" s="184"/>
      <c r="EP218" s="184"/>
      <c r="EQ218" s="184"/>
      <c r="ER218" s="184"/>
      <c r="ES218" s="184"/>
      <c r="ET218" s="184"/>
      <c r="EU218" s="184"/>
      <c r="EV218" s="184"/>
      <c r="EW218" s="184"/>
      <c r="EX218" s="184"/>
      <c r="EY218" s="184"/>
      <c r="EZ218" s="184"/>
      <c r="FA218" s="184"/>
      <c r="FB218" s="184"/>
      <c r="FC218" s="184"/>
      <c r="FD218" s="184"/>
      <c r="FE218" s="184"/>
      <c r="FF218" s="184"/>
      <c r="FG218" s="184"/>
      <c r="FH218" s="184"/>
      <c r="FI218" s="184"/>
      <c r="FJ218" s="184"/>
      <c r="FK218" s="184"/>
      <c r="FL218" s="184"/>
      <c r="FM218" s="184"/>
      <c r="FN218" s="184"/>
      <c r="FO218" s="184"/>
      <c r="FP218" s="184"/>
      <c r="FQ218" s="184"/>
      <c r="FR218" s="184"/>
      <c r="FS218" s="184"/>
      <c r="FT218" s="184"/>
      <c r="FU218" s="184"/>
      <c r="FV218" s="184"/>
      <c r="FW218" s="184"/>
      <c r="FX218" s="184"/>
      <c r="FY218" s="184"/>
      <c r="FZ218" s="184"/>
      <c r="GA218" s="184"/>
      <c r="GB218" s="184"/>
      <c r="GC218" s="184"/>
      <c r="GD218" s="184"/>
      <c r="GE218" s="184"/>
      <c r="GF218" s="184"/>
      <c r="GG218" s="184"/>
      <c r="GH218" s="184"/>
      <c r="GI218" s="184"/>
      <c r="GJ218" s="184"/>
      <c r="GK218" s="184"/>
      <c r="GL218" s="184"/>
      <c r="GM218" s="184"/>
      <c r="GN218" s="184"/>
      <c r="GO218" s="184"/>
      <c r="GP218" s="184"/>
      <c r="GQ218" s="184"/>
      <c r="GR218" s="184"/>
      <c r="GS218" s="184"/>
      <c r="GT218" s="184"/>
      <c r="GU218" s="184"/>
      <c r="GV218" s="184"/>
      <c r="GW218" s="184"/>
      <c r="GX218" s="184"/>
      <c r="GY218" s="184"/>
      <c r="GZ218" s="184"/>
      <c r="HA218" s="184"/>
      <c r="HB218" s="184"/>
      <c r="HC218" s="184"/>
      <c r="HD218" s="184"/>
      <c r="HE218" s="184"/>
      <c r="HF218" s="184"/>
      <c r="HG218" s="184"/>
      <c r="HH218" s="184"/>
      <c r="HI218" s="184"/>
      <c r="HJ218" s="184"/>
      <c r="HK218" s="184"/>
      <c r="HL218" s="184"/>
      <c r="HM218" s="184"/>
      <c r="HN218" s="184"/>
      <c r="HO218" s="184"/>
      <c r="HP218" s="184"/>
      <c r="HQ218" s="184"/>
      <c r="HR218" s="184"/>
      <c r="HS218" s="184"/>
      <c r="HT218" s="184"/>
      <c r="HU218" s="184"/>
      <c r="HV218" s="184"/>
      <c r="HW218" s="184"/>
      <c r="HX218" s="184"/>
      <c r="HY218" s="184"/>
      <c r="HZ218" s="184"/>
      <c r="IA218" s="184"/>
      <c r="IB218" s="184"/>
      <c r="IC218" s="184"/>
      <c r="ID218" s="184"/>
      <c r="IE218" s="184"/>
      <c r="IF218" s="184"/>
      <c r="IG218" s="184"/>
      <c r="IH218" s="184"/>
      <c r="II218" s="184"/>
      <c r="IJ218" s="184"/>
      <c r="IK218" s="184"/>
      <c r="IL218" s="184"/>
      <c r="IM218" s="184"/>
      <c r="IN218" s="184"/>
      <c r="IO218" s="184"/>
      <c r="IP218" s="184"/>
      <c r="IQ218" s="184"/>
      <c r="IR218" s="184"/>
      <c r="IS218" s="184"/>
      <c r="IT218" s="184"/>
      <c r="IU218" s="184"/>
      <c r="IV218" s="184"/>
      <c r="IW218" s="184"/>
      <c r="IX218" s="184"/>
      <c r="IY218" s="184"/>
    </row>
    <row r="219" spans="1:259" s="165" customFormat="1" hidden="1" x14ac:dyDescent="0.2">
      <c r="A219" s="185"/>
      <c r="AC219" s="184"/>
      <c r="AD219" s="184"/>
      <c r="AE219" s="184"/>
      <c r="AF219" s="184"/>
      <c r="AG219" s="184"/>
      <c r="AH219" s="184"/>
      <c r="AI219" s="184"/>
      <c r="AJ219" s="184"/>
      <c r="AK219" s="184"/>
      <c r="AL219" s="184"/>
      <c r="AM219" s="184"/>
      <c r="AN219" s="184"/>
      <c r="AO219" s="184"/>
      <c r="AP219" s="184"/>
      <c r="AQ219" s="184"/>
      <c r="AR219" s="184"/>
      <c r="AS219" s="184"/>
      <c r="AT219" s="184"/>
      <c r="AU219" s="184"/>
      <c r="AV219" s="184"/>
      <c r="AW219" s="184"/>
      <c r="AX219" s="184"/>
      <c r="AY219" s="184"/>
      <c r="AZ219" s="184"/>
      <c r="BA219" s="184"/>
      <c r="BB219" s="184"/>
      <c r="BC219" s="184"/>
      <c r="BD219" s="184"/>
      <c r="BE219" s="184"/>
      <c r="BF219" s="184"/>
      <c r="BG219" s="184"/>
      <c r="BH219" s="184"/>
      <c r="BI219" s="184"/>
      <c r="BJ219" s="184"/>
      <c r="BK219" s="184"/>
      <c r="BL219" s="184"/>
      <c r="BM219" s="184"/>
      <c r="BN219" s="184"/>
      <c r="BO219" s="184"/>
      <c r="BP219" s="184"/>
      <c r="BQ219" s="184"/>
      <c r="BR219" s="184"/>
      <c r="BS219" s="184"/>
      <c r="BT219" s="184"/>
      <c r="BU219" s="184"/>
      <c r="BV219" s="184"/>
      <c r="BW219" s="184"/>
      <c r="BX219" s="184"/>
      <c r="BY219" s="184"/>
      <c r="BZ219" s="184"/>
      <c r="CA219" s="184"/>
      <c r="CB219" s="184"/>
      <c r="CC219" s="184"/>
      <c r="CD219" s="184"/>
      <c r="CE219" s="184"/>
      <c r="CF219" s="184"/>
      <c r="CG219" s="184"/>
      <c r="CH219" s="184"/>
      <c r="CI219" s="184"/>
      <c r="CJ219" s="184"/>
      <c r="CK219" s="184"/>
      <c r="CL219" s="184"/>
      <c r="CM219" s="184"/>
      <c r="CN219" s="184"/>
      <c r="CO219" s="184"/>
      <c r="CP219" s="184"/>
      <c r="CQ219" s="184"/>
      <c r="CR219" s="184"/>
      <c r="CS219" s="184"/>
      <c r="CT219" s="184"/>
      <c r="CU219" s="184"/>
      <c r="CV219" s="184"/>
      <c r="CW219" s="184"/>
      <c r="CX219" s="184"/>
      <c r="CY219" s="184"/>
      <c r="CZ219" s="184"/>
      <c r="DA219" s="184"/>
      <c r="DB219" s="184"/>
      <c r="DC219" s="184"/>
      <c r="DD219" s="184"/>
      <c r="DE219" s="184"/>
      <c r="DF219" s="184"/>
      <c r="DG219" s="184"/>
      <c r="DH219" s="184"/>
      <c r="DI219" s="184"/>
      <c r="DJ219" s="184"/>
      <c r="DK219" s="184"/>
      <c r="DL219" s="184"/>
      <c r="DM219" s="184"/>
      <c r="DN219" s="184"/>
      <c r="DO219" s="184"/>
      <c r="DP219" s="184"/>
      <c r="DQ219" s="184"/>
      <c r="DR219" s="184"/>
      <c r="DS219" s="184"/>
      <c r="DT219" s="184"/>
      <c r="DU219" s="184"/>
      <c r="DV219" s="184"/>
      <c r="DW219" s="184"/>
      <c r="DX219" s="184"/>
      <c r="DY219" s="184"/>
      <c r="DZ219" s="184"/>
      <c r="EA219" s="184"/>
      <c r="EB219" s="184"/>
      <c r="EC219" s="184"/>
      <c r="ED219" s="184"/>
      <c r="EE219" s="184"/>
      <c r="EF219" s="184"/>
      <c r="EG219" s="184"/>
      <c r="EH219" s="184"/>
      <c r="EI219" s="184"/>
      <c r="EJ219" s="184"/>
      <c r="EK219" s="184"/>
      <c r="EL219" s="184"/>
      <c r="EM219" s="184"/>
      <c r="EN219" s="184"/>
      <c r="EO219" s="184"/>
      <c r="EP219" s="184"/>
      <c r="EQ219" s="184"/>
      <c r="ER219" s="184"/>
      <c r="ES219" s="184"/>
      <c r="ET219" s="184"/>
      <c r="EU219" s="184"/>
      <c r="EV219" s="184"/>
      <c r="EW219" s="184"/>
      <c r="EX219" s="184"/>
      <c r="EY219" s="184"/>
      <c r="EZ219" s="184"/>
      <c r="FA219" s="184"/>
      <c r="FB219" s="184"/>
      <c r="FC219" s="184"/>
      <c r="FD219" s="184"/>
      <c r="FE219" s="184"/>
      <c r="FF219" s="184"/>
      <c r="FG219" s="184"/>
      <c r="FH219" s="184"/>
      <c r="FI219" s="184"/>
      <c r="FJ219" s="184"/>
      <c r="FK219" s="184"/>
      <c r="FL219" s="184"/>
      <c r="FM219" s="184"/>
      <c r="FN219" s="184"/>
      <c r="FO219" s="184"/>
      <c r="FP219" s="184"/>
      <c r="FQ219" s="184"/>
      <c r="FR219" s="184"/>
      <c r="FS219" s="184"/>
      <c r="FT219" s="184"/>
      <c r="FU219" s="184"/>
      <c r="FV219" s="184"/>
      <c r="FW219" s="184"/>
      <c r="FX219" s="184"/>
      <c r="FY219" s="184"/>
      <c r="FZ219" s="184"/>
      <c r="GA219" s="184"/>
      <c r="GB219" s="184"/>
      <c r="GC219" s="184"/>
      <c r="GD219" s="184"/>
      <c r="GE219" s="184"/>
      <c r="GF219" s="184"/>
      <c r="GG219" s="184"/>
      <c r="GH219" s="184"/>
      <c r="GI219" s="184"/>
      <c r="GJ219" s="184"/>
      <c r="GK219" s="184"/>
      <c r="GL219" s="184"/>
      <c r="GM219" s="184"/>
      <c r="GN219" s="184"/>
      <c r="GO219" s="184"/>
      <c r="GP219" s="184"/>
      <c r="GQ219" s="184"/>
      <c r="GR219" s="184"/>
      <c r="GS219" s="184"/>
      <c r="GT219" s="184"/>
      <c r="GU219" s="184"/>
      <c r="GV219" s="184"/>
      <c r="GW219" s="184"/>
      <c r="GX219" s="184"/>
      <c r="GY219" s="184"/>
      <c r="GZ219" s="184"/>
      <c r="HA219" s="184"/>
      <c r="HB219" s="184"/>
      <c r="HC219" s="184"/>
      <c r="HD219" s="184"/>
      <c r="HE219" s="184"/>
      <c r="HF219" s="184"/>
      <c r="HG219" s="184"/>
      <c r="HH219" s="184"/>
      <c r="HI219" s="184"/>
      <c r="HJ219" s="184"/>
      <c r="HK219" s="184"/>
      <c r="HL219" s="184"/>
      <c r="HM219" s="184"/>
      <c r="HN219" s="184"/>
      <c r="HO219" s="184"/>
      <c r="HP219" s="184"/>
      <c r="HQ219" s="184"/>
      <c r="HR219" s="184"/>
      <c r="HS219" s="184"/>
      <c r="HT219" s="184"/>
      <c r="HU219" s="184"/>
      <c r="HV219" s="184"/>
      <c r="HW219" s="184"/>
      <c r="HX219" s="184"/>
      <c r="HY219" s="184"/>
      <c r="HZ219" s="184"/>
      <c r="IA219" s="184"/>
      <c r="IB219" s="184"/>
      <c r="IC219" s="184"/>
      <c r="ID219" s="184"/>
      <c r="IE219" s="184"/>
      <c r="IF219" s="184"/>
      <c r="IG219" s="184"/>
      <c r="IH219" s="184"/>
      <c r="II219" s="184"/>
      <c r="IJ219" s="184"/>
      <c r="IK219" s="184"/>
      <c r="IL219" s="184"/>
      <c r="IM219" s="184"/>
      <c r="IN219" s="184"/>
      <c r="IO219" s="184"/>
      <c r="IP219" s="184"/>
      <c r="IQ219" s="184"/>
      <c r="IR219" s="184"/>
      <c r="IS219" s="184"/>
      <c r="IT219" s="184"/>
      <c r="IU219" s="184"/>
      <c r="IV219" s="184"/>
      <c r="IW219" s="184"/>
      <c r="IX219" s="184"/>
      <c r="IY219" s="184"/>
    </row>
    <row r="220" spans="1:259" s="165" customFormat="1" hidden="1" x14ac:dyDescent="0.2">
      <c r="A220" s="185"/>
      <c r="AC220" s="184"/>
      <c r="AD220" s="184"/>
      <c r="AE220" s="184"/>
      <c r="AF220" s="184"/>
      <c r="AG220" s="184"/>
      <c r="AH220" s="184"/>
      <c r="AI220" s="184"/>
      <c r="AJ220" s="184"/>
      <c r="AK220" s="184"/>
      <c r="AL220" s="184"/>
      <c r="AM220" s="184"/>
      <c r="AN220" s="184"/>
      <c r="AO220" s="184"/>
      <c r="AP220" s="184"/>
      <c r="AQ220" s="184"/>
      <c r="AR220" s="184"/>
      <c r="AS220" s="184"/>
      <c r="AT220" s="184"/>
      <c r="AU220" s="184"/>
      <c r="AV220" s="184"/>
      <c r="AW220" s="184"/>
      <c r="AX220" s="184"/>
      <c r="AY220" s="184"/>
      <c r="AZ220" s="184"/>
      <c r="BA220" s="184"/>
      <c r="BB220" s="184"/>
      <c r="BC220" s="184"/>
      <c r="BD220" s="184"/>
      <c r="BE220" s="184"/>
      <c r="BF220" s="184"/>
      <c r="BG220" s="184"/>
      <c r="BH220" s="184"/>
      <c r="BI220" s="184"/>
      <c r="BJ220" s="184"/>
      <c r="BK220" s="184"/>
      <c r="BL220" s="184"/>
      <c r="BM220" s="184"/>
      <c r="BN220" s="184"/>
      <c r="BO220" s="184"/>
      <c r="BP220" s="184"/>
      <c r="BQ220" s="184"/>
      <c r="BR220" s="184"/>
      <c r="BS220" s="184"/>
      <c r="BT220" s="184"/>
      <c r="BU220" s="184"/>
      <c r="BV220" s="184"/>
      <c r="BW220" s="184"/>
      <c r="BX220" s="184"/>
      <c r="BY220" s="184"/>
      <c r="BZ220" s="184"/>
      <c r="CA220" s="184"/>
      <c r="CB220" s="184"/>
      <c r="CC220" s="184"/>
      <c r="CD220" s="184"/>
      <c r="CE220" s="184"/>
      <c r="CF220" s="184"/>
      <c r="CG220" s="184"/>
      <c r="CH220" s="184"/>
      <c r="CI220" s="184"/>
      <c r="CJ220" s="184"/>
      <c r="CK220" s="184"/>
      <c r="CL220" s="184"/>
      <c r="CM220" s="184"/>
      <c r="CN220" s="184"/>
      <c r="CO220" s="184"/>
      <c r="CP220" s="184"/>
      <c r="CQ220" s="184"/>
      <c r="CR220" s="184"/>
      <c r="CS220" s="184"/>
      <c r="CT220" s="184"/>
      <c r="CU220" s="184"/>
      <c r="CV220" s="184"/>
      <c r="CW220" s="184"/>
      <c r="CX220" s="184"/>
      <c r="CY220" s="184"/>
      <c r="CZ220" s="184"/>
      <c r="DA220" s="184"/>
      <c r="DB220" s="184"/>
      <c r="DC220" s="184"/>
      <c r="DD220" s="184"/>
      <c r="DE220" s="184"/>
      <c r="DF220" s="184"/>
      <c r="DG220" s="184"/>
      <c r="DH220" s="184"/>
      <c r="DI220" s="184"/>
      <c r="DJ220" s="184"/>
      <c r="DK220" s="184"/>
      <c r="DL220" s="184"/>
      <c r="DM220" s="184"/>
      <c r="DN220" s="184"/>
      <c r="DO220" s="184"/>
      <c r="DP220" s="184"/>
      <c r="DQ220" s="184"/>
      <c r="DR220" s="184"/>
      <c r="DS220" s="184"/>
      <c r="DT220" s="184"/>
      <c r="DU220" s="184"/>
      <c r="DV220" s="184"/>
      <c r="DW220" s="184"/>
      <c r="DX220" s="184"/>
      <c r="DY220" s="184"/>
      <c r="DZ220" s="184"/>
      <c r="EA220" s="184"/>
      <c r="EB220" s="184"/>
      <c r="EC220" s="184"/>
      <c r="ED220" s="184"/>
      <c r="EE220" s="184"/>
      <c r="EF220" s="184"/>
      <c r="EG220" s="184"/>
      <c r="EH220" s="184"/>
      <c r="EI220" s="184"/>
      <c r="EJ220" s="184"/>
      <c r="EK220" s="184"/>
      <c r="EL220" s="184"/>
      <c r="EM220" s="184"/>
      <c r="EN220" s="184"/>
      <c r="EO220" s="184"/>
      <c r="EP220" s="184"/>
      <c r="EQ220" s="184"/>
      <c r="ER220" s="184"/>
      <c r="ES220" s="184"/>
      <c r="ET220" s="184"/>
      <c r="EU220" s="184"/>
      <c r="EV220" s="184"/>
      <c r="EW220" s="184"/>
      <c r="EX220" s="184"/>
      <c r="EY220" s="184"/>
      <c r="EZ220" s="184"/>
      <c r="FA220" s="184"/>
      <c r="FB220" s="184"/>
      <c r="FC220" s="184"/>
      <c r="FD220" s="184"/>
      <c r="FE220" s="184"/>
      <c r="FF220" s="184"/>
      <c r="FG220" s="184"/>
      <c r="FH220" s="184"/>
      <c r="FI220" s="184"/>
      <c r="FJ220" s="184"/>
      <c r="FK220" s="184"/>
      <c r="FL220" s="184"/>
      <c r="FM220" s="184"/>
      <c r="FN220" s="184"/>
      <c r="FO220" s="184"/>
      <c r="FP220" s="184"/>
      <c r="FQ220" s="184"/>
      <c r="FR220" s="184"/>
      <c r="FS220" s="184"/>
      <c r="FT220" s="184"/>
      <c r="FU220" s="184"/>
      <c r="FV220" s="184"/>
      <c r="FW220" s="184"/>
      <c r="FX220" s="184"/>
      <c r="FY220" s="184"/>
      <c r="FZ220" s="184"/>
      <c r="GA220" s="184"/>
      <c r="GB220" s="184"/>
      <c r="GC220" s="184"/>
      <c r="GD220" s="184"/>
      <c r="GE220" s="184"/>
      <c r="GF220" s="184"/>
      <c r="GG220" s="184"/>
      <c r="GH220" s="184"/>
      <c r="GI220" s="184"/>
      <c r="GJ220" s="184"/>
      <c r="GK220" s="184"/>
      <c r="GL220" s="184"/>
      <c r="GM220" s="184"/>
      <c r="GN220" s="184"/>
      <c r="GO220" s="184"/>
      <c r="GP220" s="184"/>
      <c r="GQ220" s="184"/>
      <c r="GR220" s="184"/>
      <c r="GS220" s="184"/>
      <c r="GT220" s="184"/>
      <c r="GU220" s="184"/>
      <c r="GV220" s="184"/>
      <c r="GW220" s="184"/>
      <c r="GX220" s="184"/>
      <c r="GY220" s="184"/>
      <c r="GZ220" s="184"/>
      <c r="HA220" s="184"/>
      <c r="HB220" s="184"/>
      <c r="HC220" s="184"/>
      <c r="HD220" s="184"/>
      <c r="HE220" s="184"/>
      <c r="HF220" s="184"/>
      <c r="HG220" s="184"/>
      <c r="HH220" s="184"/>
      <c r="HI220" s="184"/>
      <c r="HJ220" s="184"/>
      <c r="HK220" s="184"/>
      <c r="HL220" s="184"/>
      <c r="HM220" s="184"/>
      <c r="HN220" s="184"/>
      <c r="HO220" s="184"/>
      <c r="HP220" s="184"/>
      <c r="HQ220" s="184"/>
      <c r="HR220" s="184"/>
      <c r="HS220" s="184"/>
      <c r="HT220" s="184"/>
      <c r="HU220" s="184"/>
      <c r="HV220" s="184"/>
      <c r="HW220" s="184"/>
      <c r="HX220" s="184"/>
      <c r="HY220" s="184"/>
      <c r="HZ220" s="184"/>
      <c r="IA220" s="184"/>
      <c r="IB220" s="184"/>
      <c r="IC220" s="184"/>
      <c r="ID220" s="184"/>
      <c r="IE220" s="184"/>
      <c r="IF220" s="184"/>
      <c r="IG220" s="184"/>
      <c r="IH220" s="184"/>
      <c r="II220" s="184"/>
      <c r="IJ220" s="184"/>
      <c r="IK220" s="184"/>
      <c r="IL220" s="184"/>
      <c r="IM220" s="184"/>
      <c r="IN220" s="184"/>
      <c r="IO220" s="184"/>
      <c r="IP220" s="184"/>
      <c r="IQ220" s="184"/>
      <c r="IR220" s="184"/>
      <c r="IS220" s="184"/>
      <c r="IT220" s="184"/>
      <c r="IU220" s="184"/>
      <c r="IV220" s="184"/>
      <c r="IW220" s="184"/>
      <c r="IX220" s="184"/>
      <c r="IY220" s="184"/>
    </row>
    <row r="221" spans="1:259" s="165" customFormat="1" hidden="1" x14ac:dyDescent="0.2">
      <c r="A221" s="185"/>
      <c r="AC221" s="184"/>
      <c r="AD221" s="184"/>
      <c r="AE221" s="184"/>
      <c r="AF221" s="184"/>
      <c r="AG221" s="184"/>
      <c r="AH221" s="184"/>
      <c r="AI221" s="184"/>
      <c r="AJ221" s="184"/>
      <c r="AK221" s="184"/>
      <c r="AL221" s="184"/>
      <c r="AM221" s="184"/>
      <c r="AN221" s="184"/>
      <c r="AO221" s="184"/>
      <c r="AP221" s="184"/>
      <c r="AQ221" s="184"/>
      <c r="AR221" s="184"/>
      <c r="AS221" s="184"/>
      <c r="AT221" s="184"/>
      <c r="AU221" s="184"/>
      <c r="AV221" s="184"/>
      <c r="AW221" s="184"/>
      <c r="AX221" s="184"/>
      <c r="AY221" s="184"/>
      <c r="AZ221" s="184"/>
      <c r="BA221" s="184"/>
      <c r="BB221" s="184"/>
      <c r="BC221" s="184"/>
      <c r="BD221" s="184"/>
      <c r="BE221" s="184"/>
      <c r="BF221" s="184"/>
      <c r="BG221" s="184"/>
      <c r="BH221" s="184"/>
      <c r="BI221" s="184"/>
      <c r="BJ221" s="184"/>
      <c r="BK221" s="184"/>
      <c r="BL221" s="184"/>
      <c r="BM221" s="184"/>
      <c r="BN221" s="184"/>
      <c r="BO221" s="184"/>
      <c r="BP221" s="184"/>
      <c r="BQ221" s="184"/>
      <c r="BR221" s="184"/>
      <c r="BS221" s="184"/>
      <c r="BT221" s="184"/>
      <c r="BU221" s="184"/>
      <c r="BV221" s="184"/>
      <c r="BW221" s="184"/>
      <c r="BX221" s="184"/>
      <c r="BY221" s="184"/>
      <c r="BZ221" s="184"/>
      <c r="CA221" s="184"/>
      <c r="CB221" s="184"/>
      <c r="CC221" s="184"/>
      <c r="CD221" s="184"/>
      <c r="CE221" s="184"/>
      <c r="CF221" s="184"/>
      <c r="CG221" s="184"/>
      <c r="CH221" s="184"/>
      <c r="CI221" s="184"/>
      <c r="CJ221" s="184"/>
      <c r="CK221" s="184"/>
      <c r="CL221" s="184"/>
      <c r="CM221" s="184"/>
      <c r="CN221" s="184"/>
      <c r="CO221" s="184"/>
      <c r="CP221" s="184"/>
      <c r="CQ221" s="184"/>
      <c r="CR221" s="184"/>
      <c r="CS221" s="184"/>
      <c r="CT221" s="184"/>
      <c r="CU221" s="184"/>
      <c r="CV221" s="184"/>
      <c r="CW221" s="184"/>
      <c r="CX221" s="184"/>
      <c r="CY221" s="184"/>
      <c r="CZ221" s="184"/>
      <c r="DA221" s="184"/>
      <c r="DB221" s="184"/>
      <c r="DC221" s="184"/>
      <c r="DD221" s="184"/>
      <c r="DE221" s="184"/>
      <c r="DF221" s="184"/>
      <c r="DG221" s="184"/>
      <c r="DH221" s="184"/>
      <c r="DI221" s="184"/>
      <c r="DJ221" s="184"/>
      <c r="DK221" s="184"/>
      <c r="DL221" s="184"/>
      <c r="DM221" s="184"/>
      <c r="DN221" s="184"/>
      <c r="DO221" s="184"/>
      <c r="DP221" s="184"/>
      <c r="DQ221" s="184"/>
      <c r="DR221" s="184"/>
      <c r="DS221" s="184"/>
      <c r="DT221" s="184"/>
      <c r="DU221" s="184"/>
      <c r="DV221" s="184"/>
      <c r="DW221" s="184"/>
      <c r="DX221" s="184"/>
      <c r="DY221" s="184"/>
      <c r="DZ221" s="184"/>
      <c r="EA221" s="184"/>
      <c r="EB221" s="184"/>
      <c r="EC221" s="184"/>
      <c r="ED221" s="184"/>
      <c r="EE221" s="184"/>
      <c r="EF221" s="184"/>
      <c r="EG221" s="184"/>
      <c r="EH221" s="184"/>
      <c r="EI221" s="184"/>
      <c r="EJ221" s="184"/>
      <c r="EK221" s="184"/>
      <c r="EL221" s="184"/>
      <c r="EM221" s="184"/>
      <c r="EN221" s="184"/>
      <c r="EO221" s="184"/>
      <c r="EP221" s="184"/>
      <c r="EQ221" s="184"/>
      <c r="ER221" s="184"/>
      <c r="ES221" s="184"/>
      <c r="ET221" s="184"/>
      <c r="EU221" s="184"/>
      <c r="EV221" s="184"/>
      <c r="EW221" s="184"/>
      <c r="EX221" s="184"/>
      <c r="EY221" s="184"/>
      <c r="EZ221" s="184"/>
      <c r="FA221" s="184"/>
      <c r="FB221" s="184"/>
      <c r="FC221" s="184"/>
      <c r="FD221" s="184"/>
      <c r="FE221" s="184"/>
      <c r="FF221" s="184"/>
      <c r="FG221" s="184"/>
      <c r="FH221" s="184"/>
      <c r="FI221" s="184"/>
      <c r="FJ221" s="184"/>
      <c r="FK221" s="184"/>
      <c r="FL221" s="184"/>
      <c r="FM221" s="184"/>
      <c r="FN221" s="184"/>
      <c r="FO221" s="184"/>
      <c r="FP221" s="184"/>
      <c r="FQ221" s="184"/>
      <c r="FR221" s="184"/>
      <c r="FS221" s="184"/>
      <c r="FT221" s="184"/>
      <c r="FU221" s="184"/>
      <c r="FV221" s="184"/>
      <c r="FW221" s="184"/>
      <c r="FX221" s="184"/>
      <c r="FY221" s="184"/>
      <c r="FZ221" s="184"/>
      <c r="GA221" s="184"/>
      <c r="GB221" s="184"/>
      <c r="GC221" s="184"/>
      <c r="GD221" s="184"/>
      <c r="GE221" s="184"/>
      <c r="GF221" s="184"/>
      <c r="GG221" s="184"/>
      <c r="GH221" s="184"/>
      <c r="GI221" s="184"/>
      <c r="GJ221" s="184"/>
      <c r="GK221" s="184"/>
      <c r="GL221" s="184"/>
      <c r="GM221" s="184"/>
      <c r="GN221" s="184"/>
      <c r="GO221" s="184"/>
      <c r="GP221" s="184"/>
      <c r="GQ221" s="184"/>
      <c r="GR221" s="184"/>
      <c r="GS221" s="184"/>
      <c r="GT221" s="184"/>
      <c r="GU221" s="184"/>
      <c r="GV221" s="184"/>
      <c r="GW221" s="184"/>
      <c r="GX221" s="184"/>
      <c r="GY221" s="184"/>
      <c r="GZ221" s="184"/>
      <c r="HA221" s="184"/>
      <c r="HB221" s="184"/>
      <c r="HC221" s="184"/>
      <c r="HD221" s="184"/>
      <c r="HE221" s="184"/>
      <c r="HF221" s="184"/>
      <c r="HG221" s="184"/>
      <c r="HH221" s="184"/>
      <c r="HI221" s="184"/>
      <c r="HJ221" s="184"/>
      <c r="HK221" s="184"/>
      <c r="HL221" s="184"/>
      <c r="HM221" s="184"/>
      <c r="HN221" s="184"/>
      <c r="HO221" s="184"/>
      <c r="HP221" s="184"/>
      <c r="HQ221" s="184"/>
      <c r="HR221" s="184"/>
      <c r="HS221" s="184"/>
      <c r="HT221" s="184"/>
      <c r="HU221" s="184"/>
      <c r="HV221" s="184"/>
      <c r="HW221" s="184"/>
      <c r="HX221" s="184"/>
      <c r="HY221" s="184"/>
      <c r="HZ221" s="184"/>
      <c r="IA221" s="184"/>
      <c r="IB221" s="184"/>
      <c r="IC221" s="184"/>
      <c r="ID221" s="184"/>
      <c r="IE221" s="184"/>
      <c r="IF221" s="184"/>
      <c r="IG221" s="184"/>
      <c r="IH221" s="184"/>
      <c r="II221" s="184"/>
      <c r="IJ221" s="184"/>
      <c r="IK221" s="184"/>
      <c r="IL221" s="184"/>
      <c r="IM221" s="184"/>
      <c r="IN221" s="184"/>
      <c r="IO221" s="184"/>
      <c r="IP221" s="184"/>
      <c r="IQ221" s="184"/>
      <c r="IR221" s="184"/>
      <c r="IS221" s="184"/>
      <c r="IT221" s="184"/>
      <c r="IU221" s="184"/>
      <c r="IV221" s="184"/>
      <c r="IW221" s="184"/>
      <c r="IX221" s="184"/>
      <c r="IY221" s="184"/>
    </row>
  </sheetData>
  <mergeCells count="6">
    <mergeCell ref="F2:L2"/>
    <mergeCell ref="F3:L3"/>
    <mergeCell ref="A4:F4"/>
    <mergeCell ref="A5:B7"/>
    <mergeCell ref="C9:F9"/>
    <mergeCell ref="G9:O9"/>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rowBreaks count="1" manualBreakCount="1">
    <brk id="53" max="20"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47"/>
  <sheetViews>
    <sheetView showGridLines="0" zoomScaleNormal="100" workbookViewId="0"/>
  </sheetViews>
  <sheetFormatPr baseColWidth="10" defaultColWidth="0" defaultRowHeight="12.75" customHeight="1" zeroHeight="1" x14ac:dyDescent="0.2"/>
  <cols>
    <col min="1" max="9" width="15.7109375" style="216" customWidth="1"/>
    <col min="10" max="10" width="0.85546875" style="216" customWidth="1"/>
    <col min="11" max="11" width="12.7109375" style="216" hidden="1" customWidth="1"/>
    <col min="12" max="15" width="12.5703125" style="217" hidden="1" customWidth="1"/>
    <col min="16" max="16" width="12.5703125" style="216" hidden="1" customWidth="1"/>
    <col min="17" max="18" width="12.85546875" style="217" hidden="1" customWidth="1"/>
    <col min="19" max="19" width="11.28515625" style="217" hidden="1" customWidth="1"/>
    <col min="20" max="20" width="8.28515625" style="217" hidden="1" customWidth="1"/>
    <col min="21" max="16384" width="11.42578125" style="216" hidden="1"/>
  </cols>
  <sheetData>
    <row r="1" spans="1:21" ht="12.75" customHeight="1" x14ac:dyDescent="0.2">
      <c r="A1" s="253" t="s">
        <v>286</v>
      </c>
      <c r="B1" s="140"/>
      <c r="C1" s="140"/>
      <c r="D1" s="140"/>
      <c r="E1" s="140"/>
      <c r="F1" s="140"/>
      <c r="G1" s="140"/>
      <c r="H1" s="140"/>
      <c r="I1" s="140"/>
      <c r="J1" s="140"/>
      <c r="K1" s="140"/>
      <c r="L1" s="162"/>
      <c r="M1" s="162"/>
      <c r="N1" s="162"/>
      <c r="O1" s="162"/>
      <c r="P1" s="140"/>
      <c r="Q1" s="162"/>
      <c r="R1" s="162"/>
      <c r="S1" s="162"/>
      <c r="T1" s="162"/>
      <c r="U1" s="140"/>
    </row>
    <row r="2" spans="1:21" ht="12.75" customHeight="1" x14ac:dyDescent="0.2">
      <c r="A2" s="258"/>
      <c r="B2" s="140"/>
      <c r="C2" s="140"/>
      <c r="D2" s="140"/>
      <c r="E2" s="140"/>
      <c r="F2" s="140"/>
      <c r="G2" s="140"/>
      <c r="H2" s="140"/>
      <c r="I2" s="140"/>
      <c r="J2" s="140"/>
      <c r="K2" s="140"/>
      <c r="L2" s="162"/>
      <c r="M2" s="162"/>
      <c r="N2" s="162"/>
      <c r="O2" s="162"/>
      <c r="P2" s="140"/>
      <c r="Q2" s="162"/>
      <c r="R2" s="162"/>
      <c r="S2" s="162"/>
      <c r="T2" s="162"/>
      <c r="U2" s="140"/>
    </row>
    <row r="3" spans="1:21" ht="12.75" customHeight="1" x14ac:dyDescent="0.2">
      <c r="A3" s="258"/>
      <c r="B3" s="140"/>
      <c r="C3" s="140"/>
      <c r="D3" s="140"/>
      <c r="E3" s="140"/>
      <c r="F3" s="140"/>
      <c r="G3" s="140"/>
      <c r="H3" s="140"/>
      <c r="I3" s="140"/>
      <c r="J3" s="140"/>
      <c r="K3" s="140"/>
      <c r="L3" s="162"/>
      <c r="M3" s="162"/>
      <c r="N3" s="162"/>
      <c r="O3" s="162"/>
      <c r="P3" s="140"/>
      <c r="Q3" s="162"/>
      <c r="R3" s="162"/>
      <c r="S3" s="162"/>
      <c r="T3" s="162"/>
      <c r="U3" s="140"/>
    </row>
    <row r="4" spans="1:21" ht="12.75" customHeight="1" x14ac:dyDescent="0.2">
      <c r="A4" s="258"/>
      <c r="B4" s="140"/>
      <c r="C4" s="140"/>
      <c r="D4" s="140"/>
      <c r="E4" s="140"/>
      <c r="F4" s="140"/>
      <c r="G4" s="140"/>
      <c r="H4" s="140"/>
      <c r="I4" s="140"/>
      <c r="J4" s="140"/>
      <c r="K4" s="140"/>
      <c r="L4" s="162"/>
      <c r="M4" s="162"/>
      <c r="N4" s="162"/>
      <c r="O4" s="162"/>
      <c r="P4" s="140"/>
      <c r="Q4" s="162"/>
      <c r="R4" s="162"/>
      <c r="S4" s="162"/>
      <c r="T4" s="162"/>
      <c r="U4" s="140"/>
    </row>
    <row r="5" spans="1:21" ht="12.75" customHeight="1" x14ac:dyDescent="0.2">
      <c r="A5" s="258"/>
      <c r="B5" s="140"/>
      <c r="C5" s="140"/>
      <c r="D5" s="140"/>
      <c r="E5" s="140"/>
      <c r="F5" s="140"/>
      <c r="G5" s="140"/>
      <c r="H5" s="140"/>
      <c r="I5" s="140"/>
      <c r="J5" s="140"/>
      <c r="K5" s="140"/>
      <c r="L5" s="162"/>
      <c r="M5" s="162"/>
      <c r="N5" s="162"/>
      <c r="O5" s="162"/>
      <c r="P5" s="140"/>
      <c r="Q5" s="162"/>
      <c r="R5" s="162"/>
      <c r="S5" s="162"/>
      <c r="T5" s="162"/>
      <c r="U5" s="140"/>
    </row>
    <row r="6" spans="1:21" ht="12.75" customHeight="1" x14ac:dyDescent="0.2">
      <c r="A6" s="258"/>
      <c r="B6" s="140"/>
      <c r="C6" s="140"/>
      <c r="D6" s="140"/>
      <c r="E6" s="140"/>
      <c r="F6" s="140"/>
      <c r="G6" s="140"/>
      <c r="H6" s="140"/>
      <c r="I6" s="140"/>
      <c r="J6" s="140"/>
      <c r="K6" s="140"/>
      <c r="L6" s="162"/>
      <c r="M6" s="162"/>
      <c r="N6" s="162"/>
      <c r="O6" s="162"/>
      <c r="P6" s="140"/>
      <c r="Q6" s="162"/>
      <c r="R6" s="162"/>
      <c r="S6" s="162"/>
      <c r="T6" s="162"/>
      <c r="U6" s="140"/>
    </row>
    <row r="7" spans="1:21" ht="12.75" customHeight="1" x14ac:dyDescent="0.2">
      <c r="A7" s="258"/>
      <c r="B7" s="140"/>
      <c r="C7" s="140"/>
      <c r="D7" s="140"/>
      <c r="E7" s="140"/>
      <c r="F7" s="140"/>
      <c r="G7" s="140"/>
      <c r="H7" s="140"/>
      <c r="I7" s="140"/>
      <c r="J7" s="140"/>
      <c r="K7" s="140"/>
      <c r="L7" s="162"/>
      <c r="M7" s="162"/>
      <c r="N7" s="162"/>
      <c r="O7" s="162"/>
      <c r="P7" s="140"/>
      <c r="Q7" s="162"/>
      <c r="R7" s="162"/>
      <c r="S7" s="162"/>
      <c r="T7" s="162"/>
      <c r="U7" s="140"/>
    </row>
    <row r="8" spans="1:21" ht="12.75" customHeight="1" x14ac:dyDescent="0.2">
      <c r="A8" s="258"/>
      <c r="B8" s="140"/>
      <c r="C8" s="140"/>
      <c r="D8" s="140"/>
      <c r="E8" s="140"/>
      <c r="F8" s="140"/>
      <c r="G8" s="140"/>
      <c r="H8" s="140"/>
      <c r="I8" s="140"/>
      <c r="J8" s="140"/>
      <c r="K8" s="140"/>
      <c r="L8" s="162"/>
      <c r="M8" s="162"/>
      <c r="N8" s="162"/>
      <c r="O8" s="162"/>
      <c r="P8" s="140"/>
      <c r="Q8" s="162"/>
      <c r="R8" s="162"/>
      <c r="S8" s="162"/>
      <c r="T8" s="162"/>
      <c r="U8" s="140"/>
    </row>
    <row r="9" spans="1:21" ht="12.75" customHeight="1" x14ac:dyDescent="0.2">
      <c r="A9" s="258"/>
      <c r="B9" s="140"/>
      <c r="C9" s="140"/>
      <c r="D9" s="140"/>
      <c r="E9" s="140"/>
      <c r="F9" s="140"/>
      <c r="G9" s="140"/>
      <c r="H9" s="140"/>
      <c r="I9" s="140"/>
      <c r="J9" s="140"/>
      <c r="K9" s="140"/>
      <c r="L9" s="162"/>
      <c r="M9" s="162"/>
      <c r="N9" s="162"/>
      <c r="O9" s="162"/>
      <c r="P9" s="140"/>
      <c r="Q9" s="162"/>
      <c r="R9" s="162"/>
      <c r="S9" s="162"/>
      <c r="T9" s="162"/>
      <c r="U9" s="140"/>
    </row>
    <row r="10" spans="1:21" ht="12.75" customHeight="1" x14ac:dyDescent="0.2">
      <c r="A10" s="258"/>
      <c r="B10" s="140"/>
      <c r="C10" s="140"/>
      <c r="D10" s="140"/>
      <c r="E10" s="140"/>
      <c r="F10" s="140"/>
      <c r="G10" s="140"/>
      <c r="H10" s="140"/>
      <c r="I10" s="140"/>
      <c r="J10" s="140"/>
      <c r="K10" s="140"/>
      <c r="L10" s="162"/>
      <c r="M10" s="162"/>
      <c r="N10" s="162"/>
      <c r="O10" s="162"/>
      <c r="P10" s="140"/>
      <c r="Q10" s="162"/>
      <c r="R10" s="162"/>
      <c r="S10" s="162"/>
      <c r="T10" s="162"/>
      <c r="U10" s="140"/>
    </row>
    <row r="11" spans="1:21" ht="12.75" customHeight="1" x14ac:dyDescent="0.2">
      <c r="A11" s="258"/>
      <c r="B11" s="140"/>
      <c r="C11" s="140"/>
      <c r="D11" s="140"/>
      <c r="E11" s="140"/>
      <c r="F11" s="140"/>
      <c r="G11" s="140"/>
      <c r="H11" s="140"/>
      <c r="I11" s="140"/>
      <c r="J11" s="140"/>
      <c r="K11" s="140"/>
      <c r="L11" s="162"/>
      <c r="M11" s="162"/>
      <c r="N11" s="162"/>
      <c r="O11" s="162"/>
      <c r="P11" s="140"/>
      <c r="Q11" s="162"/>
      <c r="R11" s="162"/>
      <c r="S11" s="162"/>
      <c r="T11" s="162"/>
      <c r="U11" s="140"/>
    </row>
    <row r="12" spans="1:21" ht="12.75" customHeight="1" x14ac:dyDescent="0.2">
      <c r="A12" s="258"/>
      <c r="B12" s="140"/>
      <c r="C12" s="140"/>
      <c r="D12" s="140"/>
      <c r="E12" s="140"/>
      <c r="F12" s="140"/>
      <c r="G12" s="140"/>
      <c r="H12" s="140"/>
      <c r="I12" s="140"/>
      <c r="J12" s="140"/>
      <c r="K12" s="140"/>
      <c r="L12" s="162"/>
      <c r="M12" s="162"/>
      <c r="N12" s="162"/>
      <c r="O12" s="162"/>
      <c r="P12" s="140"/>
      <c r="Q12" s="162"/>
      <c r="R12" s="162"/>
      <c r="S12" s="162"/>
      <c r="T12" s="162"/>
      <c r="U12" s="140"/>
    </row>
    <row r="13" spans="1:21" ht="12.75" customHeight="1" x14ac:dyDescent="0.2">
      <c r="A13" s="258"/>
      <c r="B13" s="140"/>
      <c r="C13" s="140"/>
      <c r="D13" s="140"/>
      <c r="E13" s="140"/>
      <c r="F13" s="140"/>
      <c r="G13" s="140"/>
      <c r="H13" s="140"/>
      <c r="I13" s="140"/>
      <c r="J13" s="140"/>
      <c r="K13" s="140"/>
      <c r="L13" s="162"/>
      <c r="M13" s="162"/>
      <c r="N13" s="162"/>
      <c r="O13" s="162"/>
      <c r="P13" s="140"/>
      <c r="Q13" s="162"/>
      <c r="R13" s="162"/>
      <c r="S13" s="162"/>
      <c r="T13" s="162"/>
      <c r="U13" s="140"/>
    </row>
    <row r="14" spans="1:21" ht="12.75" customHeight="1" x14ac:dyDescent="0.2">
      <c r="A14" s="258"/>
      <c r="B14" s="140"/>
      <c r="C14" s="140"/>
      <c r="D14" s="140"/>
      <c r="E14" s="140"/>
      <c r="F14" s="140"/>
      <c r="G14" s="140"/>
      <c r="H14" s="140"/>
      <c r="I14" s="140"/>
      <c r="J14" s="140"/>
      <c r="K14" s="140"/>
      <c r="L14" s="162"/>
      <c r="M14" s="162"/>
      <c r="N14" s="162"/>
      <c r="O14" s="162"/>
      <c r="P14" s="140"/>
      <c r="Q14" s="162"/>
      <c r="R14" s="162"/>
      <c r="S14" s="162"/>
      <c r="T14" s="162"/>
      <c r="U14" s="140"/>
    </row>
    <row r="15" spans="1:21" ht="12.75" customHeight="1" x14ac:dyDescent="0.2">
      <c r="A15" s="258"/>
      <c r="B15" s="140"/>
      <c r="C15" s="140"/>
      <c r="D15" s="140"/>
      <c r="E15" s="140"/>
      <c r="F15" s="140"/>
      <c r="G15" s="140"/>
      <c r="H15" s="140"/>
      <c r="I15" s="140"/>
      <c r="J15" s="140"/>
      <c r="K15" s="140"/>
      <c r="L15" s="162"/>
      <c r="M15" s="162"/>
      <c r="N15" s="162"/>
      <c r="O15" s="162"/>
      <c r="P15" s="140"/>
      <c r="Q15" s="162"/>
      <c r="R15" s="162"/>
      <c r="S15" s="162"/>
      <c r="T15" s="162"/>
      <c r="U15" s="140"/>
    </row>
    <row r="16" spans="1:21" ht="12.75" customHeight="1" x14ac:dyDescent="0.2">
      <c r="A16" s="258"/>
      <c r="B16" s="140"/>
      <c r="C16" s="140"/>
      <c r="D16" s="140"/>
      <c r="E16" s="140"/>
      <c r="F16" s="140"/>
      <c r="G16" s="140"/>
      <c r="H16" s="140"/>
      <c r="I16" s="140"/>
      <c r="J16" s="140"/>
      <c r="K16" s="140"/>
      <c r="L16" s="162"/>
      <c r="M16" s="162"/>
      <c r="N16" s="162"/>
      <c r="O16" s="162"/>
      <c r="P16" s="140"/>
      <c r="Q16" s="162"/>
      <c r="R16" s="162"/>
      <c r="S16" s="162"/>
      <c r="T16" s="162"/>
      <c r="U16" s="140"/>
    </row>
    <row r="17" spans="1:21" ht="12.75" customHeight="1" x14ac:dyDescent="0.2">
      <c r="A17" s="258"/>
      <c r="B17" s="140"/>
      <c r="C17" s="140"/>
      <c r="D17" s="140"/>
      <c r="E17" s="140"/>
      <c r="F17" s="140"/>
      <c r="G17" s="140"/>
      <c r="H17" s="140"/>
      <c r="I17" s="140"/>
      <c r="J17" s="140"/>
      <c r="K17" s="140"/>
      <c r="L17" s="162"/>
      <c r="M17" s="162"/>
      <c r="N17" s="162"/>
      <c r="O17" s="162"/>
      <c r="P17" s="140"/>
      <c r="Q17" s="162"/>
      <c r="R17" s="162"/>
      <c r="S17" s="162"/>
      <c r="T17" s="162"/>
      <c r="U17" s="140"/>
    </row>
    <row r="18" spans="1:21" ht="12.75" customHeight="1" x14ac:dyDescent="0.2">
      <c r="A18" s="258"/>
      <c r="B18" s="140"/>
      <c r="C18" s="140"/>
      <c r="D18" s="140"/>
      <c r="E18" s="140"/>
      <c r="F18" s="140"/>
      <c r="G18" s="140"/>
      <c r="H18" s="140"/>
      <c r="I18" s="140"/>
      <c r="J18" s="140"/>
      <c r="K18" s="140"/>
      <c r="L18" s="162"/>
      <c r="M18" s="162"/>
      <c r="N18" s="162"/>
      <c r="O18" s="162"/>
      <c r="P18" s="140"/>
      <c r="Q18" s="162"/>
      <c r="R18" s="162"/>
      <c r="S18" s="162"/>
      <c r="T18" s="162"/>
      <c r="U18" s="140"/>
    </row>
    <row r="19" spans="1:21" ht="12.75" customHeight="1" x14ac:dyDescent="0.2">
      <c r="A19" s="258"/>
      <c r="B19" s="140"/>
      <c r="C19" s="140"/>
      <c r="D19" s="140"/>
      <c r="E19" s="140"/>
      <c r="F19" s="140"/>
      <c r="G19" s="140"/>
      <c r="H19" s="140"/>
      <c r="I19" s="140"/>
      <c r="J19" s="140"/>
      <c r="K19" s="140"/>
      <c r="L19" s="162"/>
      <c r="M19" s="162"/>
      <c r="N19" s="162"/>
      <c r="O19" s="162"/>
      <c r="P19" s="140"/>
      <c r="Q19" s="162"/>
      <c r="R19" s="162"/>
      <c r="S19" s="162"/>
      <c r="T19" s="162"/>
      <c r="U19" s="140"/>
    </row>
    <row r="20" spans="1:21" ht="12.75" customHeight="1" x14ac:dyDescent="0.2">
      <c r="A20" s="258"/>
      <c r="B20" s="140"/>
      <c r="C20" s="140"/>
      <c r="D20" s="140"/>
      <c r="E20" s="140"/>
      <c r="F20" s="140"/>
      <c r="G20" s="140"/>
      <c r="H20" s="140"/>
      <c r="I20" s="140"/>
      <c r="J20" s="140"/>
      <c r="K20" s="140"/>
      <c r="L20" s="162"/>
      <c r="M20" s="162"/>
      <c r="N20" s="162"/>
      <c r="O20" s="162"/>
      <c r="P20" s="140"/>
      <c r="Q20" s="162"/>
      <c r="R20" s="162"/>
      <c r="S20" s="162"/>
      <c r="T20" s="162"/>
      <c r="U20" s="140"/>
    </row>
    <row r="21" spans="1:21" ht="12.75" customHeight="1" x14ac:dyDescent="0.2">
      <c r="A21" s="258"/>
      <c r="B21" s="140"/>
      <c r="C21" s="140"/>
      <c r="D21" s="140"/>
      <c r="E21" s="140"/>
      <c r="F21" s="140"/>
      <c r="G21" s="140"/>
      <c r="H21" s="140"/>
      <c r="I21" s="140"/>
      <c r="J21" s="140"/>
      <c r="K21" s="140"/>
      <c r="L21" s="162"/>
      <c r="M21" s="162"/>
      <c r="N21" s="162"/>
      <c r="O21" s="162"/>
      <c r="P21" s="140"/>
      <c r="Q21" s="162"/>
      <c r="R21" s="162"/>
      <c r="S21" s="162"/>
      <c r="T21" s="162"/>
      <c r="U21" s="140"/>
    </row>
    <row r="22" spans="1:21" ht="12.75" customHeight="1" x14ac:dyDescent="0.2">
      <c r="A22" s="258"/>
      <c r="B22" s="140"/>
      <c r="C22" s="140"/>
      <c r="D22" s="140"/>
      <c r="E22" s="140"/>
      <c r="F22" s="140"/>
      <c r="G22" s="140"/>
      <c r="H22" s="140"/>
      <c r="I22" s="140"/>
      <c r="J22" s="140"/>
      <c r="K22" s="140"/>
      <c r="L22" s="162"/>
      <c r="M22" s="162"/>
      <c r="N22" s="162"/>
      <c r="O22" s="162"/>
      <c r="P22" s="140"/>
      <c r="Q22" s="162"/>
      <c r="R22" s="162"/>
      <c r="S22" s="162"/>
      <c r="T22" s="162"/>
      <c r="U22" s="140"/>
    </row>
    <row r="23" spans="1:21" ht="12.75" customHeight="1" x14ac:dyDescent="0.2">
      <c r="A23" s="258"/>
      <c r="B23" s="140"/>
      <c r="C23" s="140"/>
      <c r="D23" s="140"/>
      <c r="E23" s="140"/>
      <c r="F23" s="140"/>
      <c r="G23" s="140"/>
      <c r="H23" s="140"/>
      <c r="I23" s="140"/>
      <c r="J23" s="140"/>
      <c r="K23" s="140"/>
      <c r="L23" s="162"/>
      <c r="M23" s="162"/>
      <c r="N23" s="162"/>
      <c r="O23" s="162"/>
      <c r="P23" s="140"/>
      <c r="Q23" s="162"/>
      <c r="R23" s="162"/>
      <c r="S23" s="162"/>
      <c r="T23" s="162"/>
      <c r="U23" s="140"/>
    </row>
    <row r="24" spans="1:21" ht="12.75" customHeight="1" x14ac:dyDescent="0.2">
      <c r="A24" s="258"/>
      <c r="B24" s="140"/>
      <c r="C24" s="140"/>
      <c r="D24" s="140"/>
      <c r="E24" s="140"/>
      <c r="F24" s="140"/>
      <c r="G24" s="140"/>
      <c r="H24" s="140"/>
      <c r="I24" s="140"/>
      <c r="J24" s="140"/>
      <c r="K24" s="140"/>
      <c r="L24" s="162"/>
      <c r="M24" s="162"/>
      <c r="N24" s="162"/>
      <c r="O24" s="162"/>
      <c r="P24" s="140"/>
      <c r="Q24" s="162"/>
      <c r="R24" s="162"/>
      <c r="S24" s="162"/>
      <c r="T24" s="162"/>
      <c r="U24" s="140"/>
    </row>
    <row r="25" spans="1:21" ht="12.75" customHeight="1" x14ac:dyDescent="0.2">
      <c r="A25" s="258"/>
      <c r="B25" s="140"/>
      <c r="C25" s="140"/>
      <c r="D25" s="140"/>
      <c r="E25" s="140"/>
      <c r="F25" s="140"/>
      <c r="G25" s="140"/>
      <c r="H25" s="140"/>
      <c r="I25" s="140"/>
      <c r="J25" s="140"/>
      <c r="K25" s="140"/>
      <c r="L25" s="162"/>
      <c r="M25" s="162"/>
      <c r="N25" s="162"/>
      <c r="O25" s="162"/>
      <c r="P25" s="140"/>
      <c r="Q25" s="162"/>
      <c r="R25" s="162"/>
      <c r="S25" s="162"/>
      <c r="T25" s="162"/>
      <c r="U25" s="140"/>
    </row>
    <row r="26" spans="1:21" ht="12.75" customHeight="1" x14ac:dyDescent="0.2">
      <c r="A26" s="258"/>
      <c r="B26" s="140"/>
      <c r="C26" s="140"/>
      <c r="D26" s="140"/>
      <c r="E26" s="140"/>
      <c r="F26" s="140"/>
      <c r="G26" s="140"/>
      <c r="H26" s="140"/>
      <c r="I26" s="140"/>
      <c r="J26" s="140"/>
      <c r="K26" s="140"/>
      <c r="L26" s="162"/>
      <c r="M26" s="162"/>
      <c r="N26" s="162"/>
      <c r="O26" s="162"/>
      <c r="P26" s="140"/>
      <c r="Q26" s="162"/>
      <c r="R26" s="162"/>
      <c r="S26" s="162"/>
      <c r="T26" s="162"/>
      <c r="U26" s="140"/>
    </row>
    <row r="27" spans="1:21" ht="12.75" customHeight="1" x14ac:dyDescent="0.2">
      <c r="A27" s="258"/>
      <c r="B27" s="140"/>
      <c r="C27" s="140"/>
      <c r="D27" s="140"/>
      <c r="E27" s="140"/>
      <c r="F27" s="140"/>
      <c r="G27" s="140"/>
      <c r="H27" s="140"/>
      <c r="I27" s="140"/>
      <c r="J27" s="140"/>
      <c r="K27" s="140"/>
      <c r="L27" s="162"/>
      <c r="M27" s="162"/>
      <c r="N27" s="162"/>
      <c r="O27" s="162"/>
      <c r="P27" s="140"/>
      <c r="Q27" s="162"/>
      <c r="R27" s="162"/>
      <c r="S27" s="162"/>
      <c r="T27" s="162"/>
      <c r="U27" s="140"/>
    </row>
    <row r="28" spans="1:21" ht="12.75" customHeight="1" x14ac:dyDescent="0.2">
      <c r="A28" s="258"/>
      <c r="B28" s="140"/>
      <c r="C28" s="140"/>
      <c r="D28" s="140"/>
      <c r="E28" s="140"/>
      <c r="F28" s="140"/>
      <c r="G28" s="140"/>
      <c r="H28" s="140"/>
      <c r="I28" s="140"/>
      <c r="J28" s="140"/>
      <c r="K28" s="140"/>
      <c r="L28" s="162"/>
      <c r="M28" s="162"/>
      <c r="N28" s="162"/>
      <c r="O28" s="162"/>
      <c r="P28" s="140"/>
      <c r="Q28" s="162"/>
      <c r="R28" s="162"/>
      <c r="S28" s="162"/>
      <c r="T28" s="162"/>
      <c r="U28" s="140"/>
    </row>
    <row r="29" spans="1:21" ht="12.75" customHeight="1" x14ac:dyDescent="0.2">
      <c r="A29" s="258"/>
      <c r="B29" s="140"/>
      <c r="C29" s="140"/>
      <c r="D29" s="140"/>
      <c r="E29" s="140"/>
      <c r="F29" s="140"/>
      <c r="G29" s="140"/>
      <c r="H29" s="140"/>
      <c r="I29" s="140"/>
      <c r="J29" s="140"/>
      <c r="K29" s="140"/>
      <c r="L29" s="162"/>
      <c r="M29" s="162"/>
      <c r="N29" s="162"/>
      <c r="O29" s="162"/>
      <c r="P29" s="140"/>
      <c r="Q29" s="162"/>
      <c r="R29" s="162"/>
      <c r="S29" s="162"/>
      <c r="T29" s="162"/>
      <c r="U29" s="140"/>
    </row>
    <row r="30" spans="1:21" ht="12.75" customHeight="1" x14ac:dyDescent="0.2">
      <c r="A30" s="258"/>
      <c r="B30" s="140"/>
      <c r="C30" s="140"/>
      <c r="D30" s="140"/>
      <c r="E30" s="140"/>
      <c r="F30" s="140"/>
      <c r="G30" s="140"/>
      <c r="H30" s="140"/>
      <c r="I30" s="140"/>
      <c r="J30" s="140"/>
      <c r="K30" s="140"/>
      <c r="L30" s="162"/>
      <c r="M30" s="162"/>
      <c r="N30" s="162"/>
      <c r="O30" s="162"/>
      <c r="P30" s="140"/>
      <c r="Q30" s="162"/>
      <c r="R30" s="162"/>
      <c r="S30" s="162"/>
      <c r="T30" s="162"/>
      <c r="U30" s="140"/>
    </row>
    <row r="31" spans="1:21" ht="12.75" customHeight="1" x14ac:dyDescent="0.2">
      <c r="A31" s="258"/>
      <c r="B31" s="140"/>
      <c r="C31" s="140"/>
      <c r="D31" s="140"/>
      <c r="E31" s="140"/>
      <c r="F31" s="140"/>
      <c r="G31" s="140"/>
      <c r="H31" s="140"/>
      <c r="I31" s="140"/>
      <c r="J31" s="140"/>
      <c r="K31" s="140"/>
      <c r="L31" s="162"/>
      <c r="M31" s="162"/>
      <c r="N31" s="162"/>
      <c r="O31" s="162"/>
      <c r="P31" s="140"/>
      <c r="Q31" s="162"/>
      <c r="R31" s="162"/>
      <c r="S31" s="162"/>
      <c r="T31" s="162"/>
      <c r="U31" s="140"/>
    </row>
    <row r="32" spans="1:21" ht="12.75" customHeight="1" x14ac:dyDescent="0.2">
      <c r="A32" s="258"/>
      <c r="B32" s="140"/>
      <c r="C32" s="140"/>
      <c r="D32" s="140"/>
      <c r="E32" s="140"/>
      <c r="F32" s="140"/>
      <c r="G32" s="140"/>
      <c r="H32" s="140"/>
      <c r="I32" s="140"/>
      <c r="J32" s="140"/>
      <c r="K32" s="140"/>
      <c r="L32" s="162"/>
      <c r="M32" s="162"/>
      <c r="N32" s="162"/>
      <c r="O32" s="162"/>
      <c r="P32" s="140"/>
      <c r="Q32" s="162"/>
      <c r="R32" s="162"/>
      <c r="S32" s="162"/>
      <c r="T32" s="162"/>
      <c r="U32" s="140"/>
    </row>
    <row r="33" spans="1:21" ht="12.75" customHeight="1" x14ac:dyDescent="0.2">
      <c r="A33" s="258"/>
      <c r="B33" s="140"/>
      <c r="C33" s="140"/>
      <c r="D33" s="140"/>
      <c r="E33" s="140"/>
      <c r="F33" s="140"/>
      <c r="G33" s="140"/>
      <c r="H33" s="140"/>
      <c r="I33" s="140"/>
      <c r="J33" s="140"/>
      <c r="K33" s="140"/>
      <c r="L33" s="162"/>
      <c r="M33" s="162"/>
      <c r="N33" s="162"/>
      <c r="O33" s="162"/>
      <c r="P33" s="140"/>
      <c r="Q33" s="162"/>
      <c r="R33" s="162"/>
      <c r="S33" s="162"/>
      <c r="T33" s="162"/>
      <c r="U33" s="140"/>
    </row>
    <row r="34" spans="1:21" ht="12.75" customHeight="1" x14ac:dyDescent="0.2">
      <c r="A34" s="258"/>
      <c r="B34" s="140"/>
      <c r="C34" s="140"/>
      <c r="D34" s="140"/>
      <c r="E34" s="140"/>
      <c r="F34" s="140"/>
      <c r="G34" s="140"/>
      <c r="H34" s="140"/>
      <c r="I34" s="140"/>
      <c r="J34" s="140"/>
      <c r="K34" s="140"/>
      <c r="L34" s="162"/>
      <c r="M34" s="162"/>
      <c r="N34" s="162"/>
      <c r="O34" s="162"/>
      <c r="P34" s="140"/>
      <c r="Q34" s="162"/>
      <c r="R34" s="162"/>
      <c r="S34" s="162"/>
      <c r="T34" s="162"/>
      <c r="U34" s="140"/>
    </row>
    <row r="35" spans="1:21" ht="12.75" customHeight="1" x14ac:dyDescent="0.2">
      <c r="A35" s="258"/>
      <c r="B35" s="140"/>
      <c r="C35" s="140"/>
      <c r="D35" s="140"/>
      <c r="E35" s="140"/>
      <c r="F35" s="140"/>
      <c r="G35" s="140"/>
      <c r="H35" s="140"/>
      <c r="I35" s="140"/>
      <c r="J35" s="140"/>
      <c r="K35" s="140"/>
      <c r="L35" s="162"/>
      <c r="M35" s="162"/>
      <c r="N35" s="162"/>
      <c r="O35" s="162"/>
      <c r="P35" s="140"/>
      <c r="Q35" s="162"/>
      <c r="R35" s="162"/>
      <c r="S35" s="162"/>
      <c r="T35" s="162"/>
      <c r="U35" s="140"/>
    </row>
    <row r="36" spans="1:21" ht="12.75" customHeight="1" x14ac:dyDescent="0.2">
      <c r="A36" s="258"/>
      <c r="B36" s="140"/>
      <c r="C36" s="140"/>
      <c r="D36" s="140"/>
      <c r="E36" s="140"/>
      <c r="F36" s="140"/>
      <c r="G36" s="140"/>
      <c r="H36" s="140"/>
      <c r="I36" s="140"/>
      <c r="J36" s="140"/>
      <c r="K36" s="140"/>
      <c r="L36" s="162"/>
      <c r="M36" s="162"/>
      <c r="N36" s="162"/>
      <c r="O36" s="162"/>
      <c r="P36" s="140"/>
      <c r="Q36" s="162"/>
      <c r="R36" s="162"/>
      <c r="S36" s="162"/>
      <c r="T36" s="162"/>
      <c r="U36" s="140"/>
    </row>
    <row r="37" spans="1:21" ht="12.75" customHeight="1" x14ac:dyDescent="0.2">
      <c r="A37" s="258"/>
      <c r="B37" s="140"/>
      <c r="C37" s="140"/>
      <c r="D37" s="140"/>
      <c r="E37" s="140"/>
      <c r="F37" s="140"/>
      <c r="G37" s="140"/>
      <c r="H37" s="140"/>
      <c r="I37" s="140"/>
      <c r="J37" s="140"/>
      <c r="K37" s="140"/>
      <c r="L37" s="162"/>
      <c r="M37" s="162"/>
      <c r="N37" s="162"/>
      <c r="O37" s="162"/>
      <c r="P37" s="140"/>
      <c r="Q37" s="162"/>
      <c r="R37" s="162"/>
      <c r="S37" s="162"/>
      <c r="T37" s="162"/>
      <c r="U37" s="140"/>
    </row>
    <row r="38" spans="1:21" ht="12.75" customHeight="1" x14ac:dyDescent="0.2">
      <c r="A38" s="258"/>
      <c r="B38" s="140"/>
      <c r="C38" s="140"/>
      <c r="D38" s="140"/>
      <c r="E38" s="140"/>
      <c r="F38" s="140"/>
      <c r="G38" s="140"/>
      <c r="H38" s="140"/>
      <c r="I38" s="140"/>
      <c r="J38" s="140"/>
      <c r="K38" s="140"/>
      <c r="L38" s="162"/>
      <c r="M38" s="162"/>
      <c r="N38" s="162"/>
      <c r="O38" s="162"/>
      <c r="P38" s="140"/>
      <c r="Q38" s="162"/>
      <c r="R38" s="162"/>
      <c r="S38" s="162"/>
      <c r="T38" s="162"/>
      <c r="U38" s="140"/>
    </row>
    <row r="39" spans="1:21" ht="12.75" customHeight="1" x14ac:dyDescent="0.2">
      <c r="A39" s="258"/>
      <c r="B39" s="140"/>
      <c r="C39" s="140"/>
      <c r="D39" s="140"/>
      <c r="E39" s="140"/>
      <c r="F39" s="140"/>
      <c r="G39" s="140"/>
      <c r="H39" s="140"/>
      <c r="I39" s="140"/>
      <c r="J39" s="140"/>
      <c r="K39" s="140"/>
      <c r="L39" s="162"/>
      <c r="M39" s="162"/>
      <c r="N39" s="162"/>
      <c r="O39" s="162"/>
      <c r="P39" s="140"/>
      <c r="Q39" s="162"/>
      <c r="R39" s="162"/>
      <c r="S39" s="162"/>
      <c r="T39" s="162"/>
      <c r="U39" s="140"/>
    </row>
    <row r="40" spans="1:21" ht="12.75" customHeight="1" x14ac:dyDescent="0.2">
      <c r="A40" s="258"/>
      <c r="B40" s="140"/>
      <c r="C40" s="140"/>
      <c r="D40" s="140"/>
      <c r="E40" s="140"/>
      <c r="F40" s="140"/>
      <c r="G40" s="140"/>
      <c r="H40" s="140"/>
      <c r="I40" s="140"/>
      <c r="J40" s="140"/>
      <c r="K40" s="140"/>
      <c r="L40" s="162"/>
      <c r="M40" s="162"/>
      <c r="N40" s="162"/>
      <c r="O40" s="162"/>
      <c r="P40" s="140"/>
      <c r="Q40" s="162"/>
      <c r="R40" s="162"/>
      <c r="S40" s="162"/>
      <c r="T40" s="162"/>
      <c r="U40" s="140"/>
    </row>
    <row r="41" spans="1:21" ht="12.75" customHeight="1" x14ac:dyDescent="0.2">
      <c r="A41" s="258"/>
      <c r="B41" s="140"/>
      <c r="C41" s="140"/>
      <c r="D41" s="140"/>
      <c r="E41" s="140"/>
      <c r="F41" s="140"/>
      <c r="G41" s="140"/>
      <c r="H41" s="140"/>
      <c r="I41" s="140"/>
      <c r="J41" s="140"/>
      <c r="K41" s="140"/>
      <c r="L41" s="162"/>
      <c r="M41" s="162"/>
      <c r="N41" s="162"/>
      <c r="O41" s="162"/>
      <c r="P41" s="140"/>
      <c r="Q41" s="162"/>
      <c r="R41" s="162"/>
      <c r="S41" s="162"/>
      <c r="T41" s="162"/>
      <c r="U41" s="140"/>
    </row>
    <row r="42" spans="1:21" ht="12.75" customHeight="1" x14ac:dyDescent="0.2">
      <c r="A42" s="258"/>
      <c r="B42" s="140"/>
      <c r="C42" s="140"/>
      <c r="D42" s="140"/>
      <c r="E42" s="140"/>
      <c r="F42" s="140"/>
      <c r="G42" s="140"/>
      <c r="H42" s="140"/>
      <c r="I42" s="140"/>
      <c r="J42" s="140"/>
      <c r="K42" s="140"/>
      <c r="L42" s="162"/>
      <c r="M42" s="162"/>
      <c r="N42" s="162"/>
      <c r="O42" s="162"/>
      <c r="P42" s="140"/>
      <c r="Q42" s="162"/>
      <c r="R42" s="162"/>
      <c r="S42" s="162"/>
      <c r="T42" s="162"/>
      <c r="U42" s="140"/>
    </row>
    <row r="43" spans="1:21" ht="12.75" customHeight="1" x14ac:dyDescent="0.2">
      <c r="A43" s="258"/>
      <c r="B43" s="140"/>
      <c r="C43" s="140"/>
      <c r="D43" s="140"/>
      <c r="E43" s="140"/>
      <c r="F43" s="140"/>
      <c r="G43" s="140"/>
      <c r="H43" s="140"/>
      <c r="I43" s="140"/>
      <c r="J43" s="140"/>
      <c r="K43" s="140"/>
      <c r="L43" s="162"/>
      <c r="M43" s="162"/>
      <c r="N43" s="162"/>
      <c r="O43" s="162"/>
      <c r="P43" s="140"/>
      <c r="Q43" s="162"/>
      <c r="R43" s="162"/>
      <c r="S43" s="162"/>
      <c r="T43" s="162"/>
      <c r="U43" s="140"/>
    </row>
    <row r="44" spans="1:21" ht="12.75" customHeight="1" x14ac:dyDescent="0.2">
      <c r="A44" s="258"/>
      <c r="B44" s="140"/>
      <c r="C44" s="140"/>
      <c r="D44" s="140"/>
      <c r="E44" s="140"/>
      <c r="F44" s="140"/>
      <c r="G44" s="140"/>
      <c r="H44" s="140"/>
      <c r="I44" s="140"/>
      <c r="J44" s="140"/>
      <c r="K44" s="140"/>
      <c r="L44" s="162"/>
      <c r="M44" s="162"/>
      <c r="N44" s="162"/>
      <c r="O44" s="162"/>
      <c r="P44" s="140"/>
      <c r="Q44" s="162"/>
      <c r="R44" s="162"/>
      <c r="S44" s="162"/>
      <c r="T44" s="162"/>
      <c r="U44" s="140"/>
    </row>
    <row r="45" spans="1:21" ht="12.75" customHeight="1" x14ac:dyDescent="0.2">
      <c r="A45" s="258"/>
      <c r="B45" s="140"/>
      <c r="C45" s="140"/>
      <c r="D45" s="140"/>
      <c r="E45" s="140"/>
      <c r="F45" s="140"/>
      <c r="G45" s="140"/>
      <c r="H45" s="140"/>
      <c r="I45" s="140"/>
      <c r="J45" s="140"/>
      <c r="K45" s="140"/>
      <c r="L45" s="162"/>
      <c r="M45" s="162"/>
      <c r="N45" s="162"/>
      <c r="O45" s="162"/>
      <c r="P45" s="140"/>
      <c r="Q45" s="162"/>
      <c r="R45" s="162"/>
      <c r="S45" s="162"/>
      <c r="T45" s="162"/>
      <c r="U45" s="140"/>
    </row>
    <row r="46" spans="1:21" ht="12.75" customHeight="1" x14ac:dyDescent="0.2">
      <c r="A46" s="258"/>
      <c r="B46" s="140"/>
      <c r="C46" s="140"/>
      <c r="D46" s="140"/>
      <c r="E46" s="140"/>
      <c r="F46" s="140"/>
      <c r="G46" s="140"/>
      <c r="H46" s="140"/>
      <c r="I46" s="140"/>
      <c r="J46" s="140"/>
      <c r="K46" s="140"/>
      <c r="L46" s="162"/>
      <c r="M46" s="162"/>
      <c r="N46" s="162"/>
      <c r="O46" s="162"/>
      <c r="P46" s="140"/>
      <c r="Q46" s="162"/>
      <c r="R46" s="162"/>
      <c r="S46" s="162"/>
      <c r="T46" s="162"/>
      <c r="U46" s="140"/>
    </row>
    <row r="47" spans="1:21" ht="12.75" customHeight="1" x14ac:dyDescent="0.2">
      <c r="A47" s="258"/>
      <c r="B47" s="140"/>
      <c r="C47" s="140"/>
      <c r="D47" s="140"/>
      <c r="E47" s="140"/>
      <c r="F47" s="140"/>
      <c r="G47" s="140"/>
      <c r="H47" s="140"/>
      <c r="I47" s="140"/>
      <c r="J47" s="140"/>
      <c r="K47" s="140"/>
      <c r="L47" s="162"/>
      <c r="M47" s="162"/>
      <c r="N47" s="162"/>
      <c r="O47" s="162"/>
      <c r="P47" s="140"/>
      <c r="Q47" s="162"/>
      <c r="R47" s="162"/>
      <c r="S47" s="162"/>
      <c r="T47" s="162"/>
      <c r="U47" s="140"/>
    </row>
    <row r="48" spans="1:21" ht="12.75" customHeight="1" x14ac:dyDescent="0.2">
      <c r="A48" s="258"/>
      <c r="B48" s="140"/>
      <c r="C48" s="140"/>
      <c r="D48" s="140"/>
      <c r="E48" s="140"/>
      <c r="F48" s="140"/>
      <c r="G48" s="140"/>
      <c r="H48" s="140"/>
      <c r="I48" s="140"/>
      <c r="J48" s="140"/>
      <c r="K48" s="140"/>
      <c r="L48" s="162"/>
      <c r="M48" s="162"/>
      <c r="N48" s="162"/>
      <c r="O48" s="162"/>
      <c r="P48" s="140"/>
      <c r="Q48" s="162"/>
      <c r="R48" s="162"/>
      <c r="S48" s="162"/>
      <c r="T48" s="162"/>
      <c r="U48" s="140"/>
    </row>
    <row r="49" spans="1:21" ht="12.75" customHeight="1" x14ac:dyDescent="0.2">
      <c r="A49" s="258"/>
      <c r="B49" s="140"/>
      <c r="C49" s="140"/>
      <c r="D49" s="140"/>
      <c r="E49" s="140"/>
      <c r="F49" s="140"/>
      <c r="G49" s="140"/>
      <c r="H49" s="140"/>
      <c r="I49" s="140"/>
      <c r="J49" s="140"/>
      <c r="K49" s="140"/>
      <c r="L49" s="162"/>
      <c r="M49" s="162"/>
      <c r="N49" s="162"/>
      <c r="O49" s="162"/>
      <c r="P49" s="140"/>
      <c r="Q49" s="162"/>
      <c r="R49" s="162"/>
      <c r="S49" s="162"/>
      <c r="T49" s="162"/>
      <c r="U49" s="140"/>
    </row>
    <row r="50" spans="1:21" ht="12.75" customHeight="1" x14ac:dyDescent="0.2">
      <c r="A50" s="258"/>
      <c r="B50" s="140"/>
      <c r="C50" s="140"/>
      <c r="D50" s="140"/>
      <c r="E50" s="140"/>
      <c r="F50" s="140"/>
      <c r="G50" s="140"/>
      <c r="H50" s="140"/>
      <c r="I50" s="140"/>
      <c r="J50" s="140"/>
      <c r="K50" s="140"/>
      <c r="L50" s="162"/>
      <c r="M50" s="162"/>
      <c r="N50" s="162"/>
      <c r="O50" s="162"/>
      <c r="P50" s="140"/>
      <c r="Q50" s="162"/>
      <c r="R50" s="162"/>
      <c r="S50" s="162"/>
      <c r="T50" s="162"/>
      <c r="U50" s="140"/>
    </row>
    <row r="51" spans="1:21" ht="12.75" customHeight="1" x14ac:dyDescent="0.2">
      <c r="A51" s="258"/>
      <c r="B51" s="140"/>
      <c r="C51" s="140"/>
      <c r="D51" s="140"/>
      <c r="E51" s="140"/>
      <c r="F51" s="140"/>
      <c r="G51" s="140"/>
      <c r="H51" s="140"/>
      <c r="I51" s="140"/>
      <c r="J51" s="140"/>
      <c r="K51" s="140"/>
      <c r="L51" s="162"/>
      <c r="M51" s="162"/>
      <c r="N51" s="162"/>
      <c r="O51" s="162"/>
      <c r="P51" s="140"/>
      <c r="Q51" s="162"/>
      <c r="R51" s="162"/>
      <c r="S51" s="162"/>
      <c r="T51" s="162"/>
      <c r="U51" s="140"/>
    </row>
    <row r="52" spans="1:21" ht="12.75" customHeight="1" x14ac:dyDescent="0.2">
      <c r="A52" s="258"/>
      <c r="B52" s="140"/>
      <c r="C52" s="140"/>
      <c r="D52" s="140"/>
      <c r="E52" s="140"/>
      <c r="F52" s="140"/>
      <c r="G52" s="140"/>
      <c r="H52" s="140"/>
      <c r="I52" s="140"/>
      <c r="J52" s="140"/>
      <c r="K52" s="140"/>
      <c r="L52" s="162"/>
      <c r="M52" s="162"/>
      <c r="N52" s="162"/>
      <c r="O52" s="162"/>
      <c r="P52" s="140"/>
      <c r="Q52" s="162"/>
      <c r="R52" s="162"/>
      <c r="S52" s="162"/>
      <c r="T52" s="162"/>
      <c r="U52" s="140"/>
    </row>
    <row r="53" spans="1:21" ht="12.75" customHeight="1" x14ac:dyDescent="0.2">
      <c r="A53" s="258"/>
      <c r="B53" s="140"/>
      <c r="C53" s="140"/>
      <c r="D53" s="140"/>
      <c r="E53" s="140"/>
      <c r="F53" s="140"/>
      <c r="G53" s="140"/>
      <c r="H53" s="140"/>
      <c r="I53" s="140"/>
      <c r="J53" s="140"/>
      <c r="K53" s="140"/>
      <c r="L53" s="162"/>
      <c r="M53" s="162"/>
      <c r="N53" s="162"/>
      <c r="O53" s="162"/>
      <c r="P53" s="140"/>
      <c r="Q53" s="162"/>
      <c r="R53" s="162"/>
      <c r="S53" s="162"/>
      <c r="T53" s="162"/>
      <c r="U53" s="140"/>
    </row>
    <row r="54" spans="1:21" ht="12.75" customHeight="1" x14ac:dyDescent="0.2">
      <c r="A54" s="258"/>
      <c r="B54" s="140"/>
      <c r="C54" s="140"/>
      <c r="D54" s="140"/>
      <c r="E54" s="140"/>
      <c r="F54" s="140"/>
      <c r="G54" s="140"/>
      <c r="H54" s="140"/>
      <c r="I54" s="140"/>
      <c r="J54" s="140"/>
      <c r="K54" s="140"/>
      <c r="L54" s="162"/>
      <c r="M54" s="162"/>
      <c r="N54" s="162"/>
      <c r="O54" s="162"/>
      <c r="P54" s="140"/>
      <c r="Q54" s="162"/>
      <c r="R54" s="162"/>
      <c r="S54" s="162"/>
      <c r="T54" s="162"/>
      <c r="U54" s="140"/>
    </row>
    <row r="55" spans="1:21" ht="12.75" customHeight="1" x14ac:dyDescent="0.2">
      <c r="A55" s="258"/>
      <c r="B55" s="140"/>
      <c r="C55" s="140"/>
      <c r="D55" s="140"/>
      <c r="E55" s="140"/>
      <c r="F55" s="140"/>
      <c r="G55" s="140"/>
      <c r="H55" s="140"/>
      <c r="I55" s="140"/>
      <c r="J55" s="140"/>
      <c r="K55" s="140"/>
      <c r="L55" s="162"/>
      <c r="M55" s="162"/>
      <c r="N55" s="162"/>
      <c r="O55" s="162"/>
      <c r="P55" s="140"/>
      <c r="Q55" s="162"/>
      <c r="R55" s="162"/>
      <c r="S55" s="162"/>
      <c r="T55" s="162"/>
      <c r="U55" s="140"/>
    </row>
    <row r="56" spans="1:21" ht="12.75" customHeight="1" x14ac:dyDescent="0.2">
      <c r="A56" s="258"/>
      <c r="B56" s="140"/>
      <c r="C56" s="140"/>
      <c r="D56" s="140"/>
      <c r="E56" s="140"/>
      <c r="F56" s="140"/>
      <c r="G56" s="140"/>
      <c r="H56" s="140"/>
      <c r="I56" s="140"/>
      <c r="J56" s="140"/>
      <c r="K56" s="140"/>
      <c r="L56" s="162"/>
      <c r="M56" s="162"/>
      <c r="N56" s="162"/>
      <c r="O56" s="162"/>
      <c r="P56" s="140"/>
      <c r="Q56" s="162"/>
      <c r="R56" s="162"/>
      <c r="S56" s="162"/>
      <c r="T56" s="162"/>
      <c r="U56" s="140"/>
    </row>
    <row r="57" spans="1:21" ht="12.75" customHeight="1" x14ac:dyDescent="0.2">
      <c r="A57" s="258"/>
      <c r="B57" s="140"/>
      <c r="C57" s="140"/>
      <c r="D57" s="140"/>
      <c r="E57" s="140"/>
      <c r="F57" s="140"/>
      <c r="G57" s="140"/>
      <c r="H57" s="140"/>
      <c r="I57" s="140"/>
      <c r="J57" s="140"/>
      <c r="K57" s="140"/>
      <c r="L57" s="162"/>
      <c r="M57" s="162"/>
      <c r="N57" s="162"/>
      <c r="O57" s="162"/>
      <c r="P57" s="140"/>
      <c r="Q57" s="162"/>
      <c r="R57" s="162"/>
      <c r="S57" s="162"/>
      <c r="T57" s="162"/>
      <c r="U57" s="140"/>
    </row>
    <row r="58" spans="1:21" ht="12.75" customHeight="1" x14ac:dyDescent="0.2">
      <c r="A58" s="258"/>
      <c r="B58" s="140"/>
      <c r="C58" s="140"/>
      <c r="D58" s="140"/>
      <c r="E58" s="140"/>
      <c r="F58" s="140"/>
      <c r="G58" s="140"/>
      <c r="H58" s="140"/>
      <c r="I58" s="140"/>
      <c r="J58" s="140"/>
      <c r="K58" s="140"/>
      <c r="L58" s="162"/>
      <c r="M58" s="162"/>
      <c r="N58" s="162"/>
      <c r="O58" s="162"/>
      <c r="P58" s="140"/>
      <c r="Q58" s="162"/>
      <c r="R58" s="162"/>
      <c r="S58" s="162"/>
      <c r="T58" s="162"/>
      <c r="U58" s="140"/>
    </row>
    <row r="59" spans="1:21" ht="12.75" customHeight="1" x14ac:dyDescent="0.2">
      <c r="A59" s="258"/>
      <c r="B59" s="140"/>
      <c r="C59" s="140"/>
      <c r="D59" s="140"/>
      <c r="E59" s="140"/>
      <c r="F59" s="140"/>
      <c r="G59" s="140"/>
      <c r="H59" s="140"/>
      <c r="I59" s="140"/>
      <c r="J59" s="140"/>
      <c r="K59" s="140"/>
      <c r="L59" s="162"/>
      <c r="M59" s="162"/>
      <c r="N59" s="162"/>
      <c r="O59" s="162"/>
      <c r="P59" s="140"/>
      <c r="Q59" s="162"/>
      <c r="R59" s="162"/>
      <c r="S59" s="162"/>
      <c r="T59" s="162"/>
      <c r="U59" s="140"/>
    </row>
    <row r="60" spans="1:21" ht="12.75" customHeight="1" x14ac:dyDescent="0.2">
      <c r="A60" s="258"/>
      <c r="B60" s="140"/>
      <c r="C60" s="140"/>
      <c r="D60" s="140"/>
      <c r="E60" s="140"/>
      <c r="F60" s="140"/>
      <c r="G60" s="140"/>
      <c r="H60" s="140"/>
      <c r="I60" s="140"/>
      <c r="J60" s="140"/>
      <c r="K60" s="140"/>
      <c r="L60" s="162"/>
      <c r="M60" s="162"/>
      <c r="N60" s="162"/>
      <c r="O60" s="162"/>
      <c r="P60" s="140"/>
      <c r="Q60" s="162"/>
      <c r="R60" s="162"/>
      <c r="S60" s="162"/>
      <c r="T60" s="162"/>
      <c r="U60" s="140"/>
    </row>
    <row r="61" spans="1:21" ht="12.75" customHeight="1" x14ac:dyDescent="0.2">
      <c r="A61" s="258"/>
      <c r="B61" s="140"/>
      <c r="C61" s="140"/>
      <c r="D61" s="140"/>
      <c r="E61" s="140"/>
      <c r="F61" s="140"/>
      <c r="G61" s="140"/>
      <c r="H61" s="140"/>
      <c r="I61" s="140"/>
      <c r="J61" s="140"/>
      <c r="K61" s="140"/>
      <c r="L61" s="162"/>
      <c r="M61" s="162"/>
      <c r="N61" s="162"/>
      <c r="O61" s="162"/>
      <c r="P61" s="140"/>
      <c r="Q61" s="162"/>
      <c r="R61" s="162"/>
      <c r="S61" s="162"/>
      <c r="T61" s="162"/>
      <c r="U61" s="140"/>
    </row>
    <row r="62" spans="1:21" ht="12.75" customHeight="1" x14ac:dyDescent="0.2">
      <c r="A62" s="258"/>
      <c r="B62" s="140"/>
      <c r="C62" s="140"/>
      <c r="D62" s="140"/>
      <c r="E62" s="140"/>
      <c r="F62" s="140"/>
      <c r="G62" s="140"/>
      <c r="H62" s="140"/>
      <c r="I62" s="140"/>
      <c r="J62" s="140"/>
      <c r="K62" s="140"/>
      <c r="L62" s="162"/>
      <c r="M62" s="162"/>
      <c r="N62" s="162"/>
      <c r="O62" s="162"/>
      <c r="P62" s="140"/>
      <c r="Q62" s="162"/>
      <c r="R62" s="162"/>
      <c r="S62" s="162"/>
      <c r="T62" s="162"/>
      <c r="U62" s="140"/>
    </row>
    <row r="63" spans="1:21" ht="12.75" customHeight="1" x14ac:dyDescent="0.2">
      <c r="A63" s="258"/>
      <c r="B63" s="140"/>
      <c r="C63" s="140"/>
      <c r="D63" s="140"/>
      <c r="E63" s="140"/>
      <c r="F63" s="140"/>
      <c r="G63" s="140"/>
      <c r="H63" s="140"/>
      <c r="I63" s="140"/>
      <c r="J63" s="140"/>
      <c r="K63" s="140"/>
      <c r="L63" s="162"/>
      <c r="M63" s="162"/>
      <c r="N63" s="162"/>
      <c r="O63" s="162"/>
      <c r="P63" s="140"/>
      <c r="Q63" s="162"/>
      <c r="R63" s="162"/>
      <c r="S63" s="162"/>
      <c r="T63" s="162"/>
      <c r="U63" s="140"/>
    </row>
    <row r="64" spans="1:21" ht="12.75" customHeight="1" x14ac:dyDescent="0.2">
      <c r="A64" s="258"/>
      <c r="B64" s="140"/>
      <c r="C64" s="140"/>
      <c r="D64" s="140"/>
      <c r="E64" s="140"/>
      <c r="F64" s="140"/>
      <c r="G64" s="140"/>
      <c r="H64" s="140"/>
      <c r="I64" s="140"/>
      <c r="J64" s="140"/>
      <c r="K64" s="140"/>
      <c r="L64" s="162"/>
      <c r="M64" s="162"/>
      <c r="N64" s="162"/>
      <c r="O64" s="162"/>
      <c r="P64" s="140"/>
      <c r="Q64" s="162"/>
      <c r="R64" s="162"/>
      <c r="S64" s="162"/>
      <c r="T64" s="162"/>
      <c r="U64" s="140"/>
    </row>
    <row r="65" spans="1:21" ht="12.75" customHeight="1" x14ac:dyDescent="0.2">
      <c r="A65" s="258"/>
      <c r="B65" s="140"/>
      <c r="C65" s="140"/>
      <c r="D65" s="140"/>
      <c r="E65" s="140"/>
      <c r="F65" s="140"/>
      <c r="G65" s="140"/>
      <c r="H65" s="140"/>
      <c r="I65" s="140"/>
      <c r="J65" s="140"/>
      <c r="K65" s="140"/>
      <c r="L65" s="162"/>
      <c r="M65" s="162"/>
      <c r="N65" s="162"/>
      <c r="O65" s="162"/>
      <c r="P65" s="140"/>
      <c r="Q65" s="162"/>
      <c r="R65" s="162"/>
      <c r="S65" s="162"/>
      <c r="T65" s="162"/>
      <c r="U65" s="140"/>
    </row>
    <row r="66" spans="1:21" ht="12.75" customHeight="1" x14ac:dyDescent="0.2">
      <c r="A66" s="258"/>
      <c r="B66" s="140"/>
      <c r="C66" s="140"/>
      <c r="D66" s="140"/>
      <c r="E66" s="140"/>
      <c r="F66" s="140"/>
      <c r="G66" s="140"/>
      <c r="H66" s="140"/>
      <c r="I66" s="140"/>
      <c r="J66" s="140"/>
      <c r="K66" s="140"/>
      <c r="L66" s="162"/>
      <c r="M66" s="162"/>
      <c r="N66" s="162"/>
      <c r="O66" s="162"/>
      <c r="P66" s="140"/>
      <c r="Q66" s="162"/>
      <c r="R66" s="162"/>
      <c r="S66" s="162"/>
      <c r="T66" s="162"/>
      <c r="U66" s="140"/>
    </row>
    <row r="67" spans="1:21" ht="12.75" customHeight="1" x14ac:dyDescent="0.2">
      <c r="A67" s="258"/>
      <c r="B67" s="140"/>
      <c r="C67" s="140"/>
      <c r="D67" s="140"/>
      <c r="E67" s="140"/>
      <c r="F67" s="140"/>
      <c r="G67" s="140"/>
      <c r="H67" s="140"/>
      <c r="I67" s="140"/>
      <c r="J67" s="140"/>
      <c r="K67" s="140"/>
      <c r="L67" s="162"/>
      <c r="M67" s="162"/>
      <c r="N67" s="162"/>
      <c r="O67" s="162"/>
      <c r="P67" s="140"/>
      <c r="Q67" s="162"/>
      <c r="R67" s="162"/>
      <c r="S67" s="162"/>
      <c r="T67" s="162"/>
      <c r="U67" s="140"/>
    </row>
    <row r="68" spans="1:21" ht="12.75" customHeight="1" x14ac:dyDescent="0.2">
      <c r="A68" s="258"/>
      <c r="B68" s="140"/>
      <c r="C68" s="140"/>
      <c r="D68" s="140"/>
      <c r="E68" s="140"/>
      <c r="F68" s="140"/>
      <c r="G68" s="140"/>
      <c r="H68" s="140"/>
      <c r="I68" s="140"/>
      <c r="J68" s="140"/>
      <c r="K68" s="140"/>
      <c r="L68" s="162"/>
      <c r="M68" s="162"/>
      <c r="N68" s="162"/>
      <c r="O68" s="162"/>
      <c r="P68" s="140"/>
      <c r="Q68" s="162"/>
      <c r="R68" s="162"/>
      <c r="S68" s="162"/>
      <c r="T68" s="162"/>
      <c r="U68" s="140"/>
    </row>
    <row r="69" spans="1:21" ht="12.75" customHeight="1" x14ac:dyDescent="0.2">
      <c r="A69" s="258"/>
      <c r="B69" s="140"/>
      <c r="C69" s="140"/>
      <c r="D69" s="140"/>
      <c r="E69" s="140"/>
      <c r="F69" s="140"/>
      <c r="G69" s="140"/>
      <c r="H69" s="140"/>
      <c r="I69" s="140"/>
      <c r="J69" s="140"/>
      <c r="K69" s="140"/>
      <c r="L69" s="162"/>
      <c r="M69" s="162"/>
      <c r="N69" s="162"/>
      <c r="O69" s="162"/>
      <c r="P69" s="140"/>
      <c r="Q69" s="162"/>
      <c r="R69" s="162"/>
      <c r="S69" s="162"/>
      <c r="T69" s="162"/>
      <c r="U69" s="140"/>
    </row>
    <row r="70" spans="1:21" ht="12.75" customHeight="1" x14ac:dyDescent="0.2">
      <c r="A70" s="258"/>
      <c r="B70" s="140"/>
      <c r="C70" s="140"/>
      <c r="D70" s="140"/>
      <c r="E70" s="140"/>
      <c r="F70" s="140"/>
      <c r="G70" s="140"/>
      <c r="H70" s="140"/>
      <c r="I70" s="140"/>
      <c r="J70" s="140"/>
      <c r="K70" s="140"/>
      <c r="L70" s="162"/>
      <c r="M70" s="162"/>
      <c r="N70" s="162"/>
      <c r="O70" s="162"/>
      <c r="P70" s="140"/>
      <c r="Q70" s="162"/>
      <c r="R70" s="162"/>
      <c r="S70" s="162"/>
      <c r="T70" s="162"/>
      <c r="U70" s="140"/>
    </row>
    <row r="71" spans="1:21" ht="12.75" customHeight="1" x14ac:dyDescent="0.2">
      <c r="A71" s="81"/>
      <c r="B71" s="140"/>
      <c r="C71" s="140"/>
      <c r="D71" s="140"/>
      <c r="E71" s="140"/>
      <c r="F71" s="140"/>
      <c r="G71" s="140"/>
      <c r="H71" s="140"/>
      <c r="I71" s="140"/>
      <c r="J71" s="140"/>
      <c r="K71" s="140"/>
      <c r="L71" s="162"/>
      <c r="M71" s="162"/>
      <c r="N71" s="162"/>
      <c r="O71" s="162"/>
      <c r="P71" s="140"/>
      <c r="Q71" s="162"/>
      <c r="R71" s="162"/>
      <c r="S71" s="162"/>
      <c r="T71" s="162"/>
      <c r="U71" s="140"/>
    </row>
    <row r="72" spans="1:21" ht="12.75" customHeight="1" x14ac:dyDescent="0.2">
      <c r="A72" s="66" t="s">
        <v>434</v>
      </c>
      <c r="B72" s="140"/>
      <c r="C72" s="140"/>
      <c r="D72" s="140"/>
      <c r="E72" s="140"/>
      <c r="F72" s="140"/>
      <c r="G72" s="140"/>
      <c r="H72" s="140"/>
      <c r="I72" s="140"/>
      <c r="J72" s="140"/>
      <c r="K72" s="140"/>
      <c r="L72" s="162"/>
      <c r="M72" s="162"/>
      <c r="N72" s="162"/>
      <c r="O72" s="162"/>
      <c r="P72" s="140"/>
      <c r="Q72" s="162"/>
      <c r="R72" s="162"/>
      <c r="S72" s="162"/>
      <c r="T72" s="162"/>
      <c r="U72" s="140"/>
    </row>
    <row r="73" spans="1:21" ht="12.75" customHeight="1" x14ac:dyDescent="0.2">
      <c r="A73" s="258"/>
      <c r="B73" s="140"/>
      <c r="C73" s="140"/>
      <c r="D73" s="140"/>
      <c r="E73" s="140"/>
      <c r="F73" s="140"/>
      <c r="G73" s="140"/>
      <c r="H73" s="140"/>
      <c r="I73" s="140"/>
      <c r="J73" s="140"/>
      <c r="K73" s="140"/>
      <c r="L73" s="162"/>
      <c r="M73" s="162"/>
      <c r="N73" s="162"/>
      <c r="O73" s="162"/>
      <c r="P73" s="140"/>
      <c r="Q73" s="162"/>
      <c r="R73" s="162"/>
      <c r="S73" s="162"/>
      <c r="T73" s="162"/>
      <c r="U73" s="140"/>
    </row>
    <row r="74" spans="1:21" s="218" customFormat="1" ht="12.75" customHeight="1" x14ac:dyDescent="0.25">
      <c r="A74" s="272"/>
      <c r="B74" s="265"/>
      <c r="C74" s="265"/>
      <c r="D74" s="265"/>
      <c r="E74" s="265"/>
      <c r="F74" s="265"/>
      <c r="G74" s="265"/>
      <c r="H74" s="265"/>
      <c r="I74" s="265"/>
      <c r="J74" s="265"/>
      <c r="K74" s="265"/>
      <c r="L74" s="265"/>
      <c r="M74" s="265"/>
      <c r="N74" s="265"/>
      <c r="O74" s="265"/>
      <c r="P74" s="265"/>
      <c r="Q74" s="265"/>
      <c r="R74" s="233"/>
      <c r="S74" s="233"/>
      <c r="T74" s="259"/>
      <c r="U74" s="209"/>
    </row>
    <row r="75" spans="1:21" s="218" customFormat="1" ht="12.75" hidden="1" customHeight="1" x14ac:dyDescent="0.25">
      <c r="A75" s="265"/>
      <c r="B75" s="265"/>
      <c r="C75" s="265"/>
      <c r="D75" s="265"/>
      <c r="E75" s="265"/>
      <c r="F75" s="265"/>
      <c r="G75" s="265"/>
      <c r="H75" s="265"/>
      <c r="I75" s="265"/>
      <c r="J75" s="265"/>
      <c r="K75" s="265"/>
      <c r="L75" s="265"/>
      <c r="M75" s="265"/>
      <c r="N75" s="265"/>
      <c r="O75" s="265"/>
      <c r="P75" s="265"/>
      <c r="Q75" s="265"/>
      <c r="R75" s="233"/>
      <c r="S75" s="233"/>
      <c r="T75" s="259"/>
      <c r="U75" s="209"/>
    </row>
    <row r="76" spans="1:21" ht="12.75" hidden="1" customHeight="1" x14ac:dyDescent="0.2">
      <c r="T76" s="162"/>
      <c r="U76" s="140"/>
    </row>
    <row r="77" spans="1:21" ht="12.75" hidden="1" customHeight="1" x14ac:dyDescent="0.2">
      <c r="A77" s="512"/>
      <c r="B77" s="512"/>
      <c r="C77" s="219"/>
      <c r="D77" s="219"/>
      <c r="E77" s="219"/>
      <c r="F77" s="219"/>
      <c r="G77" s="219"/>
      <c r="H77" s="219"/>
      <c r="I77" s="219"/>
      <c r="J77" s="219"/>
      <c r="K77" s="219"/>
      <c r="L77" s="219"/>
      <c r="M77" s="219"/>
      <c r="N77" s="219"/>
      <c r="O77" s="219"/>
      <c r="P77" s="219"/>
      <c r="Q77" s="219"/>
      <c r="R77" s="219"/>
      <c r="S77" s="219"/>
      <c r="T77" s="143"/>
      <c r="U77" s="140"/>
    </row>
    <row r="78" spans="1:21" ht="12.75" hidden="1" customHeight="1" x14ac:dyDescent="0.2">
      <c r="A78" s="512"/>
      <c r="B78" s="512"/>
      <c r="C78" s="219"/>
      <c r="D78" s="219"/>
      <c r="E78" s="219"/>
      <c r="F78" s="219"/>
      <c r="G78" s="219"/>
      <c r="H78" s="219"/>
      <c r="I78" s="219"/>
      <c r="J78" s="219"/>
      <c r="K78" s="219"/>
      <c r="L78" s="219"/>
      <c r="M78" s="219"/>
      <c r="N78" s="219"/>
      <c r="O78" s="219"/>
      <c r="P78" s="219"/>
      <c r="Q78" s="219"/>
      <c r="R78" s="219"/>
      <c r="S78" s="219"/>
      <c r="T78" s="143"/>
      <c r="U78" s="140"/>
    </row>
    <row r="79" spans="1:21" ht="12.75" hidden="1" customHeight="1" x14ac:dyDescent="0.2">
      <c r="A79" s="512"/>
      <c r="B79" s="512"/>
      <c r="C79" s="219"/>
      <c r="D79" s="219"/>
      <c r="E79" s="219"/>
      <c r="F79" s="219"/>
      <c r="G79" s="219"/>
      <c r="H79" s="219"/>
      <c r="I79" s="219"/>
      <c r="J79" s="219"/>
      <c r="K79" s="219"/>
      <c r="L79" s="219"/>
      <c r="M79" s="219"/>
      <c r="N79" s="219"/>
      <c r="O79" s="219"/>
      <c r="P79" s="219"/>
      <c r="Q79" s="219"/>
      <c r="R79" s="219"/>
      <c r="S79" s="219"/>
      <c r="T79" s="143"/>
      <c r="U79" s="140"/>
    </row>
    <row r="80" spans="1:21" hidden="1" x14ac:dyDescent="0.2">
      <c r="L80" s="220"/>
      <c r="M80" s="220"/>
      <c r="N80" s="220"/>
      <c r="O80" s="216"/>
      <c r="Q80" s="220"/>
      <c r="R80" s="220"/>
      <c r="S80" s="220"/>
      <c r="T80" s="148"/>
      <c r="U80" s="140"/>
    </row>
    <row r="81" spans="1:21" s="221" customFormat="1" ht="15" hidden="1" x14ac:dyDescent="0.25">
      <c r="B81" s="234"/>
      <c r="C81" s="513"/>
      <c r="D81" s="513"/>
      <c r="E81" s="513"/>
      <c r="F81" s="513"/>
      <c r="G81" s="270"/>
      <c r="H81" s="270"/>
      <c r="I81" s="270"/>
      <c r="J81" s="270"/>
      <c r="K81" s="270"/>
      <c r="L81" s="270"/>
      <c r="M81" s="270"/>
      <c r="N81" s="270"/>
      <c r="O81" s="270"/>
      <c r="Q81" s="234"/>
      <c r="R81" s="234"/>
      <c r="S81" s="234"/>
      <c r="T81" s="260"/>
      <c r="U81" s="212"/>
    </row>
    <row r="82" spans="1:21" hidden="1" x14ac:dyDescent="0.2">
      <c r="C82" s="222"/>
      <c r="D82" s="222"/>
      <c r="E82" s="222"/>
      <c r="F82" s="222"/>
      <c r="G82" s="222"/>
      <c r="H82" s="222"/>
      <c r="I82" s="222"/>
      <c r="J82" s="222"/>
      <c r="K82" s="222"/>
      <c r="L82" s="222"/>
      <c r="M82" s="222"/>
      <c r="N82" s="222"/>
      <c r="O82" s="222"/>
      <c r="P82" s="222"/>
      <c r="Q82" s="222"/>
      <c r="R82" s="222"/>
      <c r="S82" s="222"/>
      <c r="T82" s="149"/>
      <c r="U82" s="140"/>
    </row>
    <row r="83" spans="1:21" ht="14.25" hidden="1" x14ac:dyDescent="0.2">
      <c r="A83" s="242"/>
      <c r="B83" s="235"/>
      <c r="C83" s="222"/>
      <c r="D83" s="222"/>
      <c r="E83" s="222"/>
      <c r="F83" s="222"/>
      <c r="G83" s="222"/>
      <c r="H83" s="222"/>
      <c r="I83" s="222"/>
      <c r="J83" s="222"/>
      <c r="K83" s="222"/>
      <c r="L83" s="222"/>
      <c r="M83" s="222"/>
      <c r="O83" s="222"/>
      <c r="P83" s="222"/>
      <c r="T83" s="162"/>
      <c r="U83" s="140"/>
    </row>
    <row r="84" spans="1:21" s="225" customFormat="1" ht="14.25" hidden="1" x14ac:dyDescent="0.2">
      <c r="A84" s="236"/>
      <c r="B84" s="231"/>
      <c r="C84" s="223"/>
      <c r="D84" s="223"/>
      <c r="E84" s="223"/>
      <c r="F84" s="223"/>
      <c r="G84" s="223"/>
      <c r="H84" s="223"/>
      <c r="I84" s="223"/>
      <c r="J84" s="223"/>
      <c r="K84" s="223"/>
      <c r="L84" s="223"/>
      <c r="M84" s="223"/>
      <c r="N84" s="223"/>
      <c r="O84" s="223"/>
      <c r="P84" s="223"/>
      <c r="Q84" s="223"/>
      <c r="R84" s="266"/>
      <c r="S84" s="267"/>
      <c r="T84" s="167"/>
      <c r="U84" s="155"/>
    </row>
    <row r="85" spans="1:21" ht="14.25" hidden="1" x14ac:dyDescent="0.2">
      <c r="A85" s="236"/>
      <c r="B85" s="235"/>
      <c r="C85" s="223"/>
      <c r="D85" s="223"/>
      <c r="E85" s="223"/>
      <c r="F85" s="223"/>
      <c r="G85" s="223"/>
      <c r="H85" s="223"/>
      <c r="I85" s="223"/>
      <c r="J85" s="223"/>
      <c r="K85" s="223"/>
      <c r="L85" s="223"/>
      <c r="M85" s="223"/>
      <c r="N85" s="223"/>
      <c r="O85" s="223"/>
      <c r="P85" s="223"/>
      <c r="Q85" s="223"/>
      <c r="R85" s="223"/>
      <c r="S85" s="267"/>
      <c r="T85" s="162"/>
      <c r="U85" s="140"/>
    </row>
    <row r="86" spans="1:21" ht="14.25" hidden="1" x14ac:dyDescent="0.2">
      <c r="A86" s="236"/>
      <c r="B86" s="235"/>
      <c r="C86" s="223"/>
      <c r="D86" s="223"/>
      <c r="E86" s="223"/>
      <c r="F86" s="223"/>
      <c r="G86" s="223"/>
      <c r="H86" s="223"/>
      <c r="I86" s="223"/>
      <c r="J86" s="223"/>
      <c r="K86" s="223"/>
      <c r="L86" s="223"/>
      <c r="M86" s="223"/>
      <c r="N86" s="223"/>
      <c r="O86" s="223"/>
      <c r="P86" s="223"/>
      <c r="Q86" s="223"/>
      <c r="R86" s="223"/>
      <c r="S86" s="267"/>
      <c r="T86" s="162"/>
      <c r="U86" s="140"/>
    </row>
    <row r="87" spans="1:21" s="225" customFormat="1" ht="14.25" hidden="1" x14ac:dyDescent="0.2">
      <c r="A87" s="237"/>
      <c r="B87" s="231"/>
      <c r="C87" s="223"/>
      <c r="D87" s="223"/>
      <c r="E87" s="223"/>
      <c r="F87" s="223"/>
      <c r="G87" s="223"/>
      <c r="H87" s="223"/>
      <c r="I87" s="223"/>
      <c r="J87" s="223"/>
      <c r="K87" s="223"/>
      <c r="L87" s="223"/>
      <c r="M87" s="223"/>
      <c r="N87" s="223"/>
      <c r="O87" s="223"/>
      <c r="P87" s="223"/>
      <c r="Q87" s="223"/>
      <c r="R87" s="223"/>
      <c r="S87" s="224"/>
      <c r="T87" s="167"/>
      <c r="U87" s="155"/>
    </row>
    <row r="88" spans="1:21" ht="14.25" hidden="1" x14ac:dyDescent="0.2">
      <c r="A88" s="238"/>
      <c r="B88" s="235"/>
      <c r="C88" s="226"/>
      <c r="D88" s="226"/>
      <c r="E88" s="226"/>
      <c r="F88" s="226"/>
      <c r="G88" s="226"/>
      <c r="H88" s="226"/>
      <c r="I88" s="226"/>
      <c r="J88" s="226"/>
      <c r="K88" s="226"/>
      <c r="L88" s="226"/>
      <c r="M88" s="226"/>
      <c r="N88" s="226"/>
      <c r="O88" s="226"/>
      <c r="P88" s="226"/>
      <c r="Q88" s="226"/>
      <c r="R88" s="226"/>
      <c r="S88" s="226"/>
      <c r="T88" s="261"/>
      <c r="U88" s="140"/>
    </row>
    <row r="89" spans="1:21" ht="14.25" hidden="1" x14ac:dyDescent="0.2">
      <c r="A89" s="238"/>
      <c r="B89" s="235"/>
      <c r="C89" s="226"/>
      <c r="D89" s="226"/>
      <c r="E89" s="226"/>
      <c r="F89" s="226"/>
      <c r="G89" s="226"/>
      <c r="H89" s="226"/>
      <c r="I89" s="226"/>
      <c r="J89" s="226"/>
      <c r="K89" s="226"/>
      <c r="L89" s="226"/>
      <c r="M89" s="226"/>
      <c r="N89" s="226"/>
      <c r="O89" s="226"/>
      <c r="P89" s="226"/>
      <c r="Q89" s="226"/>
      <c r="R89" s="226"/>
      <c r="S89" s="226"/>
      <c r="T89" s="162"/>
      <c r="U89" s="161"/>
    </row>
    <row r="90" spans="1:21" s="225" customFormat="1" ht="14.25" hidden="1" x14ac:dyDescent="0.2">
      <c r="A90" s="238"/>
      <c r="B90" s="231"/>
      <c r="C90" s="226"/>
      <c r="D90" s="226"/>
      <c r="E90" s="226"/>
      <c r="F90" s="226"/>
      <c r="G90" s="226"/>
      <c r="H90" s="226"/>
      <c r="I90" s="226"/>
      <c r="J90" s="226"/>
      <c r="K90" s="226"/>
      <c r="L90" s="226"/>
      <c r="M90" s="226"/>
      <c r="N90" s="226"/>
      <c r="O90" s="226"/>
      <c r="P90" s="226"/>
      <c r="Q90" s="226"/>
      <c r="R90" s="226"/>
      <c r="S90" s="226"/>
      <c r="T90" s="167"/>
      <c r="U90" s="155"/>
    </row>
    <row r="91" spans="1:21" ht="14.25" hidden="1" x14ac:dyDescent="0.2">
      <c r="A91" s="237"/>
      <c r="B91" s="235"/>
      <c r="C91" s="222"/>
      <c r="D91" s="222"/>
      <c r="E91" s="222"/>
      <c r="F91" s="222"/>
      <c r="G91" s="222"/>
      <c r="H91" s="222"/>
      <c r="I91" s="222"/>
      <c r="J91" s="222"/>
      <c r="K91" s="222"/>
      <c r="L91" s="222"/>
      <c r="M91" s="222"/>
      <c r="N91" s="222"/>
      <c r="O91" s="222"/>
      <c r="P91" s="222"/>
      <c r="Q91" s="268"/>
      <c r="R91" s="269"/>
      <c r="T91" s="162"/>
      <c r="U91" s="140"/>
    </row>
    <row r="92" spans="1:21" ht="14.25" hidden="1" x14ac:dyDescent="0.2">
      <c r="A92" s="239"/>
      <c r="B92" s="235"/>
      <c r="C92" s="222"/>
      <c r="D92" s="222"/>
      <c r="E92" s="222"/>
      <c r="F92" s="222"/>
      <c r="G92" s="222"/>
      <c r="H92" s="222"/>
      <c r="I92" s="222"/>
      <c r="J92" s="222"/>
      <c r="K92" s="222"/>
      <c r="L92" s="222"/>
      <c r="M92" s="222"/>
      <c r="N92" s="222"/>
      <c r="O92" s="222"/>
      <c r="P92" s="222"/>
      <c r="Q92" s="222"/>
      <c r="R92" s="222"/>
      <c r="T92" s="162"/>
      <c r="U92" s="140"/>
    </row>
    <row r="93" spans="1:21" hidden="1" x14ac:dyDescent="0.2">
      <c r="A93" s="240"/>
      <c r="C93" s="226"/>
      <c r="D93" s="226"/>
      <c r="E93" s="222"/>
      <c r="F93" s="222"/>
      <c r="G93" s="222"/>
      <c r="H93" s="222"/>
      <c r="I93" s="222"/>
      <c r="J93" s="222"/>
      <c r="K93" s="222"/>
      <c r="L93" s="222"/>
      <c r="M93" s="222"/>
      <c r="N93" s="222"/>
      <c r="O93" s="222"/>
      <c r="P93" s="222"/>
      <c r="Q93" s="225"/>
      <c r="R93" s="222"/>
      <c r="S93" s="222"/>
      <c r="T93" s="149"/>
      <c r="U93" s="140"/>
    </row>
    <row r="94" spans="1:21" s="230" customFormat="1" ht="15" hidden="1" x14ac:dyDescent="0.2">
      <c r="A94" s="241"/>
      <c r="C94" s="227"/>
      <c r="D94" s="227"/>
      <c r="E94" s="228"/>
      <c r="F94" s="228"/>
      <c r="G94" s="270"/>
      <c r="H94" s="270"/>
      <c r="I94" s="270"/>
      <c r="J94" s="270"/>
      <c r="K94" s="270"/>
      <c r="L94" s="270"/>
      <c r="M94" s="270"/>
      <c r="N94" s="270"/>
      <c r="O94" s="270"/>
      <c r="P94" s="228"/>
      <c r="Q94" s="229"/>
      <c r="R94" s="228"/>
      <c r="S94" s="228"/>
      <c r="T94" s="263"/>
      <c r="U94" s="262"/>
    </row>
    <row r="95" spans="1:21" s="225" customFormat="1" ht="14.25" hidden="1" x14ac:dyDescent="0.2">
      <c r="A95" s="236"/>
      <c r="B95" s="231"/>
      <c r="C95" s="226"/>
      <c r="D95" s="226"/>
      <c r="E95" s="223"/>
      <c r="F95" s="223"/>
      <c r="G95" s="223"/>
      <c r="H95" s="223"/>
      <c r="I95" s="223"/>
      <c r="J95" s="223"/>
      <c r="K95" s="223"/>
      <c r="L95" s="223"/>
      <c r="M95" s="223"/>
      <c r="N95" s="223"/>
      <c r="O95" s="223"/>
      <c r="P95" s="223"/>
      <c r="Q95" s="232"/>
      <c r="R95" s="223"/>
      <c r="S95" s="223"/>
      <c r="T95" s="159"/>
      <c r="U95" s="155"/>
    </row>
    <row r="96" spans="1:21" s="225" customFormat="1" ht="14.25" hidden="1" x14ac:dyDescent="0.2">
      <c r="A96" s="236"/>
      <c r="B96" s="231"/>
      <c r="C96" s="223"/>
      <c r="D96" s="223"/>
      <c r="E96" s="223"/>
      <c r="F96" s="223"/>
      <c r="G96" s="223"/>
      <c r="H96" s="223"/>
      <c r="I96" s="223"/>
      <c r="J96" s="223"/>
      <c r="K96" s="223"/>
      <c r="L96" s="223"/>
      <c r="M96" s="223"/>
      <c r="N96" s="223"/>
      <c r="O96" s="223"/>
      <c r="P96" s="223"/>
      <c r="Q96" s="223"/>
      <c r="R96" s="267"/>
      <c r="S96" s="267"/>
      <c r="T96" s="264"/>
      <c r="U96" s="155"/>
    </row>
    <row r="97" spans="1:21" ht="14.25" hidden="1" x14ac:dyDescent="0.2">
      <c r="A97" s="236"/>
      <c r="B97" s="235"/>
      <c r="C97" s="223"/>
      <c r="D97" s="223"/>
      <c r="E97" s="223"/>
      <c r="F97" s="223"/>
      <c r="G97" s="223"/>
      <c r="H97" s="223"/>
      <c r="I97" s="223"/>
      <c r="J97" s="223"/>
      <c r="K97" s="223"/>
      <c r="L97" s="223"/>
      <c r="M97" s="223"/>
      <c r="N97" s="223"/>
      <c r="O97" s="223"/>
      <c r="P97" s="223"/>
      <c r="Q97" s="223"/>
      <c r="R97" s="223"/>
      <c r="S97" s="267"/>
      <c r="T97" s="162"/>
      <c r="U97" s="140"/>
    </row>
    <row r="98" spans="1:21" ht="12" hidden="1" customHeight="1" x14ac:dyDescent="0.2">
      <c r="A98" s="236"/>
      <c r="B98" s="235"/>
      <c r="C98" s="223"/>
      <c r="D98" s="223"/>
      <c r="E98" s="223"/>
      <c r="F98" s="223"/>
      <c r="G98" s="223"/>
      <c r="H98" s="223"/>
      <c r="I98" s="223"/>
      <c r="J98" s="223"/>
      <c r="K98" s="223"/>
      <c r="L98" s="223"/>
      <c r="M98" s="223"/>
      <c r="N98" s="223"/>
      <c r="O98" s="223"/>
      <c r="P98" s="223"/>
      <c r="Q98" s="223"/>
      <c r="R98" s="223"/>
      <c r="S98" s="267"/>
      <c r="T98" s="167"/>
      <c r="U98" s="140"/>
    </row>
    <row r="99" spans="1:21" ht="14.25" hidden="1" x14ac:dyDescent="0.2">
      <c r="A99" s="237"/>
      <c r="B99" s="231"/>
      <c r="C99" s="223"/>
      <c r="D99" s="223"/>
      <c r="E99" s="223"/>
      <c r="F99" s="223"/>
      <c r="G99" s="223"/>
      <c r="H99" s="223"/>
      <c r="I99" s="223"/>
      <c r="J99" s="223"/>
      <c r="K99" s="223"/>
      <c r="L99" s="223"/>
      <c r="M99" s="223"/>
      <c r="N99" s="223"/>
      <c r="O99" s="223"/>
      <c r="P99" s="223"/>
      <c r="Q99" s="223"/>
      <c r="R99" s="223"/>
      <c r="T99" s="162"/>
      <c r="U99" s="140"/>
    </row>
    <row r="100" spans="1:21" ht="14.25" hidden="1" x14ac:dyDescent="0.2">
      <c r="A100" s="238"/>
      <c r="B100" s="235"/>
      <c r="C100" s="226"/>
      <c r="D100" s="226"/>
      <c r="E100" s="226"/>
      <c r="F100" s="226"/>
      <c r="G100" s="226"/>
      <c r="H100" s="226"/>
      <c r="I100" s="226"/>
      <c r="J100" s="226"/>
      <c r="K100" s="226"/>
      <c r="L100" s="226"/>
      <c r="M100" s="226"/>
      <c r="N100" s="226"/>
      <c r="O100" s="226"/>
      <c r="P100" s="226"/>
      <c r="Q100" s="226"/>
      <c r="R100" s="226"/>
      <c r="S100" s="226"/>
      <c r="T100" s="162"/>
      <c r="U100" s="140"/>
    </row>
    <row r="101" spans="1:21" ht="14.25" hidden="1" x14ac:dyDescent="0.2">
      <c r="A101" s="238"/>
      <c r="B101" s="235"/>
      <c r="C101" s="226"/>
      <c r="D101" s="226"/>
      <c r="E101" s="226"/>
      <c r="F101" s="226"/>
      <c r="G101" s="226"/>
      <c r="H101" s="226"/>
      <c r="I101" s="226"/>
      <c r="J101" s="226"/>
      <c r="K101" s="226"/>
      <c r="L101" s="226"/>
      <c r="M101" s="226"/>
      <c r="N101" s="226"/>
      <c r="O101" s="226"/>
      <c r="P101" s="226"/>
      <c r="Q101" s="226"/>
      <c r="R101" s="226"/>
      <c r="S101" s="226"/>
      <c r="T101" s="162"/>
      <c r="U101" s="140"/>
    </row>
    <row r="102" spans="1:21" ht="14.25" hidden="1" x14ac:dyDescent="0.2">
      <c r="A102" s="238"/>
      <c r="B102" s="231"/>
      <c r="C102" s="226"/>
      <c r="D102" s="226"/>
      <c r="E102" s="226"/>
      <c r="F102" s="226"/>
      <c r="G102" s="226"/>
      <c r="H102" s="226"/>
      <c r="I102" s="226"/>
      <c r="J102" s="226"/>
      <c r="K102" s="226"/>
      <c r="L102" s="226"/>
      <c r="M102" s="226"/>
      <c r="N102" s="226"/>
      <c r="O102" s="226"/>
      <c r="P102" s="226"/>
      <c r="Q102" s="226"/>
      <c r="R102" s="226"/>
      <c r="S102" s="226"/>
      <c r="T102" s="162"/>
      <c r="U102" s="140"/>
    </row>
    <row r="103" spans="1:21" hidden="1" x14ac:dyDescent="0.2">
      <c r="A103" s="140"/>
      <c r="B103" s="140"/>
      <c r="C103" s="140"/>
      <c r="D103" s="140"/>
      <c r="E103" s="140"/>
      <c r="F103" s="140"/>
      <c r="G103" s="140"/>
      <c r="H103" s="140"/>
      <c r="I103" s="140"/>
      <c r="J103" s="140"/>
      <c r="K103" s="140"/>
      <c r="L103" s="162"/>
      <c r="M103" s="162"/>
      <c r="N103" s="162"/>
      <c r="O103" s="162"/>
      <c r="P103" s="140"/>
      <c r="Q103" s="162"/>
      <c r="R103" s="162"/>
      <c r="S103" s="162"/>
      <c r="T103" s="162"/>
      <c r="U103" s="140"/>
    </row>
    <row r="104" spans="1:21" hidden="1" x14ac:dyDescent="0.2">
      <c r="A104" s="140"/>
      <c r="B104" s="140"/>
      <c r="C104" s="140"/>
      <c r="D104" s="140"/>
      <c r="E104" s="140"/>
      <c r="F104" s="140"/>
      <c r="G104" s="140"/>
      <c r="H104" s="140"/>
      <c r="I104" s="140"/>
      <c r="J104" s="140"/>
      <c r="K104" s="140"/>
      <c r="L104" s="162"/>
      <c r="M104" s="162"/>
      <c r="N104" s="162"/>
      <c r="O104" s="162"/>
      <c r="P104" s="140"/>
      <c r="Q104" s="162"/>
      <c r="R104" s="162"/>
      <c r="S104" s="162"/>
      <c r="T104" s="162"/>
      <c r="U104" s="140"/>
    </row>
    <row r="105" spans="1:21" hidden="1" x14ac:dyDescent="0.2">
      <c r="A105" s="140"/>
      <c r="B105" s="140"/>
      <c r="C105" s="140"/>
      <c r="D105" s="140"/>
      <c r="E105" s="140"/>
      <c r="F105" s="140"/>
      <c r="G105" s="140"/>
      <c r="H105" s="140"/>
      <c r="I105" s="140"/>
      <c r="J105" s="140"/>
      <c r="K105" s="140"/>
      <c r="L105" s="162"/>
      <c r="M105" s="162"/>
      <c r="N105" s="162"/>
      <c r="O105" s="162"/>
      <c r="P105" s="140"/>
      <c r="Q105" s="162"/>
      <c r="R105" s="162"/>
      <c r="S105" s="162"/>
      <c r="T105" s="162"/>
      <c r="U105" s="140"/>
    </row>
    <row r="106" spans="1:21" hidden="1" x14ac:dyDescent="0.2">
      <c r="A106" s="140"/>
      <c r="B106" s="140"/>
      <c r="C106" s="140"/>
      <c r="D106" s="140"/>
      <c r="E106" s="140"/>
      <c r="F106" s="140"/>
      <c r="G106" s="140"/>
      <c r="H106" s="140"/>
      <c r="I106" s="140"/>
      <c r="J106" s="140"/>
      <c r="K106" s="140"/>
      <c r="L106" s="162"/>
      <c r="M106" s="162"/>
      <c r="N106" s="162"/>
      <c r="O106" s="162"/>
      <c r="P106" s="140"/>
      <c r="Q106" s="162"/>
      <c r="R106" s="162"/>
      <c r="S106" s="162"/>
      <c r="T106" s="162"/>
      <c r="U106" s="140"/>
    </row>
    <row r="107" spans="1:21" hidden="1" x14ac:dyDescent="0.2">
      <c r="A107" s="140"/>
      <c r="B107" s="140"/>
      <c r="C107" s="140"/>
      <c r="D107" s="140"/>
      <c r="E107" s="140"/>
      <c r="F107" s="140"/>
      <c r="G107" s="140"/>
      <c r="H107" s="140"/>
      <c r="I107" s="140"/>
      <c r="J107" s="140"/>
      <c r="K107" s="140"/>
      <c r="L107" s="162"/>
      <c r="M107" s="162"/>
      <c r="N107" s="162"/>
      <c r="O107" s="162"/>
      <c r="P107" s="140"/>
      <c r="Q107" s="162"/>
      <c r="R107" s="162"/>
      <c r="S107" s="162"/>
      <c r="T107" s="162"/>
      <c r="U107" s="140"/>
    </row>
    <row r="108" spans="1:21" hidden="1" x14ac:dyDescent="0.2">
      <c r="A108" s="140"/>
      <c r="B108" s="140"/>
      <c r="C108" s="140"/>
      <c r="D108" s="140"/>
      <c r="E108" s="140"/>
      <c r="F108" s="140"/>
      <c r="G108" s="140"/>
      <c r="H108" s="140"/>
      <c r="I108" s="140"/>
      <c r="J108" s="140"/>
      <c r="K108" s="140"/>
      <c r="L108" s="162"/>
      <c r="M108" s="162"/>
      <c r="N108" s="162"/>
      <c r="O108" s="162"/>
      <c r="P108" s="140"/>
      <c r="Q108" s="162"/>
      <c r="R108" s="162"/>
      <c r="S108" s="162"/>
      <c r="T108" s="162"/>
      <c r="U108" s="140"/>
    </row>
    <row r="109" spans="1:21" hidden="1" x14ac:dyDescent="0.2">
      <c r="A109" s="140"/>
      <c r="B109" s="140"/>
      <c r="C109" s="140"/>
      <c r="D109" s="140"/>
      <c r="E109" s="140"/>
      <c r="F109" s="140"/>
      <c r="G109" s="140"/>
      <c r="H109" s="140"/>
      <c r="I109" s="140"/>
      <c r="J109" s="140"/>
      <c r="K109" s="140"/>
      <c r="L109" s="162"/>
      <c r="M109" s="162"/>
      <c r="N109" s="162"/>
      <c r="O109" s="162"/>
      <c r="P109" s="140"/>
      <c r="Q109" s="162"/>
      <c r="R109" s="162"/>
      <c r="S109" s="162"/>
      <c r="T109" s="162"/>
      <c r="U109" s="140"/>
    </row>
    <row r="110" spans="1:21" hidden="1" x14ac:dyDescent="0.2">
      <c r="A110" s="140"/>
      <c r="B110" s="140"/>
      <c r="C110" s="140"/>
      <c r="D110" s="140"/>
      <c r="E110" s="140"/>
      <c r="F110" s="140"/>
      <c r="G110" s="140"/>
      <c r="H110" s="140"/>
      <c r="I110" s="140"/>
      <c r="J110" s="140"/>
      <c r="K110" s="140"/>
      <c r="L110" s="162"/>
      <c r="M110" s="162"/>
      <c r="N110" s="162"/>
      <c r="O110" s="162"/>
      <c r="P110" s="140"/>
      <c r="Q110" s="162"/>
      <c r="R110" s="162"/>
      <c r="S110" s="162"/>
      <c r="T110" s="162"/>
      <c r="U110" s="140"/>
    </row>
    <row r="111" spans="1:21" hidden="1" x14ac:dyDescent="0.2">
      <c r="A111" s="140"/>
      <c r="B111" s="140"/>
      <c r="C111" s="140"/>
      <c r="D111" s="140"/>
      <c r="E111" s="140"/>
      <c r="F111" s="140"/>
      <c r="G111" s="140"/>
      <c r="H111" s="140"/>
      <c r="I111" s="140"/>
      <c r="J111" s="140"/>
      <c r="K111" s="140"/>
      <c r="L111" s="162"/>
      <c r="M111" s="162"/>
      <c r="N111" s="162"/>
      <c r="O111" s="162"/>
      <c r="P111" s="140"/>
      <c r="Q111" s="162"/>
      <c r="R111" s="162"/>
      <c r="S111" s="162"/>
      <c r="T111" s="162"/>
      <c r="U111" s="140"/>
    </row>
    <row r="112" spans="1:21" hidden="1" x14ac:dyDescent="0.2">
      <c r="A112" s="140"/>
      <c r="B112" s="140"/>
      <c r="C112" s="140"/>
      <c r="D112" s="140"/>
      <c r="E112" s="140"/>
      <c r="F112" s="140"/>
      <c r="G112" s="140"/>
      <c r="H112" s="140"/>
      <c r="I112" s="140"/>
      <c r="J112" s="140"/>
      <c r="K112" s="140"/>
      <c r="L112" s="162"/>
      <c r="M112" s="162"/>
      <c r="N112" s="162"/>
      <c r="O112" s="162"/>
      <c r="P112" s="140"/>
      <c r="Q112" s="162"/>
      <c r="R112" s="162"/>
      <c r="S112" s="162"/>
      <c r="T112" s="162"/>
      <c r="U112" s="140"/>
    </row>
    <row r="113" spans="1:21" hidden="1" x14ac:dyDescent="0.2">
      <c r="A113" s="140"/>
      <c r="B113" s="140"/>
      <c r="C113" s="140"/>
      <c r="D113" s="140"/>
      <c r="E113" s="140"/>
      <c r="F113" s="140"/>
      <c r="G113" s="140"/>
      <c r="H113" s="140"/>
      <c r="I113" s="140"/>
      <c r="J113" s="140"/>
      <c r="K113" s="140"/>
      <c r="L113" s="162"/>
      <c r="M113" s="162"/>
      <c r="N113" s="162"/>
      <c r="O113" s="162"/>
      <c r="P113" s="140"/>
      <c r="Q113" s="162"/>
      <c r="R113" s="162"/>
      <c r="S113" s="162"/>
      <c r="T113" s="162"/>
      <c r="U113" s="140"/>
    </row>
    <row r="114" spans="1:21" hidden="1" x14ac:dyDescent="0.2">
      <c r="A114" s="140"/>
      <c r="B114" s="140"/>
      <c r="C114" s="140"/>
      <c r="D114" s="140"/>
      <c r="E114" s="140"/>
      <c r="F114" s="140"/>
      <c r="G114" s="140"/>
      <c r="H114" s="140"/>
      <c r="I114" s="140"/>
      <c r="J114" s="140"/>
      <c r="K114" s="140"/>
      <c r="L114" s="162"/>
      <c r="M114" s="162"/>
      <c r="N114" s="162"/>
      <c r="O114" s="162"/>
      <c r="P114" s="140"/>
      <c r="Q114" s="162"/>
      <c r="R114" s="162"/>
      <c r="S114" s="162"/>
      <c r="T114" s="162"/>
      <c r="U114" s="140"/>
    </row>
    <row r="115" spans="1:21" hidden="1" x14ac:dyDescent="0.2">
      <c r="A115" s="140"/>
      <c r="B115" s="140"/>
      <c r="C115" s="140"/>
      <c r="D115" s="140"/>
      <c r="E115" s="140"/>
      <c r="F115" s="140"/>
      <c r="G115" s="140"/>
      <c r="H115" s="140"/>
      <c r="I115" s="140"/>
      <c r="J115" s="140"/>
      <c r="K115" s="140"/>
      <c r="L115" s="162"/>
      <c r="M115" s="162"/>
      <c r="N115" s="162"/>
      <c r="O115" s="162"/>
      <c r="P115" s="140"/>
      <c r="Q115" s="162"/>
      <c r="R115" s="162"/>
      <c r="S115" s="162"/>
      <c r="T115" s="162"/>
      <c r="U115" s="140"/>
    </row>
    <row r="116" spans="1:21" hidden="1" x14ac:dyDescent="0.2">
      <c r="A116" s="140"/>
      <c r="B116" s="140"/>
      <c r="C116" s="140"/>
      <c r="D116" s="140"/>
      <c r="E116" s="140"/>
      <c r="F116" s="140"/>
      <c r="G116" s="140"/>
      <c r="H116" s="140"/>
      <c r="I116" s="140"/>
      <c r="J116" s="140"/>
      <c r="K116" s="140"/>
      <c r="L116" s="162"/>
      <c r="M116" s="162"/>
      <c r="N116" s="162"/>
      <c r="O116" s="162"/>
      <c r="P116" s="140"/>
      <c r="Q116" s="162"/>
      <c r="R116" s="162"/>
      <c r="S116" s="162"/>
      <c r="T116" s="162"/>
      <c r="U116" s="140"/>
    </row>
    <row r="117" spans="1:21" hidden="1" x14ac:dyDescent="0.2">
      <c r="A117" s="140"/>
      <c r="B117" s="140"/>
      <c r="C117" s="140"/>
      <c r="D117" s="140"/>
      <c r="E117" s="140"/>
      <c r="F117" s="140"/>
      <c r="G117" s="140"/>
      <c r="H117" s="140"/>
      <c r="I117" s="140"/>
      <c r="J117" s="140"/>
      <c r="K117" s="140"/>
      <c r="L117" s="162"/>
      <c r="M117" s="162"/>
      <c r="N117" s="162"/>
      <c r="O117" s="162"/>
      <c r="P117" s="140"/>
      <c r="Q117" s="162"/>
      <c r="R117" s="162"/>
      <c r="S117" s="162"/>
      <c r="T117" s="162"/>
      <c r="U117" s="140"/>
    </row>
    <row r="118" spans="1:21" hidden="1" x14ac:dyDescent="0.2">
      <c r="A118" s="140"/>
      <c r="B118" s="140"/>
      <c r="C118" s="140"/>
      <c r="D118" s="140"/>
      <c r="E118" s="140"/>
      <c r="F118" s="140"/>
      <c r="G118" s="140"/>
      <c r="H118" s="140"/>
      <c r="I118" s="140"/>
      <c r="J118" s="140"/>
      <c r="K118" s="140"/>
      <c r="L118" s="162"/>
      <c r="M118" s="162"/>
      <c r="N118" s="162"/>
      <c r="O118" s="162"/>
      <c r="P118" s="140"/>
      <c r="Q118" s="162"/>
      <c r="R118" s="162"/>
      <c r="S118" s="162"/>
      <c r="T118" s="162"/>
      <c r="U118" s="140"/>
    </row>
    <row r="119" spans="1:21" hidden="1" x14ac:dyDescent="0.2">
      <c r="A119" s="140"/>
      <c r="B119" s="140"/>
      <c r="C119" s="140"/>
      <c r="D119" s="140"/>
      <c r="E119" s="140"/>
      <c r="F119" s="140"/>
      <c r="G119" s="140"/>
      <c r="H119" s="140"/>
      <c r="I119" s="140"/>
      <c r="J119" s="140"/>
      <c r="K119" s="140"/>
      <c r="L119" s="162"/>
      <c r="M119" s="162"/>
      <c r="N119" s="162"/>
      <c r="O119" s="162"/>
      <c r="P119" s="140"/>
      <c r="Q119" s="162"/>
      <c r="R119" s="162"/>
      <c r="S119" s="162"/>
      <c r="T119" s="162"/>
      <c r="U119" s="140"/>
    </row>
    <row r="120" spans="1:21" hidden="1" x14ac:dyDescent="0.2">
      <c r="A120" s="140"/>
      <c r="B120" s="140"/>
      <c r="C120" s="140"/>
      <c r="D120" s="140"/>
      <c r="E120" s="140"/>
      <c r="F120" s="140"/>
      <c r="G120" s="140"/>
      <c r="H120" s="140"/>
      <c r="I120" s="140"/>
      <c r="J120" s="140"/>
      <c r="K120" s="140"/>
      <c r="L120" s="162"/>
      <c r="M120" s="162"/>
      <c r="N120" s="162"/>
      <c r="O120" s="162"/>
      <c r="P120" s="140"/>
      <c r="Q120" s="162"/>
      <c r="R120" s="162"/>
      <c r="S120" s="162"/>
      <c r="T120" s="162"/>
      <c r="U120" s="140"/>
    </row>
    <row r="121" spans="1:21" hidden="1" x14ac:dyDescent="0.2">
      <c r="A121" s="140"/>
      <c r="B121" s="140"/>
      <c r="C121" s="140"/>
      <c r="D121" s="140"/>
      <c r="E121" s="140"/>
      <c r="F121" s="140"/>
      <c r="G121" s="140"/>
      <c r="H121" s="140"/>
      <c r="I121" s="140"/>
      <c r="J121" s="140"/>
      <c r="K121" s="140"/>
      <c r="L121" s="162"/>
      <c r="M121" s="162"/>
      <c r="N121" s="162"/>
      <c r="O121" s="162"/>
      <c r="P121" s="140"/>
      <c r="Q121" s="162"/>
      <c r="R121" s="162"/>
      <c r="S121" s="162"/>
      <c r="T121" s="162"/>
      <c r="U121" s="140"/>
    </row>
    <row r="122" spans="1:21" hidden="1" x14ac:dyDescent="0.2">
      <c r="A122" s="140"/>
      <c r="B122" s="140"/>
      <c r="C122" s="140"/>
      <c r="D122" s="140"/>
      <c r="E122" s="140"/>
      <c r="F122" s="140"/>
      <c r="G122" s="140"/>
      <c r="H122" s="140"/>
      <c r="I122" s="140"/>
      <c r="J122" s="140"/>
      <c r="K122" s="140"/>
      <c r="L122" s="162"/>
      <c r="M122" s="162"/>
      <c r="N122" s="162"/>
      <c r="O122" s="162"/>
      <c r="P122" s="140"/>
      <c r="Q122" s="162"/>
      <c r="R122" s="162"/>
      <c r="S122" s="162"/>
      <c r="T122" s="162"/>
      <c r="U122" s="140"/>
    </row>
    <row r="123" spans="1:21" hidden="1" x14ac:dyDescent="0.2">
      <c r="A123" s="140"/>
      <c r="B123" s="140"/>
      <c r="C123" s="140"/>
      <c r="D123" s="140"/>
      <c r="E123" s="140"/>
      <c r="F123" s="140"/>
      <c r="G123" s="140"/>
      <c r="H123" s="140"/>
      <c r="I123" s="140"/>
      <c r="J123" s="140"/>
      <c r="K123" s="140"/>
      <c r="L123" s="162"/>
      <c r="M123" s="162"/>
      <c r="N123" s="162"/>
      <c r="O123" s="162"/>
      <c r="P123" s="140"/>
      <c r="Q123" s="162"/>
      <c r="R123" s="162"/>
      <c r="S123" s="162"/>
      <c r="T123" s="162"/>
      <c r="U123" s="140"/>
    </row>
    <row r="124" spans="1:21" hidden="1" x14ac:dyDescent="0.2">
      <c r="A124" s="140"/>
      <c r="B124" s="140"/>
      <c r="C124" s="140"/>
      <c r="D124" s="140"/>
      <c r="E124" s="140"/>
      <c r="F124" s="140"/>
      <c r="G124" s="140"/>
      <c r="H124" s="140"/>
      <c r="I124" s="140"/>
      <c r="J124" s="140"/>
      <c r="K124" s="140"/>
      <c r="L124" s="162"/>
      <c r="M124" s="162"/>
      <c r="N124" s="162"/>
      <c r="O124" s="162"/>
      <c r="P124" s="140"/>
      <c r="Q124" s="162"/>
      <c r="R124" s="162"/>
      <c r="S124" s="162"/>
      <c r="T124" s="162"/>
      <c r="U124" s="140"/>
    </row>
    <row r="125" spans="1:21" hidden="1" x14ac:dyDescent="0.2">
      <c r="A125" s="140"/>
      <c r="B125" s="140"/>
      <c r="C125" s="140"/>
      <c r="D125" s="140"/>
      <c r="E125" s="140"/>
      <c r="F125" s="140"/>
      <c r="G125" s="140"/>
      <c r="H125" s="140"/>
      <c r="I125" s="140"/>
      <c r="J125" s="140"/>
      <c r="K125" s="140"/>
      <c r="L125" s="162"/>
      <c r="M125" s="162"/>
      <c r="N125" s="162"/>
      <c r="O125" s="162"/>
      <c r="P125" s="140"/>
      <c r="Q125" s="162"/>
      <c r="R125" s="162"/>
      <c r="S125" s="162"/>
      <c r="T125" s="162"/>
      <c r="U125" s="140"/>
    </row>
    <row r="126" spans="1:21" hidden="1" x14ac:dyDescent="0.2">
      <c r="A126" s="140"/>
      <c r="B126" s="140"/>
      <c r="C126" s="140"/>
      <c r="D126" s="140"/>
      <c r="E126" s="140"/>
      <c r="F126" s="140"/>
      <c r="G126" s="140"/>
      <c r="H126" s="140"/>
      <c r="I126" s="140"/>
      <c r="J126" s="140"/>
      <c r="K126" s="140"/>
      <c r="L126" s="162"/>
      <c r="M126" s="162"/>
      <c r="N126" s="162"/>
      <c r="O126" s="162"/>
      <c r="P126" s="140"/>
      <c r="Q126" s="162"/>
      <c r="R126" s="162"/>
      <c r="S126" s="162"/>
      <c r="T126" s="162"/>
      <c r="U126" s="140"/>
    </row>
    <row r="127" spans="1:21" hidden="1" x14ac:dyDescent="0.2">
      <c r="A127" s="140"/>
      <c r="B127" s="140"/>
      <c r="C127" s="140"/>
      <c r="D127" s="140"/>
      <c r="E127" s="140"/>
      <c r="F127" s="140"/>
      <c r="G127" s="140"/>
      <c r="H127" s="140"/>
      <c r="I127" s="140"/>
      <c r="J127" s="140"/>
      <c r="K127" s="140"/>
      <c r="L127" s="162"/>
      <c r="M127" s="162"/>
      <c r="N127" s="162"/>
      <c r="O127" s="162"/>
      <c r="P127" s="140"/>
      <c r="Q127" s="162"/>
      <c r="R127" s="162"/>
      <c r="S127" s="162"/>
      <c r="T127" s="162"/>
      <c r="U127" s="140"/>
    </row>
    <row r="128" spans="1:21" hidden="1" x14ac:dyDescent="0.2">
      <c r="A128" s="140"/>
      <c r="B128" s="140"/>
      <c r="C128" s="140"/>
      <c r="D128" s="140"/>
      <c r="E128" s="140"/>
      <c r="F128" s="140"/>
      <c r="G128" s="140"/>
      <c r="H128" s="140"/>
      <c r="I128" s="140"/>
      <c r="J128" s="140"/>
      <c r="K128" s="140"/>
      <c r="L128" s="162"/>
      <c r="M128" s="162"/>
      <c r="N128" s="162"/>
      <c r="O128" s="162"/>
      <c r="P128" s="140"/>
      <c r="Q128" s="162"/>
      <c r="R128" s="162"/>
      <c r="S128" s="162"/>
      <c r="T128" s="162"/>
      <c r="U128" s="140"/>
    </row>
    <row r="129" spans="1:21" hidden="1" x14ac:dyDescent="0.2">
      <c r="A129" s="140"/>
      <c r="B129" s="140"/>
      <c r="C129" s="140"/>
      <c r="D129" s="140"/>
      <c r="E129" s="140"/>
      <c r="F129" s="140"/>
      <c r="G129" s="140"/>
      <c r="H129" s="140"/>
      <c r="I129" s="140"/>
      <c r="J129" s="140"/>
      <c r="K129" s="140"/>
      <c r="L129" s="162"/>
      <c r="M129" s="162"/>
      <c r="N129" s="162"/>
      <c r="O129" s="162"/>
      <c r="P129" s="140"/>
      <c r="Q129" s="162"/>
      <c r="R129" s="162"/>
      <c r="S129" s="162"/>
      <c r="T129" s="162"/>
      <c r="U129" s="140"/>
    </row>
    <row r="130" spans="1:21" hidden="1" x14ac:dyDescent="0.2">
      <c r="A130" s="140"/>
      <c r="B130" s="140"/>
      <c r="C130" s="140"/>
      <c r="D130" s="140"/>
      <c r="E130" s="140"/>
      <c r="F130" s="140"/>
      <c r="G130" s="140"/>
      <c r="H130" s="140"/>
      <c r="I130" s="140"/>
      <c r="J130" s="140"/>
      <c r="K130" s="140"/>
      <c r="L130" s="162"/>
      <c r="M130" s="162"/>
      <c r="N130" s="162"/>
      <c r="O130" s="162"/>
      <c r="P130" s="140"/>
      <c r="Q130" s="162"/>
      <c r="R130" s="162"/>
      <c r="S130" s="162"/>
      <c r="T130" s="162"/>
      <c r="U130" s="140"/>
    </row>
    <row r="131" spans="1:21" hidden="1" x14ac:dyDescent="0.2">
      <c r="A131" s="140"/>
      <c r="B131" s="140"/>
      <c r="C131" s="140"/>
      <c r="D131" s="140"/>
      <c r="E131" s="140"/>
      <c r="F131" s="140"/>
      <c r="G131" s="140"/>
      <c r="H131" s="140"/>
      <c r="I131" s="140"/>
      <c r="J131" s="140"/>
      <c r="K131" s="140"/>
      <c r="L131" s="162"/>
      <c r="M131" s="162"/>
      <c r="N131" s="162"/>
      <c r="O131" s="162"/>
      <c r="P131" s="140"/>
      <c r="Q131" s="162"/>
      <c r="R131" s="162"/>
      <c r="S131" s="162"/>
      <c r="T131" s="162"/>
      <c r="U131" s="140"/>
    </row>
    <row r="132" spans="1:21" hidden="1" x14ac:dyDescent="0.2">
      <c r="A132" s="140"/>
      <c r="B132" s="140"/>
      <c r="C132" s="140"/>
      <c r="D132" s="140"/>
      <c r="E132" s="140"/>
      <c r="F132" s="140"/>
      <c r="G132" s="140"/>
      <c r="H132" s="140"/>
      <c r="I132" s="140"/>
      <c r="J132" s="140"/>
      <c r="K132" s="140"/>
      <c r="L132" s="162"/>
      <c r="M132" s="162"/>
      <c r="N132" s="162"/>
      <c r="O132" s="162"/>
      <c r="P132" s="140"/>
      <c r="Q132" s="162"/>
      <c r="R132" s="162"/>
      <c r="S132" s="162"/>
      <c r="T132" s="162"/>
      <c r="U132" s="140"/>
    </row>
    <row r="133" spans="1:21" hidden="1" x14ac:dyDescent="0.2">
      <c r="A133" s="140"/>
      <c r="B133" s="140"/>
      <c r="C133" s="140"/>
      <c r="D133" s="140"/>
      <c r="E133" s="140"/>
      <c r="F133" s="140"/>
      <c r="G133" s="140"/>
      <c r="H133" s="140"/>
      <c r="I133" s="140"/>
      <c r="J133" s="140"/>
      <c r="K133" s="140"/>
      <c r="L133" s="162"/>
      <c r="M133" s="162"/>
      <c r="N133" s="162"/>
      <c r="O133" s="162"/>
      <c r="P133" s="140"/>
      <c r="Q133" s="162"/>
      <c r="R133" s="162"/>
      <c r="S133" s="162"/>
      <c r="T133" s="162"/>
      <c r="U133" s="140"/>
    </row>
    <row r="134" spans="1:21" hidden="1" x14ac:dyDescent="0.2">
      <c r="A134" s="140"/>
      <c r="B134" s="140"/>
      <c r="C134" s="140"/>
      <c r="D134" s="140"/>
      <c r="E134" s="140"/>
      <c r="F134" s="140"/>
      <c r="G134" s="140"/>
      <c r="H134" s="140"/>
      <c r="I134" s="140"/>
      <c r="J134" s="140"/>
      <c r="K134" s="140"/>
      <c r="L134" s="162"/>
      <c r="M134" s="162"/>
      <c r="N134" s="162"/>
      <c r="O134" s="162"/>
      <c r="P134" s="140"/>
      <c r="Q134" s="162"/>
      <c r="R134" s="162"/>
      <c r="S134" s="162"/>
      <c r="T134" s="162"/>
      <c r="U134" s="140"/>
    </row>
    <row r="135" spans="1:21" hidden="1" x14ac:dyDescent="0.2">
      <c r="A135" s="140"/>
      <c r="B135" s="140"/>
      <c r="C135" s="140"/>
      <c r="D135" s="140"/>
      <c r="E135" s="140"/>
      <c r="F135" s="140"/>
      <c r="G135" s="140"/>
      <c r="H135" s="140"/>
      <c r="I135" s="140"/>
      <c r="J135" s="140"/>
      <c r="K135" s="140"/>
      <c r="L135" s="162"/>
      <c r="M135" s="162"/>
      <c r="N135" s="162"/>
      <c r="O135" s="162"/>
      <c r="P135" s="140"/>
      <c r="Q135" s="162"/>
      <c r="R135" s="162"/>
      <c r="S135" s="162"/>
      <c r="T135" s="162"/>
      <c r="U135" s="140"/>
    </row>
    <row r="136" spans="1:21" hidden="1" x14ac:dyDescent="0.2">
      <c r="A136" s="140"/>
      <c r="B136" s="140"/>
      <c r="C136" s="140"/>
      <c r="D136" s="140"/>
      <c r="E136" s="140"/>
      <c r="F136" s="140"/>
      <c r="G136" s="140"/>
      <c r="H136" s="140"/>
      <c r="I136" s="140"/>
      <c r="J136" s="140"/>
      <c r="K136" s="140"/>
      <c r="L136" s="162"/>
      <c r="M136" s="162"/>
      <c r="N136" s="162"/>
      <c r="O136" s="162"/>
      <c r="P136" s="140"/>
      <c r="Q136" s="162"/>
      <c r="R136" s="162"/>
      <c r="S136" s="162"/>
      <c r="T136" s="162"/>
      <c r="U136" s="140"/>
    </row>
    <row r="137" spans="1:21" hidden="1" x14ac:dyDescent="0.2">
      <c r="A137" s="140"/>
      <c r="B137" s="140"/>
      <c r="C137" s="140"/>
      <c r="D137" s="140"/>
      <c r="E137" s="140"/>
      <c r="F137" s="140"/>
      <c r="G137" s="140"/>
      <c r="H137" s="140"/>
      <c r="I137" s="140"/>
      <c r="J137" s="140"/>
      <c r="K137" s="140"/>
      <c r="L137" s="162"/>
      <c r="M137" s="162"/>
      <c r="N137" s="162"/>
      <c r="O137" s="162"/>
      <c r="P137" s="140"/>
      <c r="Q137" s="162"/>
      <c r="R137" s="162"/>
      <c r="S137" s="162"/>
      <c r="T137" s="162"/>
      <c r="U137" s="140"/>
    </row>
    <row r="138" spans="1:21" hidden="1" x14ac:dyDescent="0.2">
      <c r="A138" s="140"/>
      <c r="B138" s="140"/>
      <c r="C138" s="140"/>
      <c r="D138" s="140"/>
      <c r="E138" s="140"/>
      <c r="F138" s="140"/>
      <c r="G138" s="140"/>
      <c r="H138" s="140"/>
      <c r="I138" s="140"/>
      <c r="J138" s="140"/>
      <c r="K138" s="140"/>
      <c r="L138" s="162"/>
      <c r="M138" s="162"/>
      <c r="N138" s="162"/>
      <c r="O138" s="162"/>
      <c r="P138" s="140"/>
      <c r="Q138" s="162"/>
      <c r="R138" s="162"/>
      <c r="S138" s="162"/>
      <c r="T138" s="162"/>
      <c r="U138" s="140"/>
    </row>
    <row r="139" spans="1:21" hidden="1" x14ac:dyDescent="0.2">
      <c r="A139" s="140"/>
      <c r="B139" s="140"/>
      <c r="C139" s="140"/>
      <c r="D139" s="140"/>
      <c r="E139" s="140"/>
      <c r="F139" s="140"/>
      <c r="G139" s="140"/>
      <c r="H139" s="140"/>
      <c r="I139" s="140"/>
      <c r="J139" s="140"/>
      <c r="K139" s="140"/>
      <c r="L139" s="162"/>
      <c r="M139" s="162"/>
      <c r="N139" s="162"/>
      <c r="O139" s="162"/>
      <c r="P139" s="140"/>
      <c r="Q139" s="162"/>
      <c r="R139" s="162"/>
      <c r="S139" s="162"/>
      <c r="T139" s="162"/>
      <c r="U139" s="140"/>
    </row>
    <row r="140" spans="1:21" hidden="1" x14ac:dyDescent="0.2">
      <c r="A140" s="140"/>
      <c r="B140" s="140"/>
      <c r="C140" s="140"/>
      <c r="D140" s="140"/>
      <c r="E140" s="140"/>
      <c r="F140" s="140"/>
      <c r="G140" s="140"/>
      <c r="H140" s="140"/>
      <c r="I140" s="140"/>
      <c r="J140" s="140"/>
      <c r="K140" s="140"/>
      <c r="L140" s="162"/>
      <c r="M140" s="162"/>
      <c r="N140" s="162"/>
      <c r="O140" s="162"/>
      <c r="P140" s="140"/>
      <c r="Q140" s="162"/>
      <c r="R140" s="162"/>
      <c r="S140" s="162"/>
      <c r="T140" s="162"/>
      <c r="U140" s="140"/>
    </row>
    <row r="141" spans="1:21" hidden="1" x14ac:dyDescent="0.2">
      <c r="A141" s="140"/>
      <c r="B141" s="140"/>
      <c r="C141" s="140"/>
      <c r="D141" s="140"/>
      <c r="E141" s="140"/>
      <c r="F141" s="140"/>
      <c r="G141" s="140"/>
      <c r="H141" s="140"/>
      <c r="I141" s="140"/>
      <c r="J141" s="140"/>
      <c r="K141" s="140"/>
      <c r="L141" s="162"/>
      <c r="M141" s="162"/>
      <c r="N141" s="162"/>
      <c r="O141" s="162"/>
      <c r="P141" s="140"/>
      <c r="Q141" s="162"/>
      <c r="R141" s="162"/>
      <c r="S141" s="162"/>
      <c r="T141" s="162"/>
      <c r="U141" s="140"/>
    </row>
    <row r="142" spans="1:21" hidden="1" x14ac:dyDescent="0.2">
      <c r="A142" s="140"/>
      <c r="B142" s="140"/>
      <c r="C142" s="140"/>
      <c r="D142" s="140"/>
      <c r="E142" s="140"/>
      <c r="F142" s="140"/>
      <c r="G142" s="140"/>
      <c r="H142" s="140"/>
      <c r="I142" s="140"/>
      <c r="J142" s="140"/>
      <c r="K142" s="140"/>
      <c r="L142" s="162"/>
      <c r="M142" s="162"/>
      <c r="N142" s="162"/>
      <c r="O142" s="162"/>
      <c r="P142" s="140"/>
      <c r="Q142" s="162"/>
      <c r="R142" s="162"/>
      <c r="S142" s="162"/>
      <c r="T142" s="162"/>
      <c r="U142" s="140"/>
    </row>
    <row r="143" spans="1:21" hidden="1" x14ac:dyDescent="0.2">
      <c r="A143" s="140"/>
      <c r="B143" s="140"/>
      <c r="C143" s="140"/>
      <c r="D143" s="140"/>
      <c r="E143" s="140"/>
      <c r="F143" s="140"/>
      <c r="G143" s="140"/>
      <c r="H143" s="140"/>
      <c r="I143" s="140"/>
      <c r="J143" s="140"/>
      <c r="K143" s="140"/>
      <c r="L143" s="162"/>
      <c r="M143" s="162"/>
      <c r="N143" s="162"/>
      <c r="O143" s="162"/>
      <c r="P143" s="140"/>
      <c r="Q143" s="162"/>
      <c r="R143" s="162"/>
      <c r="S143" s="162"/>
      <c r="T143" s="162"/>
      <c r="U143" s="140"/>
    </row>
    <row r="144" spans="1:21" hidden="1" x14ac:dyDescent="0.2">
      <c r="A144" s="140"/>
      <c r="B144" s="140"/>
      <c r="C144" s="140"/>
      <c r="D144" s="140"/>
      <c r="E144" s="140"/>
      <c r="F144" s="140"/>
      <c r="G144" s="140"/>
      <c r="H144" s="140"/>
      <c r="I144" s="140"/>
      <c r="J144" s="140"/>
      <c r="K144" s="140"/>
      <c r="L144" s="162"/>
      <c r="M144" s="162"/>
      <c r="N144" s="162"/>
      <c r="O144" s="162"/>
      <c r="P144" s="140"/>
      <c r="Q144" s="162"/>
      <c r="R144" s="162"/>
      <c r="S144" s="162"/>
      <c r="T144" s="162"/>
      <c r="U144" s="140"/>
    </row>
    <row r="145" spans="1:21" hidden="1" x14ac:dyDescent="0.2">
      <c r="A145" s="140"/>
      <c r="B145" s="140"/>
      <c r="C145" s="140"/>
      <c r="D145" s="140"/>
      <c r="E145" s="140"/>
      <c r="F145" s="140"/>
      <c r="G145" s="140"/>
      <c r="H145" s="140"/>
      <c r="I145" s="140"/>
      <c r="J145" s="140"/>
      <c r="K145" s="140"/>
      <c r="L145" s="162"/>
      <c r="M145" s="162"/>
      <c r="N145" s="162"/>
      <c r="O145" s="162"/>
      <c r="P145" s="140"/>
      <c r="Q145" s="162"/>
      <c r="R145" s="162"/>
      <c r="S145" s="162"/>
      <c r="T145" s="162"/>
      <c r="U145" s="140"/>
    </row>
    <row r="146" spans="1:21" hidden="1" x14ac:dyDescent="0.2">
      <c r="A146" s="140"/>
      <c r="B146" s="140"/>
      <c r="C146" s="140"/>
      <c r="D146" s="140"/>
      <c r="E146" s="140"/>
      <c r="F146" s="140"/>
      <c r="G146" s="140"/>
      <c r="H146" s="140"/>
      <c r="I146" s="140"/>
      <c r="J146" s="140"/>
      <c r="K146" s="140"/>
      <c r="L146" s="162"/>
      <c r="M146" s="162"/>
      <c r="N146" s="162"/>
      <c r="O146" s="162"/>
      <c r="P146" s="140"/>
      <c r="Q146" s="162"/>
      <c r="R146" s="162"/>
      <c r="S146" s="162"/>
      <c r="T146" s="162"/>
      <c r="U146" s="140"/>
    </row>
    <row r="147" spans="1:21" hidden="1" x14ac:dyDescent="0.2">
      <c r="A147" s="140"/>
      <c r="B147" s="140"/>
      <c r="C147" s="140"/>
      <c r="D147" s="140"/>
      <c r="E147" s="140"/>
      <c r="F147" s="140"/>
      <c r="G147" s="140"/>
      <c r="H147" s="140"/>
      <c r="I147" s="140"/>
      <c r="J147" s="140"/>
      <c r="K147" s="140"/>
      <c r="L147" s="162"/>
      <c r="M147" s="162"/>
      <c r="N147" s="162"/>
      <c r="O147" s="162"/>
      <c r="P147" s="140"/>
      <c r="Q147" s="162"/>
      <c r="R147" s="162"/>
      <c r="S147" s="162"/>
      <c r="T147" s="162"/>
      <c r="U147" s="140"/>
    </row>
    <row r="148" spans="1:21" hidden="1" x14ac:dyDescent="0.2">
      <c r="A148" s="140"/>
      <c r="B148" s="140"/>
      <c r="C148" s="140"/>
      <c r="D148" s="140"/>
      <c r="E148" s="140"/>
      <c r="F148" s="140"/>
      <c r="G148" s="140"/>
      <c r="H148" s="140"/>
      <c r="I148" s="140"/>
      <c r="J148" s="140"/>
      <c r="K148" s="140"/>
      <c r="L148" s="162"/>
      <c r="M148" s="162"/>
      <c r="N148" s="162"/>
      <c r="O148" s="162"/>
      <c r="P148" s="140"/>
      <c r="Q148" s="162"/>
      <c r="R148" s="162"/>
      <c r="S148" s="162"/>
      <c r="T148" s="162"/>
      <c r="U148" s="140"/>
    </row>
    <row r="149" spans="1:21" hidden="1" x14ac:dyDescent="0.2">
      <c r="A149" s="140"/>
      <c r="B149" s="140"/>
      <c r="C149" s="140"/>
      <c r="D149" s="140"/>
      <c r="E149" s="140"/>
      <c r="F149" s="140"/>
      <c r="G149" s="140"/>
      <c r="H149" s="140"/>
      <c r="I149" s="140"/>
      <c r="J149" s="140"/>
      <c r="K149" s="140"/>
      <c r="L149" s="162"/>
      <c r="M149" s="162"/>
      <c r="N149" s="162"/>
      <c r="O149" s="162"/>
      <c r="P149" s="140"/>
      <c r="Q149" s="162"/>
      <c r="R149" s="162"/>
      <c r="S149" s="162"/>
      <c r="T149" s="162"/>
      <c r="U149" s="140"/>
    </row>
    <row r="150" spans="1:21" hidden="1" x14ac:dyDescent="0.2">
      <c r="A150" s="140"/>
      <c r="B150" s="140"/>
      <c r="C150" s="140"/>
      <c r="D150" s="140"/>
      <c r="E150" s="140"/>
      <c r="F150" s="140"/>
      <c r="G150" s="140"/>
      <c r="H150" s="140"/>
      <c r="I150" s="140"/>
      <c r="J150" s="140"/>
      <c r="K150" s="140"/>
      <c r="L150" s="162"/>
      <c r="M150" s="162"/>
      <c r="N150" s="162"/>
      <c r="O150" s="162"/>
      <c r="P150" s="140"/>
      <c r="Q150" s="162"/>
      <c r="R150" s="162"/>
      <c r="S150" s="162"/>
      <c r="T150" s="162"/>
      <c r="U150" s="140"/>
    </row>
    <row r="151" spans="1:21" hidden="1" x14ac:dyDescent="0.2">
      <c r="A151" s="140"/>
      <c r="B151" s="140"/>
      <c r="C151" s="140"/>
      <c r="D151" s="140"/>
      <c r="E151" s="140"/>
      <c r="F151" s="140"/>
      <c r="G151" s="140"/>
      <c r="H151" s="140"/>
      <c r="I151" s="140"/>
      <c r="J151" s="140"/>
      <c r="K151" s="140"/>
      <c r="L151" s="162"/>
      <c r="M151" s="162"/>
      <c r="N151" s="162"/>
      <c r="O151" s="162"/>
      <c r="P151" s="140"/>
      <c r="Q151" s="162"/>
      <c r="R151" s="162"/>
      <c r="S151" s="162"/>
      <c r="T151" s="162"/>
      <c r="U151" s="140"/>
    </row>
    <row r="152" spans="1:21" hidden="1" x14ac:dyDescent="0.2">
      <c r="A152" s="140"/>
      <c r="B152" s="140"/>
      <c r="C152" s="140"/>
      <c r="D152" s="140"/>
      <c r="E152" s="140"/>
      <c r="F152" s="140"/>
      <c r="G152" s="140"/>
      <c r="H152" s="140"/>
      <c r="I152" s="140"/>
      <c r="J152" s="140"/>
      <c r="K152" s="140"/>
      <c r="L152" s="162"/>
      <c r="M152" s="162"/>
      <c r="N152" s="162"/>
      <c r="O152" s="162"/>
      <c r="P152" s="140"/>
      <c r="Q152" s="162"/>
      <c r="R152" s="162"/>
      <c r="S152" s="162"/>
      <c r="T152" s="162"/>
      <c r="U152" s="140"/>
    </row>
    <row r="153" spans="1:21" hidden="1" x14ac:dyDescent="0.2">
      <c r="A153" s="140"/>
      <c r="B153" s="140"/>
      <c r="C153" s="140"/>
      <c r="D153" s="140"/>
      <c r="E153" s="140"/>
      <c r="F153" s="140"/>
      <c r="G153" s="140"/>
      <c r="H153" s="140"/>
      <c r="I153" s="140"/>
      <c r="J153" s="140"/>
      <c r="K153" s="140"/>
      <c r="L153" s="162"/>
      <c r="M153" s="162"/>
      <c r="N153" s="162"/>
      <c r="O153" s="162"/>
      <c r="P153" s="140"/>
      <c r="Q153" s="162"/>
      <c r="R153" s="162"/>
      <c r="S153" s="162"/>
      <c r="T153" s="162"/>
      <c r="U153" s="140"/>
    </row>
    <row r="154" spans="1:21" hidden="1" x14ac:dyDescent="0.2">
      <c r="A154" s="140"/>
      <c r="B154" s="140"/>
      <c r="C154" s="140"/>
      <c r="D154" s="140"/>
      <c r="E154" s="140"/>
      <c r="F154" s="140"/>
      <c r="G154" s="140"/>
      <c r="H154" s="140"/>
      <c r="I154" s="140"/>
      <c r="J154" s="140"/>
      <c r="K154" s="140"/>
      <c r="L154" s="162"/>
      <c r="M154" s="162"/>
      <c r="N154" s="162"/>
      <c r="O154" s="162"/>
      <c r="P154" s="140"/>
      <c r="Q154" s="162"/>
      <c r="R154" s="162"/>
      <c r="S154" s="162"/>
      <c r="T154" s="162"/>
      <c r="U154" s="140"/>
    </row>
    <row r="155" spans="1:21" hidden="1" x14ac:dyDescent="0.2">
      <c r="A155" s="140"/>
      <c r="B155" s="140"/>
      <c r="C155" s="140"/>
      <c r="D155" s="140"/>
      <c r="E155" s="140"/>
      <c r="F155" s="140"/>
      <c r="G155" s="140"/>
      <c r="H155" s="140"/>
      <c r="I155" s="140"/>
      <c r="J155" s="140"/>
      <c r="K155" s="140"/>
      <c r="L155" s="162"/>
      <c r="M155" s="162"/>
      <c r="N155" s="162"/>
      <c r="O155" s="162"/>
      <c r="P155" s="140"/>
      <c r="Q155" s="162"/>
      <c r="R155" s="162"/>
      <c r="S155" s="162"/>
      <c r="T155" s="162"/>
      <c r="U155" s="140"/>
    </row>
    <row r="156" spans="1:21" hidden="1" x14ac:dyDescent="0.2">
      <c r="A156" s="140"/>
      <c r="B156" s="140"/>
      <c r="C156" s="140"/>
      <c r="D156" s="140"/>
      <c r="E156" s="140"/>
      <c r="F156" s="140"/>
      <c r="G156" s="140"/>
      <c r="H156" s="140"/>
      <c r="I156" s="140"/>
      <c r="J156" s="140"/>
      <c r="K156" s="140"/>
      <c r="L156" s="162"/>
      <c r="M156" s="162"/>
      <c r="N156" s="162"/>
      <c r="O156" s="162"/>
      <c r="P156" s="140"/>
      <c r="Q156" s="162"/>
      <c r="R156" s="162"/>
      <c r="S156" s="162"/>
      <c r="T156" s="162"/>
      <c r="U156" s="140"/>
    </row>
    <row r="157" spans="1:21" hidden="1" x14ac:dyDescent="0.2">
      <c r="A157" s="140"/>
      <c r="B157" s="140"/>
      <c r="C157" s="140"/>
      <c r="D157" s="140"/>
      <c r="E157" s="140"/>
      <c r="F157" s="140"/>
      <c r="G157" s="140"/>
      <c r="H157" s="140"/>
      <c r="I157" s="140"/>
      <c r="J157" s="140"/>
      <c r="K157" s="140"/>
      <c r="L157" s="162"/>
      <c r="M157" s="162"/>
      <c r="N157" s="162"/>
      <c r="O157" s="162"/>
      <c r="P157" s="140"/>
      <c r="Q157" s="162"/>
      <c r="R157" s="162"/>
      <c r="S157" s="162"/>
      <c r="T157" s="162"/>
      <c r="U157" s="140"/>
    </row>
    <row r="158" spans="1:21" hidden="1" x14ac:dyDescent="0.2">
      <c r="A158" s="140"/>
      <c r="B158" s="140"/>
      <c r="C158" s="140"/>
      <c r="D158" s="140"/>
      <c r="E158" s="140"/>
      <c r="F158" s="140"/>
      <c r="G158" s="140"/>
      <c r="H158" s="140"/>
      <c r="I158" s="140"/>
      <c r="J158" s="140"/>
      <c r="K158" s="140"/>
      <c r="L158" s="162"/>
      <c r="M158" s="162"/>
      <c r="N158" s="162"/>
      <c r="O158" s="162"/>
      <c r="P158" s="140"/>
      <c r="Q158" s="162"/>
      <c r="R158" s="162"/>
      <c r="S158" s="162"/>
      <c r="T158" s="162"/>
      <c r="U158" s="140"/>
    </row>
    <row r="159" spans="1:21" hidden="1" x14ac:dyDescent="0.2">
      <c r="A159" s="140"/>
      <c r="B159" s="140"/>
      <c r="C159" s="140"/>
      <c r="D159" s="140"/>
      <c r="E159" s="140"/>
      <c r="F159" s="140"/>
      <c r="G159" s="140"/>
      <c r="H159" s="140"/>
      <c r="I159" s="140"/>
      <c r="J159" s="140"/>
      <c r="K159" s="140"/>
      <c r="L159" s="162"/>
      <c r="M159" s="162"/>
      <c r="N159" s="162"/>
      <c r="O159" s="162"/>
      <c r="P159" s="140"/>
      <c r="Q159" s="162"/>
      <c r="R159" s="162"/>
      <c r="S159" s="162"/>
      <c r="T159" s="162"/>
      <c r="U159" s="140"/>
    </row>
    <row r="160" spans="1:21" hidden="1" x14ac:dyDescent="0.2">
      <c r="A160" s="140"/>
      <c r="B160" s="140"/>
      <c r="C160" s="140"/>
      <c r="D160" s="140"/>
      <c r="E160" s="140"/>
      <c r="F160" s="140"/>
      <c r="G160" s="140"/>
      <c r="H160" s="140"/>
      <c r="I160" s="140"/>
      <c r="J160" s="140"/>
      <c r="K160" s="140"/>
      <c r="L160" s="162"/>
      <c r="M160" s="162"/>
      <c r="N160" s="162"/>
      <c r="O160" s="162"/>
      <c r="P160" s="140"/>
      <c r="Q160" s="162"/>
      <c r="R160" s="162"/>
      <c r="S160" s="162"/>
      <c r="T160" s="162"/>
      <c r="U160" s="140"/>
    </row>
    <row r="161" spans="1:21" hidden="1" x14ac:dyDescent="0.2">
      <c r="A161" s="140"/>
      <c r="B161" s="140"/>
      <c r="C161" s="140"/>
      <c r="D161" s="140"/>
      <c r="E161" s="140"/>
      <c r="F161" s="140"/>
      <c r="G161" s="140"/>
      <c r="H161" s="140"/>
      <c r="I161" s="140"/>
      <c r="J161" s="140"/>
      <c r="K161" s="140"/>
      <c r="L161" s="162"/>
      <c r="M161" s="162"/>
      <c r="N161" s="162"/>
      <c r="O161" s="162"/>
      <c r="P161" s="140"/>
      <c r="Q161" s="162"/>
      <c r="R161" s="162"/>
      <c r="S161" s="162"/>
      <c r="T161" s="162"/>
      <c r="U161" s="140"/>
    </row>
    <row r="162" spans="1:21" hidden="1" x14ac:dyDescent="0.2">
      <c r="A162" s="140"/>
      <c r="B162" s="140"/>
      <c r="C162" s="140"/>
      <c r="D162" s="140"/>
      <c r="E162" s="140"/>
      <c r="F162" s="140"/>
      <c r="G162" s="140"/>
      <c r="H162" s="140"/>
      <c r="I162" s="140"/>
      <c r="J162" s="140"/>
      <c r="K162" s="140"/>
      <c r="L162" s="162"/>
      <c r="M162" s="162"/>
      <c r="N162" s="162"/>
      <c r="O162" s="162"/>
      <c r="P162" s="140"/>
      <c r="Q162" s="162"/>
      <c r="R162" s="162"/>
      <c r="S162" s="162"/>
      <c r="T162" s="162"/>
      <c r="U162" s="140"/>
    </row>
    <row r="163" spans="1:21" hidden="1" x14ac:dyDescent="0.2">
      <c r="A163" s="140"/>
      <c r="B163" s="140"/>
      <c r="C163" s="140"/>
      <c r="D163" s="140"/>
      <c r="E163" s="140"/>
      <c r="F163" s="140"/>
      <c r="G163" s="140"/>
      <c r="H163" s="140"/>
      <c r="I163" s="140"/>
      <c r="J163" s="140"/>
      <c r="K163" s="140"/>
      <c r="L163" s="162"/>
      <c r="M163" s="162"/>
      <c r="N163" s="162"/>
      <c r="O163" s="162"/>
      <c r="P163" s="140"/>
      <c r="Q163" s="162"/>
      <c r="R163" s="162"/>
      <c r="S163" s="162"/>
      <c r="T163" s="162"/>
      <c r="U163" s="140"/>
    </row>
    <row r="164" spans="1:21" hidden="1" x14ac:dyDescent="0.2">
      <c r="A164" s="140"/>
      <c r="B164" s="140"/>
      <c r="C164" s="140"/>
      <c r="D164" s="140"/>
      <c r="E164" s="140"/>
      <c r="F164" s="140"/>
      <c r="G164" s="140"/>
      <c r="H164" s="140"/>
      <c r="I164" s="140"/>
      <c r="J164" s="140"/>
      <c r="K164" s="140"/>
      <c r="L164" s="162"/>
      <c r="M164" s="162"/>
      <c r="N164" s="162"/>
      <c r="O164" s="162"/>
      <c r="P164" s="140"/>
      <c r="Q164" s="162"/>
      <c r="R164" s="162"/>
      <c r="S164" s="162"/>
      <c r="T164" s="162"/>
      <c r="U164" s="140"/>
    </row>
    <row r="165" spans="1:21" hidden="1" x14ac:dyDescent="0.2">
      <c r="A165" s="140"/>
      <c r="B165" s="140"/>
      <c r="C165" s="140"/>
      <c r="D165" s="140"/>
      <c r="E165" s="140"/>
      <c r="F165" s="140"/>
      <c r="G165" s="140"/>
      <c r="H165" s="140"/>
      <c r="I165" s="140"/>
      <c r="J165" s="140"/>
      <c r="K165" s="140"/>
      <c r="L165" s="162"/>
      <c r="M165" s="162"/>
      <c r="N165" s="162"/>
      <c r="O165" s="162"/>
      <c r="P165" s="140"/>
      <c r="Q165" s="162"/>
      <c r="R165" s="162"/>
      <c r="S165" s="162"/>
      <c r="T165" s="162"/>
      <c r="U165" s="140"/>
    </row>
    <row r="166" spans="1:21" hidden="1" x14ac:dyDescent="0.2">
      <c r="A166" s="140"/>
      <c r="B166" s="140"/>
      <c r="C166" s="140"/>
      <c r="D166" s="140"/>
      <c r="E166" s="140"/>
      <c r="F166" s="140"/>
      <c r="G166" s="140"/>
      <c r="H166" s="140"/>
      <c r="I166" s="140"/>
      <c r="J166" s="140"/>
      <c r="K166" s="140"/>
      <c r="L166" s="162"/>
      <c r="M166" s="162"/>
      <c r="N166" s="162"/>
      <c r="O166" s="162"/>
      <c r="P166" s="140"/>
      <c r="Q166" s="162"/>
      <c r="R166" s="162"/>
      <c r="S166" s="162"/>
      <c r="T166" s="162"/>
      <c r="U166" s="140"/>
    </row>
    <row r="167" spans="1:21" hidden="1" x14ac:dyDescent="0.2">
      <c r="A167" s="140"/>
      <c r="B167" s="140"/>
      <c r="C167" s="140"/>
      <c r="D167" s="140"/>
      <c r="E167" s="140"/>
      <c r="F167" s="140"/>
      <c r="G167" s="140"/>
      <c r="H167" s="140"/>
      <c r="I167" s="140"/>
      <c r="J167" s="140"/>
      <c r="K167" s="140"/>
      <c r="L167" s="162"/>
      <c r="M167" s="162"/>
      <c r="N167" s="162"/>
      <c r="O167" s="162"/>
      <c r="P167" s="140"/>
      <c r="Q167" s="162"/>
      <c r="R167" s="162"/>
      <c r="S167" s="162"/>
      <c r="T167" s="162"/>
      <c r="U167" s="140"/>
    </row>
    <row r="168" spans="1:21" hidden="1" x14ac:dyDescent="0.2">
      <c r="A168" s="140"/>
      <c r="B168" s="140"/>
      <c r="C168" s="140"/>
      <c r="D168" s="140"/>
      <c r="E168" s="140"/>
      <c r="F168" s="140"/>
      <c r="G168" s="140"/>
      <c r="H168" s="140"/>
      <c r="I168" s="140"/>
      <c r="J168" s="140"/>
      <c r="K168" s="140"/>
      <c r="L168" s="162"/>
      <c r="M168" s="162"/>
      <c r="N168" s="162"/>
      <c r="O168" s="162"/>
      <c r="P168" s="140"/>
      <c r="Q168" s="162"/>
      <c r="R168" s="162"/>
      <c r="S168" s="162"/>
      <c r="T168" s="162"/>
      <c r="U168" s="140"/>
    </row>
    <row r="169" spans="1:21" hidden="1" x14ac:dyDescent="0.2">
      <c r="A169" s="140"/>
      <c r="B169" s="140"/>
      <c r="C169" s="140"/>
      <c r="D169" s="140"/>
      <c r="E169" s="140"/>
      <c r="F169" s="140"/>
      <c r="G169" s="140"/>
      <c r="H169" s="140"/>
      <c r="I169" s="140"/>
      <c r="J169" s="140"/>
      <c r="K169" s="140"/>
      <c r="L169" s="162"/>
      <c r="M169" s="162"/>
      <c r="N169" s="162"/>
      <c r="O169" s="162"/>
      <c r="P169" s="140"/>
      <c r="Q169" s="162"/>
      <c r="R169" s="162"/>
      <c r="S169" s="162"/>
      <c r="T169" s="162"/>
      <c r="U169" s="140"/>
    </row>
    <row r="170" spans="1:21" hidden="1" x14ac:dyDescent="0.2">
      <c r="A170" s="140"/>
      <c r="B170" s="140"/>
      <c r="C170" s="140"/>
      <c r="D170" s="140"/>
      <c r="E170" s="140"/>
      <c r="F170" s="140"/>
      <c r="G170" s="140"/>
      <c r="H170" s="140"/>
      <c r="I170" s="140"/>
      <c r="J170" s="140"/>
      <c r="K170" s="140"/>
      <c r="L170" s="162"/>
      <c r="M170" s="162"/>
      <c r="N170" s="162"/>
      <c r="O170" s="162"/>
      <c r="P170" s="140"/>
      <c r="Q170" s="162"/>
      <c r="R170" s="162"/>
      <c r="S170" s="162"/>
      <c r="T170" s="162"/>
      <c r="U170" s="140"/>
    </row>
    <row r="171" spans="1:21" hidden="1" x14ac:dyDescent="0.2">
      <c r="A171" s="140"/>
      <c r="B171" s="140"/>
      <c r="C171" s="140"/>
      <c r="D171" s="140"/>
      <c r="E171" s="140"/>
      <c r="F171" s="140"/>
      <c r="G171" s="140"/>
      <c r="H171" s="140"/>
      <c r="I171" s="140"/>
      <c r="J171" s="140"/>
      <c r="K171" s="140"/>
      <c r="L171" s="162"/>
      <c r="M171" s="162"/>
      <c r="N171" s="162"/>
      <c r="O171" s="162"/>
      <c r="P171" s="140"/>
      <c r="Q171" s="162"/>
      <c r="R171" s="162"/>
      <c r="S171" s="162"/>
      <c r="T171" s="162"/>
      <c r="U171" s="140"/>
    </row>
    <row r="172" spans="1:21" hidden="1" x14ac:dyDescent="0.2">
      <c r="A172" s="140"/>
      <c r="B172" s="140"/>
      <c r="C172" s="140"/>
      <c r="D172" s="140"/>
      <c r="E172" s="140"/>
      <c r="F172" s="140"/>
      <c r="G172" s="140"/>
      <c r="H172" s="140"/>
      <c r="I172" s="140"/>
      <c r="J172" s="140"/>
      <c r="K172" s="140"/>
      <c r="L172" s="162"/>
      <c r="M172" s="162"/>
      <c r="N172" s="162"/>
      <c r="O172" s="162"/>
      <c r="P172" s="140"/>
      <c r="Q172" s="162"/>
      <c r="R172" s="162"/>
      <c r="S172" s="162"/>
      <c r="T172" s="162"/>
      <c r="U172" s="140"/>
    </row>
    <row r="173" spans="1:21" hidden="1" x14ac:dyDescent="0.2">
      <c r="A173" s="140"/>
      <c r="B173" s="140"/>
      <c r="C173" s="140"/>
      <c r="D173" s="140"/>
      <c r="E173" s="140"/>
      <c r="F173" s="140"/>
      <c r="G173" s="140"/>
      <c r="H173" s="140"/>
      <c r="I173" s="140"/>
      <c r="J173" s="140"/>
      <c r="K173" s="140"/>
      <c r="L173" s="162"/>
      <c r="M173" s="162"/>
      <c r="N173" s="162"/>
      <c r="O173" s="162"/>
      <c r="P173" s="140"/>
      <c r="Q173" s="162"/>
      <c r="R173" s="162"/>
      <c r="S173" s="162"/>
      <c r="T173" s="162"/>
      <c r="U173" s="140"/>
    </row>
    <row r="174" spans="1:21" hidden="1" x14ac:dyDescent="0.2">
      <c r="A174" s="140"/>
      <c r="B174" s="140"/>
      <c r="C174" s="140"/>
      <c r="D174" s="140"/>
      <c r="E174" s="140"/>
      <c r="F174" s="140"/>
      <c r="G174" s="140"/>
      <c r="H174" s="140"/>
      <c r="I174" s="140"/>
      <c r="J174" s="140"/>
      <c r="K174" s="140"/>
      <c r="L174" s="162"/>
      <c r="M174" s="162"/>
      <c r="N174" s="162"/>
      <c r="O174" s="162"/>
      <c r="P174" s="140"/>
      <c r="Q174" s="162"/>
      <c r="R174" s="162"/>
      <c r="S174" s="162"/>
      <c r="T174" s="162"/>
      <c r="U174" s="140"/>
    </row>
    <row r="175" spans="1:21" hidden="1" x14ac:dyDescent="0.2">
      <c r="A175" s="140"/>
      <c r="B175" s="140"/>
      <c r="C175" s="140"/>
      <c r="D175" s="140"/>
      <c r="E175" s="140"/>
      <c r="F175" s="140"/>
      <c r="G175" s="140"/>
      <c r="H175" s="140"/>
      <c r="I175" s="140"/>
      <c r="J175" s="140"/>
      <c r="K175" s="140"/>
      <c r="L175" s="162"/>
      <c r="M175" s="162"/>
      <c r="N175" s="162"/>
      <c r="O175" s="162"/>
      <c r="P175" s="140"/>
      <c r="Q175" s="162"/>
      <c r="R175" s="162"/>
      <c r="S175" s="162"/>
      <c r="T175" s="162"/>
      <c r="U175" s="140"/>
    </row>
    <row r="176" spans="1:21" hidden="1" x14ac:dyDescent="0.2">
      <c r="A176" s="140"/>
      <c r="B176" s="140"/>
      <c r="C176" s="140"/>
      <c r="D176" s="140"/>
      <c r="E176" s="140"/>
      <c r="F176" s="140"/>
      <c r="G176" s="140"/>
      <c r="H176" s="140"/>
      <c r="I176" s="140"/>
      <c r="J176" s="140"/>
      <c r="K176" s="140"/>
      <c r="L176" s="162"/>
      <c r="M176" s="162"/>
      <c r="N176" s="162"/>
      <c r="O176" s="162"/>
      <c r="P176" s="140"/>
      <c r="Q176" s="162"/>
      <c r="R176" s="162"/>
      <c r="S176" s="162"/>
      <c r="T176" s="162"/>
      <c r="U176" s="140"/>
    </row>
    <row r="177" spans="1:21" hidden="1" x14ac:dyDescent="0.2">
      <c r="A177" s="140"/>
      <c r="B177" s="140"/>
      <c r="C177" s="140"/>
      <c r="D177" s="140"/>
      <c r="E177" s="140"/>
      <c r="F177" s="140"/>
      <c r="G177" s="140"/>
      <c r="H177" s="140"/>
      <c r="I177" s="140"/>
      <c r="J177" s="140"/>
      <c r="K177" s="140"/>
      <c r="L177" s="162"/>
      <c r="M177" s="162"/>
      <c r="N177" s="162"/>
      <c r="O177" s="162"/>
      <c r="P177" s="140"/>
      <c r="Q177" s="162"/>
      <c r="R177" s="162"/>
      <c r="S177" s="162"/>
      <c r="T177" s="162"/>
      <c r="U177" s="140"/>
    </row>
    <row r="178" spans="1:21" hidden="1" x14ac:dyDescent="0.2">
      <c r="A178" s="140"/>
      <c r="B178" s="140"/>
      <c r="C178" s="140"/>
      <c r="D178" s="140"/>
      <c r="E178" s="140"/>
      <c r="F178" s="140"/>
      <c r="G178" s="140"/>
      <c r="H178" s="140"/>
      <c r="I178" s="140"/>
      <c r="J178" s="140"/>
      <c r="K178" s="140"/>
      <c r="L178" s="162"/>
      <c r="M178" s="162"/>
      <c r="N178" s="162"/>
      <c r="O178" s="162"/>
      <c r="P178" s="140"/>
      <c r="Q178" s="162"/>
      <c r="R178" s="162"/>
      <c r="S178" s="162"/>
      <c r="T178" s="162"/>
      <c r="U178" s="140"/>
    </row>
    <row r="179" spans="1:21" hidden="1" x14ac:dyDescent="0.2">
      <c r="A179" s="140"/>
      <c r="B179" s="140"/>
      <c r="C179" s="140"/>
      <c r="D179" s="140"/>
      <c r="E179" s="140"/>
      <c r="F179" s="140"/>
      <c r="G179" s="140"/>
      <c r="H179" s="140"/>
      <c r="I179" s="140"/>
      <c r="J179" s="140"/>
      <c r="K179" s="140"/>
      <c r="L179" s="162"/>
      <c r="M179" s="162"/>
      <c r="N179" s="162"/>
      <c r="O179" s="162"/>
      <c r="P179" s="140"/>
      <c r="Q179" s="162"/>
      <c r="R179" s="162"/>
      <c r="S179" s="162"/>
      <c r="T179" s="162"/>
      <c r="U179" s="140"/>
    </row>
    <row r="180" spans="1:21" hidden="1" x14ac:dyDescent="0.2">
      <c r="A180" s="140"/>
      <c r="B180" s="140"/>
      <c r="C180" s="140"/>
      <c r="D180" s="140"/>
      <c r="E180" s="140"/>
      <c r="F180" s="140"/>
      <c r="G180" s="140"/>
      <c r="H180" s="140"/>
      <c r="I180" s="140"/>
      <c r="J180" s="140"/>
      <c r="K180" s="140"/>
      <c r="L180" s="162"/>
      <c r="M180" s="162"/>
      <c r="N180" s="162"/>
      <c r="O180" s="162"/>
      <c r="P180" s="140"/>
      <c r="Q180" s="162"/>
      <c r="R180" s="162"/>
      <c r="S180" s="162"/>
      <c r="T180" s="162"/>
      <c r="U180" s="140"/>
    </row>
    <row r="181" spans="1:21" hidden="1" x14ac:dyDescent="0.2">
      <c r="A181" s="140"/>
      <c r="B181" s="140"/>
      <c r="C181" s="140"/>
      <c r="D181" s="140"/>
      <c r="E181" s="140"/>
      <c r="F181" s="140"/>
      <c r="G181" s="140"/>
      <c r="H181" s="140"/>
      <c r="I181" s="140"/>
      <c r="J181" s="140"/>
      <c r="K181" s="140"/>
      <c r="L181" s="162"/>
      <c r="M181" s="162"/>
      <c r="N181" s="162"/>
      <c r="O181" s="162"/>
      <c r="P181" s="140"/>
      <c r="Q181" s="162"/>
      <c r="R181" s="162"/>
      <c r="S181" s="162"/>
      <c r="T181" s="162"/>
      <c r="U181" s="140"/>
    </row>
    <row r="182" spans="1:21" hidden="1" x14ac:dyDescent="0.2">
      <c r="A182" s="140"/>
      <c r="B182" s="140"/>
      <c r="C182" s="140"/>
      <c r="D182" s="140"/>
      <c r="E182" s="140"/>
      <c r="F182" s="140"/>
      <c r="G182" s="140"/>
      <c r="H182" s="140"/>
      <c r="I182" s="140"/>
      <c r="J182" s="140"/>
      <c r="K182" s="140"/>
      <c r="L182" s="162"/>
      <c r="M182" s="162"/>
      <c r="N182" s="162"/>
      <c r="O182" s="162"/>
      <c r="P182" s="140"/>
      <c r="Q182" s="162"/>
      <c r="R182" s="162"/>
      <c r="S182" s="162"/>
      <c r="T182" s="162"/>
      <c r="U182" s="140"/>
    </row>
    <row r="183" spans="1:21" hidden="1" x14ac:dyDescent="0.2">
      <c r="A183" s="140"/>
      <c r="B183" s="140"/>
      <c r="C183" s="140"/>
      <c r="D183" s="140"/>
      <c r="E183" s="140"/>
      <c r="F183" s="140"/>
      <c r="G183" s="140"/>
      <c r="H183" s="140"/>
      <c r="I183" s="140"/>
      <c r="J183" s="140"/>
      <c r="K183" s="140"/>
      <c r="L183" s="162"/>
      <c r="M183" s="162"/>
      <c r="N183" s="162"/>
      <c r="O183" s="162"/>
      <c r="P183" s="140"/>
      <c r="Q183" s="162"/>
      <c r="R183" s="162"/>
      <c r="S183" s="162"/>
      <c r="T183" s="162"/>
      <c r="U183" s="140"/>
    </row>
    <row r="184" spans="1:21" hidden="1" x14ac:dyDescent="0.2">
      <c r="A184" s="140"/>
      <c r="B184" s="140"/>
      <c r="C184" s="140"/>
      <c r="D184" s="140"/>
      <c r="E184" s="140"/>
      <c r="F184" s="140"/>
      <c r="G184" s="140"/>
      <c r="H184" s="140"/>
      <c r="I184" s="140"/>
      <c r="J184" s="140"/>
      <c r="K184" s="140"/>
      <c r="L184" s="162"/>
      <c r="M184" s="162"/>
      <c r="N184" s="162"/>
      <c r="O184" s="162"/>
      <c r="P184" s="140"/>
      <c r="Q184" s="162"/>
      <c r="R184" s="162"/>
      <c r="S184" s="162"/>
      <c r="T184" s="162"/>
      <c r="U184" s="140"/>
    </row>
    <row r="185" spans="1:21" hidden="1" x14ac:dyDescent="0.2">
      <c r="A185" s="140"/>
      <c r="B185" s="140"/>
      <c r="C185" s="140"/>
      <c r="D185" s="140"/>
      <c r="E185" s="140"/>
      <c r="F185" s="140"/>
      <c r="G185" s="140"/>
      <c r="H185" s="140"/>
      <c r="I185" s="140"/>
      <c r="J185" s="140"/>
      <c r="K185" s="140"/>
      <c r="L185" s="162"/>
      <c r="M185" s="162"/>
      <c r="N185" s="162"/>
      <c r="O185" s="162"/>
      <c r="P185" s="140"/>
      <c r="Q185" s="162"/>
      <c r="R185" s="162"/>
      <c r="S185" s="162"/>
      <c r="T185" s="162"/>
      <c r="U185" s="140"/>
    </row>
    <row r="186" spans="1:21" hidden="1" x14ac:dyDescent="0.2">
      <c r="A186" s="140"/>
      <c r="B186" s="140"/>
      <c r="C186" s="140"/>
      <c r="D186" s="140"/>
      <c r="E186" s="140"/>
      <c r="F186" s="140"/>
      <c r="G186" s="140"/>
      <c r="H186" s="140"/>
      <c r="I186" s="140"/>
      <c r="J186" s="140"/>
      <c r="K186" s="140"/>
      <c r="L186" s="162"/>
      <c r="M186" s="162"/>
      <c r="N186" s="162"/>
      <c r="O186" s="162"/>
      <c r="P186" s="140"/>
      <c r="Q186" s="162"/>
      <c r="R186" s="162"/>
      <c r="S186" s="162"/>
      <c r="T186" s="162"/>
      <c r="U186" s="140"/>
    </row>
    <row r="187" spans="1:21" hidden="1" x14ac:dyDescent="0.2">
      <c r="A187" s="140"/>
      <c r="B187" s="140"/>
      <c r="C187" s="140"/>
      <c r="D187" s="140"/>
      <c r="E187" s="140"/>
      <c r="F187" s="140"/>
      <c r="G187" s="140"/>
      <c r="H187" s="140"/>
      <c r="I187" s="140"/>
      <c r="J187" s="140"/>
      <c r="K187" s="140"/>
      <c r="L187" s="162"/>
      <c r="M187" s="162"/>
      <c r="N187" s="162"/>
      <c r="O187" s="162"/>
      <c r="P187" s="140"/>
      <c r="Q187" s="162"/>
      <c r="R187" s="162"/>
      <c r="S187" s="162"/>
      <c r="T187" s="162"/>
      <c r="U187" s="140"/>
    </row>
    <row r="188" spans="1:21" hidden="1" x14ac:dyDescent="0.2">
      <c r="A188" s="140"/>
      <c r="B188" s="140"/>
      <c r="C188" s="140"/>
      <c r="D188" s="140"/>
      <c r="E188" s="140"/>
      <c r="F188" s="140"/>
      <c r="G188" s="140"/>
      <c r="H188" s="140"/>
      <c r="I188" s="140"/>
      <c r="J188" s="140"/>
      <c r="K188" s="140"/>
      <c r="L188" s="162"/>
      <c r="M188" s="162"/>
      <c r="N188" s="162"/>
      <c r="O188" s="162"/>
      <c r="P188" s="140"/>
      <c r="Q188" s="162"/>
      <c r="R188" s="162"/>
      <c r="S188" s="162"/>
      <c r="T188" s="162"/>
      <c r="U188" s="140"/>
    </row>
    <row r="189" spans="1:21" hidden="1" x14ac:dyDescent="0.2">
      <c r="A189" s="140"/>
      <c r="B189" s="140"/>
      <c r="C189" s="140"/>
      <c r="D189" s="140"/>
      <c r="E189" s="140"/>
      <c r="F189" s="140"/>
      <c r="G189" s="140"/>
      <c r="H189" s="140"/>
      <c r="I189" s="140"/>
      <c r="J189" s="140"/>
      <c r="K189" s="140"/>
      <c r="L189" s="162"/>
      <c r="M189" s="162"/>
      <c r="N189" s="162"/>
      <c r="O189" s="162"/>
      <c r="P189" s="140"/>
      <c r="Q189" s="162"/>
      <c r="R189" s="162"/>
      <c r="S189" s="162"/>
      <c r="T189" s="162"/>
      <c r="U189" s="140"/>
    </row>
    <row r="190" spans="1:21" hidden="1" x14ac:dyDescent="0.2">
      <c r="A190" s="140"/>
      <c r="B190" s="140"/>
      <c r="C190" s="140"/>
      <c r="D190" s="140"/>
      <c r="E190" s="140"/>
      <c r="F190" s="140"/>
      <c r="G190" s="140"/>
      <c r="H190" s="140"/>
      <c r="I190" s="140"/>
      <c r="J190" s="140"/>
      <c r="K190" s="140"/>
      <c r="L190" s="162"/>
      <c r="M190" s="162"/>
      <c r="N190" s="162"/>
      <c r="O190" s="162"/>
      <c r="P190" s="140"/>
      <c r="Q190" s="162"/>
      <c r="R190" s="162"/>
      <c r="S190" s="162"/>
      <c r="T190" s="162"/>
      <c r="U190" s="140"/>
    </row>
    <row r="191" spans="1:21" hidden="1" x14ac:dyDescent="0.2">
      <c r="A191" s="140"/>
      <c r="B191" s="140"/>
      <c r="C191" s="140"/>
      <c r="D191" s="140"/>
      <c r="E191" s="140"/>
      <c r="F191" s="140"/>
      <c r="G191" s="140"/>
      <c r="H191" s="140"/>
      <c r="I191" s="140"/>
      <c r="J191" s="140"/>
      <c r="K191" s="140"/>
      <c r="L191" s="162"/>
      <c r="M191" s="162"/>
      <c r="N191" s="162"/>
      <c r="O191" s="162"/>
      <c r="P191" s="140"/>
      <c r="Q191" s="162"/>
      <c r="R191" s="162"/>
      <c r="S191" s="162"/>
      <c r="T191" s="162"/>
      <c r="U191" s="140"/>
    </row>
    <row r="192" spans="1:21" hidden="1" x14ac:dyDescent="0.2">
      <c r="A192" s="140"/>
      <c r="B192" s="140"/>
      <c r="C192" s="140"/>
      <c r="D192" s="140"/>
      <c r="E192" s="140"/>
      <c r="F192" s="140"/>
      <c r="G192" s="140"/>
      <c r="H192" s="140"/>
      <c r="I192" s="140"/>
      <c r="J192" s="140"/>
      <c r="K192" s="140"/>
      <c r="L192" s="162"/>
      <c r="M192" s="162"/>
      <c r="N192" s="162"/>
      <c r="O192" s="162"/>
      <c r="P192" s="140"/>
      <c r="Q192" s="162"/>
      <c r="R192" s="162"/>
      <c r="S192" s="162"/>
      <c r="T192" s="162"/>
      <c r="U192" s="140"/>
    </row>
    <row r="193" spans="1:21" hidden="1" x14ac:dyDescent="0.2">
      <c r="A193" s="140"/>
      <c r="B193" s="140"/>
      <c r="C193" s="140"/>
      <c r="D193" s="140"/>
      <c r="E193" s="140"/>
      <c r="F193" s="140"/>
      <c r="G193" s="140"/>
      <c r="H193" s="140"/>
      <c r="I193" s="140"/>
      <c r="J193" s="140"/>
      <c r="K193" s="140"/>
      <c r="L193" s="162"/>
      <c r="M193" s="162"/>
      <c r="N193" s="162"/>
      <c r="O193" s="162"/>
      <c r="P193" s="140"/>
      <c r="Q193" s="162"/>
      <c r="R193" s="162"/>
      <c r="S193" s="162"/>
      <c r="T193" s="162"/>
      <c r="U193" s="140"/>
    </row>
    <row r="194" spans="1:21" hidden="1" x14ac:dyDescent="0.2">
      <c r="A194" s="140"/>
      <c r="B194" s="140"/>
      <c r="C194" s="140"/>
      <c r="D194" s="140"/>
      <c r="E194" s="140"/>
      <c r="F194" s="140"/>
      <c r="G194" s="140"/>
      <c r="H194" s="140"/>
      <c r="I194" s="140"/>
      <c r="J194" s="140"/>
      <c r="K194" s="140"/>
      <c r="L194" s="162"/>
      <c r="M194" s="162"/>
      <c r="N194" s="162"/>
      <c r="O194" s="162"/>
      <c r="P194" s="140"/>
      <c r="Q194" s="162"/>
      <c r="R194" s="162"/>
      <c r="S194" s="162"/>
      <c r="T194" s="162"/>
      <c r="U194" s="140"/>
    </row>
    <row r="195" spans="1:21" hidden="1" x14ac:dyDescent="0.2">
      <c r="A195" s="140"/>
      <c r="B195" s="140"/>
      <c r="C195" s="140"/>
      <c r="D195" s="140"/>
      <c r="E195" s="140"/>
      <c r="F195" s="140"/>
      <c r="G195" s="140"/>
      <c r="H195" s="140"/>
      <c r="I195" s="140"/>
      <c r="J195" s="140"/>
      <c r="K195" s="140"/>
      <c r="L195" s="162"/>
      <c r="M195" s="162"/>
      <c r="N195" s="162"/>
      <c r="O195" s="162"/>
      <c r="P195" s="140"/>
      <c r="Q195" s="162"/>
      <c r="R195" s="162"/>
      <c r="S195" s="162"/>
      <c r="T195" s="162"/>
      <c r="U195" s="140"/>
    </row>
    <row r="196" spans="1:21" hidden="1" x14ac:dyDescent="0.2">
      <c r="A196" s="140"/>
      <c r="B196" s="140"/>
      <c r="C196" s="140"/>
      <c r="D196" s="140"/>
      <c r="E196" s="140"/>
      <c r="F196" s="140"/>
      <c r="G196" s="140"/>
      <c r="H196" s="140"/>
      <c r="I196" s="140"/>
      <c r="J196" s="140"/>
      <c r="K196" s="140"/>
      <c r="L196" s="162"/>
      <c r="M196" s="162"/>
      <c r="N196" s="162"/>
      <c r="O196" s="162"/>
      <c r="P196" s="140"/>
      <c r="Q196" s="162"/>
      <c r="R196" s="162"/>
      <c r="S196" s="162"/>
      <c r="T196" s="162"/>
      <c r="U196" s="140"/>
    </row>
    <row r="197" spans="1:21" hidden="1" x14ac:dyDescent="0.2">
      <c r="A197" s="140"/>
      <c r="B197" s="140"/>
      <c r="C197" s="140"/>
      <c r="D197" s="140"/>
      <c r="E197" s="140"/>
      <c r="F197" s="140"/>
      <c r="G197" s="140"/>
      <c r="H197" s="140"/>
      <c r="I197" s="140"/>
      <c r="J197" s="140"/>
      <c r="K197" s="140"/>
      <c r="L197" s="162"/>
      <c r="M197" s="162"/>
      <c r="N197" s="162"/>
      <c r="O197" s="162"/>
      <c r="P197" s="140"/>
      <c r="Q197" s="162"/>
      <c r="R197" s="162"/>
      <c r="S197" s="162"/>
      <c r="T197" s="162"/>
      <c r="U197" s="140"/>
    </row>
    <row r="198" spans="1:21" hidden="1" x14ac:dyDescent="0.2">
      <c r="A198" s="140"/>
      <c r="B198" s="140"/>
      <c r="C198" s="140"/>
      <c r="D198" s="140"/>
      <c r="E198" s="140"/>
      <c r="F198" s="140"/>
      <c r="G198" s="140"/>
      <c r="H198" s="140"/>
      <c r="I198" s="140"/>
      <c r="J198" s="140"/>
      <c r="K198" s="140"/>
      <c r="L198" s="162"/>
      <c r="M198" s="162"/>
      <c r="N198" s="162"/>
      <c r="O198" s="162"/>
      <c r="P198" s="140"/>
      <c r="Q198" s="162"/>
      <c r="R198" s="162"/>
      <c r="S198" s="162"/>
      <c r="T198" s="162"/>
      <c r="U198" s="140"/>
    </row>
    <row r="199" spans="1:21" hidden="1" x14ac:dyDescent="0.2">
      <c r="A199" s="140"/>
      <c r="B199" s="140"/>
      <c r="C199" s="140"/>
      <c r="D199" s="140"/>
      <c r="E199" s="140"/>
      <c r="F199" s="140"/>
      <c r="G199" s="140"/>
      <c r="H199" s="140"/>
      <c r="I199" s="140"/>
      <c r="J199" s="140"/>
      <c r="K199" s="140"/>
      <c r="L199" s="162"/>
      <c r="M199" s="162"/>
      <c r="N199" s="162"/>
      <c r="O199" s="162"/>
      <c r="P199" s="140"/>
      <c r="Q199" s="162"/>
      <c r="R199" s="162"/>
      <c r="S199" s="162"/>
      <c r="T199" s="162"/>
      <c r="U199" s="140"/>
    </row>
    <row r="200" spans="1:21" hidden="1" x14ac:dyDescent="0.2">
      <c r="A200" s="140"/>
      <c r="B200" s="140"/>
      <c r="C200" s="140"/>
      <c r="D200" s="140"/>
      <c r="E200" s="140"/>
      <c r="F200" s="140"/>
      <c r="G200" s="140"/>
      <c r="H200" s="140"/>
      <c r="I200" s="140"/>
      <c r="J200" s="140"/>
      <c r="K200" s="140"/>
      <c r="L200" s="162"/>
      <c r="M200" s="162"/>
      <c r="N200" s="162"/>
      <c r="O200" s="162"/>
      <c r="P200" s="140"/>
      <c r="Q200" s="162"/>
      <c r="R200" s="162"/>
      <c r="S200" s="162"/>
      <c r="T200" s="162"/>
      <c r="U200" s="140"/>
    </row>
    <row r="201" spans="1:21" hidden="1" x14ac:dyDescent="0.2">
      <c r="A201" s="140"/>
      <c r="B201" s="140"/>
      <c r="C201" s="140"/>
      <c r="D201" s="140"/>
      <c r="E201" s="140"/>
      <c r="F201" s="140"/>
      <c r="G201" s="140"/>
      <c r="H201" s="140"/>
      <c r="I201" s="140"/>
      <c r="J201" s="140"/>
      <c r="K201" s="140"/>
      <c r="L201" s="162"/>
      <c r="M201" s="162"/>
      <c r="N201" s="162"/>
      <c r="O201" s="162"/>
      <c r="P201" s="140"/>
      <c r="Q201" s="162"/>
      <c r="R201" s="162"/>
      <c r="S201" s="162"/>
      <c r="T201" s="162"/>
      <c r="U201" s="140"/>
    </row>
    <row r="202" spans="1:21" hidden="1" x14ac:dyDescent="0.2">
      <c r="A202" s="140"/>
      <c r="B202" s="140"/>
      <c r="C202" s="140"/>
      <c r="D202" s="140"/>
      <c r="E202" s="140"/>
      <c r="F202" s="140"/>
      <c r="G202" s="140"/>
      <c r="H202" s="140"/>
      <c r="I202" s="140"/>
      <c r="J202" s="140"/>
      <c r="K202" s="140"/>
      <c r="L202" s="162"/>
      <c r="M202" s="162"/>
      <c r="N202" s="162"/>
      <c r="O202" s="162"/>
      <c r="P202" s="140"/>
      <c r="Q202" s="162"/>
      <c r="R202" s="162"/>
      <c r="S202" s="162"/>
      <c r="T202" s="162"/>
      <c r="U202" s="140"/>
    </row>
    <row r="203" spans="1:21" hidden="1" x14ac:dyDescent="0.2">
      <c r="A203" s="140"/>
      <c r="B203" s="140"/>
      <c r="C203" s="140"/>
      <c r="D203" s="140"/>
      <c r="E203" s="140"/>
      <c r="F203" s="140"/>
      <c r="G203" s="140"/>
      <c r="H203" s="140"/>
      <c r="I203" s="140"/>
      <c r="J203" s="140"/>
      <c r="K203" s="140"/>
      <c r="L203" s="162"/>
      <c r="M203" s="162"/>
      <c r="N203" s="162"/>
      <c r="O203" s="162"/>
      <c r="P203" s="140"/>
      <c r="Q203" s="162"/>
      <c r="R203" s="162"/>
      <c r="S203" s="162"/>
      <c r="T203" s="162"/>
      <c r="U203" s="140"/>
    </row>
    <row r="204" spans="1:21" hidden="1" x14ac:dyDescent="0.2">
      <c r="A204" s="140"/>
      <c r="B204" s="140"/>
      <c r="C204" s="140"/>
      <c r="D204" s="140"/>
      <c r="E204" s="140"/>
      <c r="F204" s="140"/>
      <c r="G204" s="140"/>
      <c r="H204" s="140"/>
      <c r="I204" s="140"/>
      <c r="J204" s="140"/>
      <c r="K204" s="140"/>
      <c r="L204" s="162"/>
      <c r="M204" s="162"/>
      <c r="N204" s="162"/>
      <c r="O204" s="162"/>
      <c r="P204" s="140"/>
      <c r="Q204" s="162"/>
      <c r="R204" s="162"/>
      <c r="S204" s="162"/>
      <c r="T204" s="162"/>
      <c r="U204" s="140"/>
    </row>
    <row r="205" spans="1:21" hidden="1" x14ac:dyDescent="0.2">
      <c r="A205" s="140"/>
      <c r="B205" s="140"/>
      <c r="C205" s="140"/>
      <c r="D205" s="140"/>
      <c r="E205" s="140"/>
      <c r="F205" s="140"/>
      <c r="G205" s="140"/>
      <c r="H205" s="140"/>
      <c r="I205" s="140"/>
      <c r="J205" s="140"/>
      <c r="K205" s="140"/>
      <c r="L205" s="162"/>
      <c r="M205" s="162"/>
      <c r="N205" s="162"/>
      <c r="O205" s="162"/>
      <c r="P205" s="140"/>
      <c r="Q205" s="162"/>
      <c r="R205" s="162"/>
      <c r="S205" s="162"/>
      <c r="T205" s="162"/>
      <c r="U205" s="140"/>
    </row>
    <row r="206" spans="1:21" hidden="1" x14ac:dyDescent="0.2">
      <c r="A206" s="140"/>
      <c r="B206" s="140"/>
      <c r="C206" s="140"/>
      <c r="D206" s="140"/>
      <c r="E206" s="140"/>
      <c r="F206" s="140"/>
      <c r="G206" s="140"/>
      <c r="H206" s="140"/>
      <c r="I206" s="140"/>
      <c r="J206" s="140"/>
      <c r="K206" s="140"/>
      <c r="L206" s="162"/>
      <c r="M206" s="162"/>
      <c r="N206" s="162"/>
      <c r="O206" s="162"/>
      <c r="P206" s="140"/>
      <c r="Q206" s="162"/>
      <c r="R206" s="162"/>
      <c r="S206" s="162"/>
      <c r="T206" s="162"/>
      <c r="U206" s="140"/>
    </row>
    <row r="207" spans="1:21" hidden="1" x14ac:dyDescent="0.2">
      <c r="A207" s="140"/>
      <c r="B207" s="140"/>
      <c r="C207" s="140"/>
      <c r="D207" s="140"/>
      <c r="E207" s="140"/>
      <c r="F207" s="140"/>
      <c r="G207" s="140"/>
      <c r="H207" s="140"/>
      <c r="I207" s="140"/>
      <c r="J207" s="140"/>
      <c r="K207" s="140"/>
      <c r="L207" s="162"/>
      <c r="M207" s="162"/>
      <c r="N207" s="162"/>
      <c r="O207" s="162"/>
      <c r="P207" s="140"/>
      <c r="Q207" s="162"/>
      <c r="R207" s="162"/>
      <c r="S207" s="162"/>
      <c r="T207" s="162"/>
      <c r="U207" s="140"/>
    </row>
    <row r="208" spans="1:21" hidden="1" x14ac:dyDescent="0.2">
      <c r="A208" s="140"/>
      <c r="B208" s="140"/>
      <c r="C208" s="140"/>
      <c r="D208" s="140"/>
      <c r="E208" s="140"/>
      <c r="F208" s="140"/>
      <c r="G208" s="140"/>
      <c r="H208" s="140"/>
      <c r="I208" s="140"/>
      <c r="J208" s="140"/>
      <c r="K208" s="140"/>
      <c r="L208" s="162"/>
      <c r="M208" s="162"/>
      <c r="N208" s="162"/>
      <c r="O208" s="162"/>
      <c r="P208" s="140"/>
      <c r="Q208" s="162"/>
      <c r="R208" s="162"/>
      <c r="S208" s="162"/>
      <c r="T208" s="162"/>
      <c r="U208" s="140"/>
    </row>
    <row r="209" spans="1:21" hidden="1" x14ac:dyDescent="0.2">
      <c r="A209" s="140"/>
      <c r="B209" s="140"/>
      <c r="C209" s="140"/>
      <c r="D209" s="140"/>
      <c r="E209" s="140"/>
      <c r="F209" s="140"/>
      <c r="G209" s="140"/>
      <c r="H209" s="140"/>
      <c r="I209" s="140"/>
      <c r="J209" s="140"/>
      <c r="K209" s="140"/>
      <c r="L209" s="162"/>
      <c r="M209" s="162"/>
      <c r="N209" s="162"/>
      <c r="O209" s="162"/>
      <c r="P209" s="140"/>
      <c r="Q209" s="162"/>
      <c r="R209" s="162"/>
      <c r="S209" s="162"/>
      <c r="T209" s="162"/>
      <c r="U209" s="140"/>
    </row>
    <row r="210" spans="1:21" hidden="1" x14ac:dyDescent="0.2">
      <c r="A210" s="140"/>
      <c r="B210" s="140"/>
      <c r="C210" s="140"/>
      <c r="D210" s="140"/>
      <c r="E210" s="140"/>
      <c r="F210" s="140"/>
      <c r="G210" s="140"/>
      <c r="H210" s="140"/>
      <c r="I210" s="140"/>
      <c r="J210" s="140"/>
      <c r="K210" s="140"/>
      <c r="L210" s="162"/>
      <c r="M210" s="162"/>
      <c r="N210" s="162"/>
      <c r="O210" s="162"/>
      <c r="P210" s="140"/>
      <c r="Q210" s="162"/>
      <c r="R210" s="162"/>
      <c r="S210" s="162"/>
      <c r="T210" s="162"/>
      <c r="U210" s="140"/>
    </row>
    <row r="211" spans="1:21" hidden="1" x14ac:dyDescent="0.2">
      <c r="A211" s="140"/>
      <c r="B211" s="140"/>
      <c r="C211" s="140"/>
      <c r="D211" s="140"/>
      <c r="E211" s="140"/>
      <c r="F211" s="140"/>
      <c r="G211" s="140"/>
      <c r="H211" s="140"/>
      <c r="I211" s="140"/>
      <c r="J211" s="140"/>
      <c r="K211" s="140"/>
      <c r="L211" s="162"/>
      <c r="M211" s="162"/>
      <c r="N211" s="162"/>
      <c r="O211" s="162"/>
      <c r="P211" s="140"/>
      <c r="Q211" s="162"/>
      <c r="R211" s="162"/>
      <c r="S211" s="162"/>
      <c r="T211" s="162"/>
      <c r="U211" s="140"/>
    </row>
    <row r="212" spans="1:21" hidden="1" x14ac:dyDescent="0.2">
      <c r="A212" s="140"/>
      <c r="B212" s="140"/>
      <c r="C212" s="140"/>
      <c r="D212" s="140"/>
      <c r="E212" s="140"/>
      <c r="F212" s="140"/>
      <c r="G212" s="140"/>
      <c r="H212" s="140"/>
      <c r="I212" s="140"/>
      <c r="J212" s="140"/>
      <c r="K212" s="140"/>
      <c r="L212" s="162"/>
      <c r="M212" s="162"/>
      <c r="N212" s="162"/>
      <c r="O212" s="162"/>
      <c r="P212" s="140"/>
      <c r="Q212" s="162"/>
      <c r="R212" s="162"/>
      <c r="S212" s="162"/>
      <c r="T212" s="162"/>
      <c r="U212" s="140"/>
    </row>
    <row r="213" spans="1:21" hidden="1" x14ac:dyDescent="0.2">
      <c r="A213" s="140"/>
      <c r="B213" s="140"/>
      <c r="C213" s="140"/>
      <c r="D213" s="140"/>
      <c r="E213" s="140"/>
      <c r="F213" s="140"/>
      <c r="G213" s="140"/>
      <c r="H213" s="140"/>
      <c r="I213" s="140"/>
      <c r="J213" s="140"/>
      <c r="K213" s="140"/>
      <c r="L213" s="162"/>
      <c r="M213" s="162"/>
      <c r="N213" s="162"/>
      <c r="O213" s="162"/>
      <c r="P213" s="140"/>
      <c r="Q213" s="162"/>
      <c r="R213" s="162"/>
      <c r="S213" s="162"/>
      <c r="T213" s="162"/>
      <c r="U213" s="140"/>
    </row>
    <row r="214" spans="1:21" hidden="1" x14ac:dyDescent="0.2">
      <c r="A214" s="140"/>
      <c r="B214" s="140"/>
      <c r="C214" s="140"/>
      <c r="D214" s="140"/>
      <c r="E214" s="140"/>
      <c r="F214" s="140"/>
      <c r="G214" s="140"/>
      <c r="H214" s="140"/>
      <c r="I214" s="140"/>
      <c r="J214" s="140"/>
      <c r="K214" s="140"/>
      <c r="L214" s="162"/>
      <c r="M214" s="162"/>
      <c r="N214" s="162"/>
      <c r="O214" s="162"/>
      <c r="P214" s="140"/>
      <c r="Q214" s="162"/>
      <c r="R214" s="162"/>
      <c r="S214" s="162"/>
      <c r="T214" s="162"/>
      <c r="U214" s="140"/>
    </row>
    <row r="215" spans="1:21" hidden="1" x14ac:dyDescent="0.2">
      <c r="A215" s="140"/>
      <c r="B215" s="140"/>
      <c r="C215" s="140"/>
      <c r="D215" s="140"/>
      <c r="E215" s="140"/>
      <c r="F215" s="140"/>
      <c r="G215" s="140"/>
      <c r="H215" s="140"/>
      <c r="I215" s="140"/>
      <c r="J215" s="140"/>
      <c r="K215" s="140"/>
      <c r="L215" s="162"/>
      <c r="M215" s="162"/>
      <c r="N215" s="162"/>
      <c r="O215" s="162"/>
      <c r="P215" s="140"/>
      <c r="Q215" s="162"/>
      <c r="R215" s="162"/>
      <c r="S215" s="162"/>
      <c r="T215" s="162"/>
      <c r="U215" s="140"/>
    </row>
    <row r="216" spans="1:21" hidden="1" x14ac:dyDescent="0.2">
      <c r="A216" s="140"/>
      <c r="B216" s="140"/>
      <c r="C216" s="140"/>
      <c r="D216" s="140"/>
      <c r="E216" s="140"/>
      <c r="F216" s="140"/>
      <c r="G216" s="140"/>
      <c r="H216" s="140"/>
      <c r="I216" s="140"/>
      <c r="J216" s="140"/>
      <c r="K216" s="140"/>
      <c r="L216" s="162"/>
      <c r="M216" s="162"/>
      <c r="N216" s="162"/>
      <c r="O216" s="162"/>
      <c r="P216" s="140"/>
      <c r="Q216" s="162"/>
      <c r="R216" s="162"/>
      <c r="S216" s="162"/>
      <c r="T216" s="162"/>
      <c r="U216" s="140"/>
    </row>
    <row r="217" spans="1:21" hidden="1" x14ac:dyDescent="0.2">
      <c r="A217" s="140"/>
      <c r="B217" s="140"/>
      <c r="C217" s="140"/>
      <c r="D217" s="140"/>
      <c r="E217" s="140"/>
      <c r="F217" s="140"/>
      <c r="G217" s="140"/>
      <c r="H217" s="140"/>
      <c r="I217" s="140"/>
      <c r="J217" s="140"/>
      <c r="K217" s="140"/>
      <c r="L217" s="162"/>
      <c r="M217" s="162"/>
      <c r="N217" s="162"/>
      <c r="O217" s="162"/>
      <c r="P217" s="140"/>
      <c r="Q217" s="162"/>
      <c r="R217" s="162"/>
      <c r="S217" s="162"/>
      <c r="T217" s="162"/>
      <c r="U217" s="140"/>
    </row>
    <row r="218" spans="1:21" hidden="1" x14ac:dyDescent="0.2">
      <c r="A218" s="140"/>
      <c r="B218" s="140"/>
      <c r="C218" s="140"/>
      <c r="D218" s="140"/>
      <c r="E218" s="140"/>
      <c r="F218" s="140"/>
      <c r="G218" s="140"/>
      <c r="H218" s="140"/>
      <c r="I218" s="140"/>
      <c r="J218" s="140"/>
      <c r="K218" s="140"/>
      <c r="L218" s="162"/>
      <c r="M218" s="162"/>
      <c r="N218" s="162"/>
      <c r="O218" s="162"/>
      <c r="P218" s="140"/>
      <c r="Q218" s="162"/>
      <c r="R218" s="162"/>
      <c r="S218" s="162"/>
      <c r="T218" s="162"/>
      <c r="U218" s="140"/>
    </row>
    <row r="219" spans="1:21" hidden="1" x14ac:dyDescent="0.2">
      <c r="A219" s="140"/>
      <c r="B219" s="140"/>
      <c r="C219" s="140"/>
      <c r="D219" s="140"/>
      <c r="E219" s="140"/>
      <c r="F219" s="140"/>
      <c r="G219" s="140"/>
      <c r="H219" s="140"/>
      <c r="I219" s="140"/>
      <c r="J219" s="140"/>
      <c r="K219" s="140"/>
      <c r="L219" s="162"/>
      <c r="M219" s="162"/>
      <c r="N219" s="162"/>
      <c r="O219" s="162"/>
      <c r="P219" s="140"/>
      <c r="Q219" s="162"/>
      <c r="R219" s="162"/>
      <c r="S219" s="162"/>
      <c r="T219" s="162"/>
      <c r="U219" s="140"/>
    </row>
    <row r="220" spans="1:21" hidden="1" x14ac:dyDescent="0.2">
      <c r="A220" s="140"/>
      <c r="B220" s="140"/>
      <c r="C220" s="140"/>
      <c r="D220" s="140"/>
      <c r="E220" s="140"/>
      <c r="F220" s="140"/>
      <c r="G220" s="140"/>
      <c r="H220" s="140"/>
      <c r="I220" s="140"/>
      <c r="J220" s="140"/>
      <c r="K220" s="140"/>
      <c r="L220" s="162"/>
      <c r="M220" s="162"/>
      <c r="N220" s="162"/>
      <c r="O220" s="162"/>
      <c r="P220" s="140"/>
      <c r="Q220" s="162"/>
      <c r="R220" s="162"/>
      <c r="S220" s="162"/>
      <c r="T220" s="162"/>
      <c r="U220" s="140"/>
    </row>
    <row r="221" spans="1:21" hidden="1" x14ac:dyDescent="0.2">
      <c r="A221" s="140"/>
      <c r="B221" s="140"/>
      <c r="C221" s="140"/>
      <c r="D221" s="140"/>
      <c r="E221" s="140"/>
      <c r="F221" s="140"/>
      <c r="G221" s="140"/>
      <c r="H221" s="140"/>
      <c r="I221" s="140"/>
      <c r="J221" s="140"/>
      <c r="K221" s="140"/>
      <c r="L221" s="162"/>
      <c r="M221" s="162"/>
      <c r="N221" s="162"/>
      <c r="O221" s="162"/>
      <c r="P221" s="140"/>
      <c r="Q221" s="162"/>
      <c r="R221" s="162"/>
      <c r="S221" s="162"/>
      <c r="T221" s="162"/>
      <c r="U221" s="140"/>
    </row>
    <row r="222" spans="1:21" hidden="1" x14ac:dyDescent="0.2">
      <c r="A222" s="140"/>
      <c r="B222" s="140"/>
      <c r="C222" s="140"/>
      <c r="D222" s="140"/>
      <c r="E222" s="140"/>
      <c r="F222" s="140"/>
      <c r="G222" s="140"/>
      <c r="H222" s="140"/>
      <c r="I222" s="140"/>
      <c r="J222" s="140"/>
      <c r="K222" s="140"/>
      <c r="L222" s="162"/>
      <c r="M222" s="162"/>
      <c r="N222" s="162"/>
      <c r="O222" s="162"/>
      <c r="P222" s="140"/>
      <c r="Q222" s="162"/>
      <c r="R222" s="162"/>
      <c r="S222" s="162"/>
      <c r="T222" s="162"/>
      <c r="U222" s="140"/>
    </row>
    <row r="223" spans="1:21" hidden="1" x14ac:dyDescent="0.2">
      <c r="A223" s="140"/>
      <c r="B223" s="140"/>
      <c r="C223" s="140"/>
      <c r="D223" s="140"/>
      <c r="E223" s="140"/>
      <c r="F223" s="140"/>
      <c r="G223" s="140"/>
      <c r="H223" s="140"/>
      <c r="I223" s="140"/>
      <c r="J223" s="140"/>
      <c r="K223" s="140"/>
      <c r="L223" s="162"/>
      <c r="M223" s="162"/>
      <c r="N223" s="162"/>
      <c r="O223" s="162"/>
      <c r="P223" s="140"/>
      <c r="Q223" s="162"/>
      <c r="R223" s="162"/>
      <c r="S223" s="162"/>
      <c r="T223" s="162"/>
      <c r="U223" s="140"/>
    </row>
    <row r="224" spans="1:21" hidden="1" x14ac:dyDescent="0.2">
      <c r="A224" s="140"/>
      <c r="B224" s="140"/>
      <c r="C224" s="140"/>
      <c r="D224" s="140"/>
      <c r="E224" s="140"/>
      <c r="F224" s="140"/>
      <c r="G224" s="140"/>
      <c r="H224" s="140"/>
      <c r="I224" s="140"/>
      <c r="J224" s="140"/>
      <c r="K224" s="140"/>
      <c r="L224" s="162"/>
      <c r="M224" s="162"/>
      <c r="N224" s="162"/>
      <c r="O224" s="162"/>
      <c r="P224" s="140"/>
      <c r="Q224" s="162"/>
      <c r="R224" s="162"/>
      <c r="S224" s="162"/>
      <c r="T224" s="162"/>
      <c r="U224" s="140"/>
    </row>
    <row r="225" spans="1:21" hidden="1" x14ac:dyDescent="0.2">
      <c r="A225" s="140"/>
      <c r="B225" s="140"/>
      <c r="C225" s="140"/>
      <c r="D225" s="140"/>
      <c r="E225" s="140"/>
      <c r="F225" s="140"/>
      <c r="G225" s="140"/>
      <c r="H225" s="140"/>
      <c r="I225" s="140"/>
      <c r="J225" s="140"/>
      <c r="K225" s="140"/>
      <c r="L225" s="162"/>
      <c r="M225" s="162"/>
      <c r="N225" s="162"/>
      <c r="O225" s="162"/>
      <c r="P225" s="140"/>
      <c r="Q225" s="162"/>
      <c r="R225" s="162"/>
      <c r="S225" s="162"/>
      <c r="T225" s="162"/>
      <c r="U225" s="140"/>
    </row>
    <row r="226" spans="1:21" hidden="1" x14ac:dyDescent="0.2">
      <c r="A226" s="140"/>
      <c r="B226" s="140"/>
      <c r="C226" s="140"/>
      <c r="D226" s="140"/>
      <c r="E226" s="140"/>
      <c r="F226" s="140"/>
      <c r="G226" s="140"/>
      <c r="H226" s="140"/>
      <c r="I226" s="140"/>
      <c r="J226" s="140"/>
      <c r="K226" s="140"/>
      <c r="L226" s="162"/>
      <c r="M226" s="162"/>
      <c r="N226" s="162"/>
      <c r="O226" s="162"/>
      <c r="P226" s="140"/>
      <c r="Q226" s="162"/>
      <c r="R226" s="162"/>
      <c r="S226" s="162"/>
      <c r="T226" s="162"/>
      <c r="U226" s="140"/>
    </row>
    <row r="227" spans="1:21" hidden="1" x14ac:dyDescent="0.2">
      <c r="A227" s="140"/>
      <c r="B227" s="140"/>
      <c r="C227" s="140"/>
      <c r="D227" s="140"/>
      <c r="E227" s="140"/>
      <c r="F227" s="140"/>
      <c r="G227" s="140"/>
      <c r="H227" s="140"/>
      <c r="I227" s="140"/>
      <c r="J227" s="140"/>
      <c r="K227" s="140"/>
      <c r="L227" s="162"/>
      <c r="M227" s="162"/>
      <c r="N227" s="162"/>
      <c r="O227" s="162"/>
      <c r="P227" s="140"/>
      <c r="Q227" s="162"/>
      <c r="R227" s="162"/>
      <c r="S227" s="162"/>
      <c r="T227" s="162"/>
      <c r="U227" s="140"/>
    </row>
    <row r="228" spans="1:21" hidden="1" x14ac:dyDescent="0.2">
      <c r="A228" s="140"/>
      <c r="B228" s="140"/>
      <c r="C228" s="140"/>
      <c r="D228" s="140"/>
      <c r="E228" s="140"/>
      <c r="F228" s="140"/>
      <c r="G228" s="140"/>
      <c r="H228" s="140"/>
      <c r="I228" s="140"/>
      <c r="J228" s="140"/>
      <c r="K228" s="140"/>
      <c r="L228" s="162"/>
      <c r="M228" s="162"/>
      <c r="N228" s="162"/>
      <c r="O228" s="162"/>
      <c r="P228" s="140"/>
      <c r="Q228" s="162"/>
      <c r="R228" s="162"/>
      <c r="S228" s="162"/>
      <c r="T228" s="162"/>
      <c r="U228" s="140"/>
    </row>
    <row r="229" spans="1:21" hidden="1" x14ac:dyDescent="0.2">
      <c r="A229" s="140"/>
      <c r="B229" s="140"/>
      <c r="C229" s="140"/>
      <c r="D229" s="140"/>
      <c r="E229" s="140"/>
      <c r="F229" s="140"/>
      <c r="G229" s="140"/>
      <c r="H229" s="140"/>
      <c r="I229" s="140"/>
      <c r="J229" s="140"/>
      <c r="K229" s="140"/>
      <c r="L229" s="162"/>
      <c r="M229" s="162"/>
      <c r="N229" s="162"/>
      <c r="O229" s="162"/>
      <c r="P229" s="140"/>
      <c r="Q229" s="162"/>
      <c r="R229" s="162"/>
      <c r="S229" s="162"/>
      <c r="T229" s="162"/>
      <c r="U229" s="140"/>
    </row>
    <row r="230" spans="1:21" hidden="1" x14ac:dyDescent="0.2">
      <c r="A230" s="140"/>
      <c r="B230" s="140"/>
      <c r="C230" s="140"/>
      <c r="D230" s="140"/>
      <c r="E230" s="140"/>
      <c r="F230" s="140"/>
      <c r="G230" s="140"/>
      <c r="H230" s="140"/>
      <c r="I230" s="140"/>
      <c r="J230" s="140"/>
      <c r="K230" s="140"/>
      <c r="L230" s="162"/>
      <c r="M230" s="162"/>
      <c r="N230" s="162"/>
      <c r="O230" s="162"/>
      <c r="P230" s="140"/>
      <c r="Q230" s="162"/>
      <c r="R230" s="162"/>
      <c r="S230" s="162"/>
      <c r="T230" s="162"/>
      <c r="U230" s="140"/>
    </row>
    <row r="231" spans="1:21" hidden="1" x14ac:dyDescent="0.2">
      <c r="A231" s="140"/>
      <c r="B231" s="140"/>
      <c r="C231" s="140"/>
      <c r="D231" s="140"/>
      <c r="E231" s="140"/>
      <c r="F231" s="140"/>
      <c r="G231" s="140"/>
      <c r="H231" s="140"/>
      <c r="I231" s="140"/>
      <c r="J231" s="140"/>
      <c r="K231" s="140"/>
      <c r="L231" s="162"/>
      <c r="M231" s="162"/>
      <c r="N231" s="162"/>
      <c r="O231" s="162"/>
      <c r="P231" s="140"/>
      <c r="Q231" s="162"/>
      <c r="R231" s="162"/>
      <c r="S231" s="162"/>
      <c r="T231" s="162"/>
      <c r="U231" s="140"/>
    </row>
    <row r="232" spans="1:21" hidden="1" x14ac:dyDescent="0.2">
      <c r="A232" s="140"/>
      <c r="B232" s="140"/>
      <c r="C232" s="140"/>
      <c r="D232" s="140"/>
      <c r="E232" s="140"/>
      <c r="F232" s="140"/>
      <c r="G232" s="140"/>
      <c r="H232" s="140"/>
      <c r="I232" s="140"/>
      <c r="J232" s="140"/>
      <c r="K232" s="140"/>
      <c r="L232" s="162"/>
      <c r="M232" s="162"/>
      <c r="N232" s="162"/>
      <c r="O232" s="162"/>
      <c r="P232" s="140"/>
      <c r="Q232" s="162"/>
      <c r="R232" s="162"/>
      <c r="S232" s="162"/>
      <c r="T232" s="162"/>
      <c r="U232" s="140"/>
    </row>
    <row r="233" spans="1:21" hidden="1" x14ac:dyDescent="0.2">
      <c r="A233" s="140"/>
      <c r="B233" s="140"/>
      <c r="C233" s="140"/>
      <c r="D233" s="140"/>
      <c r="E233" s="140"/>
      <c r="F233" s="140"/>
      <c r="G233" s="140"/>
      <c r="H233" s="140"/>
      <c r="I233" s="140"/>
      <c r="J233" s="140"/>
      <c r="K233" s="140"/>
      <c r="L233" s="162"/>
      <c r="M233" s="162"/>
      <c r="N233" s="162"/>
      <c r="O233" s="162"/>
      <c r="P233" s="140"/>
      <c r="Q233" s="162"/>
      <c r="R233" s="162"/>
      <c r="S233" s="162"/>
      <c r="T233" s="162"/>
      <c r="U233" s="140"/>
    </row>
    <row r="234" spans="1:21" hidden="1" x14ac:dyDescent="0.2">
      <c r="A234" s="140"/>
      <c r="B234" s="140"/>
      <c r="C234" s="140"/>
      <c r="D234" s="140"/>
      <c r="E234" s="140"/>
      <c r="F234" s="140"/>
      <c r="G234" s="140"/>
      <c r="H234" s="140"/>
      <c r="I234" s="140"/>
      <c r="J234" s="140"/>
      <c r="K234" s="140"/>
      <c r="L234" s="162"/>
      <c r="M234" s="162"/>
      <c r="N234" s="162"/>
      <c r="O234" s="162"/>
      <c r="P234" s="140"/>
      <c r="Q234" s="162"/>
      <c r="R234" s="162"/>
      <c r="S234" s="162"/>
      <c r="T234" s="162"/>
      <c r="U234" s="140"/>
    </row>
    <row r="235" spans="1:21" hidden="1" x14ac:dyDescent="0.2">
      <c r="A235" s="140"/>
      <c r="B235" s="140"/>
      <c r="C235" s="140"/>
      <c r="D235" s="140"/>
      <c r="E235" s="140"/>
      <c r="F235" s="140"/>
      <c r="G235" s="140"/>
      <c r="H235" s="140"/>
      <c r="I235" s="140"/>
      <c r="J235" s="140"/>
      <c r="K235" s="140"/>
      <c r="L235" s="162"/>
      <c r="M235" s="162"/>
      <c r="N235" s="162"/>
      <c r="O235" s="162"/>
      <c r="P235" s="140"/>
      <c r="Q235" s="162"/>
      <c r="R235" s="162"/>
      <c r="S235" s="162"/>
      <c r="T235" s="162"/>
      <c r="U235" s="140"/>
    </row>
    <row r="236" spans="1:21" hidden="1" x14ac:dyDescent="0.2">
      <c r="A236" s="140"/>
      <c r="B236" s="140"/>
      <c r="C236" s="140"/>
      <c r="D236" s="140"/>
      <c r="E236" s="140"/>
      <c r="F236" s="140"/>
      <c r="G236" s="140"/>
      <c r="H236" s="140"/>
      <c r="I236" s="140"/>
      <c r="J236" s="140"/>
      <c r="K236" s="140"/>
      <c r="L236" s="162"/>
      <c r="M236" s="162"/>
      <c r="N236" s="162"/>
      <c r="O236" s="162"/>
      <c r="P236" s="140"/>
      <c r="Q236" s="162"/>
      <c r="R236" s="162"/>
      <c r="S236" s="162"/>
      <c r="T236" s="162"/>
      <c r="U236" s="140"/>
    </row>
    <row r="237" spans="1:21" hidden="1" x14ac:dyDescent="0.2">
      <c r="A237" s="140"/>
      <c r="B237" s="140"/>
      <c r="C237" s="140"/>
      <c r="D237" s="140"/>
      <c r="E237" s="140"/>
      <c r="F237" s="140"/>
      <c r="G237" s="140"/>
      <c r="H237" s="140"/>
      <c r="I237" s="140"/>
      <c r="J237" s="140"/>
      <c r="K237" s="140"/>
      <c r="L237" s="162"/>
      <c r="M237" s="162"/>
      <c r="N237" s="162"/>
      <c r="O237" s="162"/>
      <c r="P237" s="140"/>
      <c r="Q237" s="162"/>
      <c r="R237" s="162"/>
      <c r="S237" s="162"/>
      <c r="T237" s="162"/>
      <c r="U237" s="140"/>
    </row>
    <row r="238" spans="1:21" hidden="1" x14ac:dyDescent="0.2">
      <c r="A238" s="140"/>
      <c r="B238" s="140"/>
      <c r="C238" s="140"/>
      <c r="D238" s="140"/>
      <c r="E238" s="140"/>
      <c r="F238" s="140"/>
      <c r="G238" s="140"/>
      <c r="H238" s="140"/>
      <c r="I238" s="140"/>
      <c r="J238" s="140"/>
      <c r="K238" s="140"/>
      <c r="L238" s="162"/>
      <c r="M238" s="162"/>
      <c r="N238" s="162"/>
      <c r="O238" s="162"/>
      <c r="P238" s="140"/>
      <c r="Q238" s="162"/>
      <c r="R238" s="162"/>
      <c r="S238" s="162"/>
      <c r="T238" s="162"/>
      <c r="U238" s="140"/>
    </row>
    <row r="239" spans="1:21" hidden="1" x14ac:dyDescent="0.2">
      <c r="A239" s="140"/>
      <c r="B239" s="140"/>
      <c r="C239" s="140"/>
      <c r="D239" s="140"/>
      <c r="E239" s="140"/>
      <c r="F239" s="140"/>
      <c r="G239" s="140"/>
      <c r="H239" s="140"/>
      <c r="I239" s="140"/>
      <c r="J239" s="140"/>
      <c r="K239" s="140"/>
      <c r="L239" s="162"/>
      <c r="M239" s="162"/>
      <c r="N239" s="162"/>
      <c r="O239" s="162"/>
      <c r="P239" s="140"/>
      <c r="Q239" s="162"/>
      <c r="R239" s="162"/>
      <c r="S239" s="162"/>
      <c r="T239" s="162"/>
      <c r="U239" s="140"/>
    </row>
    <row r="240" spans="1:21" hidden="1" x14ac:dyDescent="0.2">
      <c r="A240" s="140"/>
      <c r="B240" s="140"/>
      <c r="C240" s="140"/>
      <c r="D240" s="140"/>
      <c r="E240" s="140"/>
      <c r="F240" s="140"/>
      <c r="G240" s="140"/>
      <c r="H240" s="140"/>
      <c r="I240" s="140"/>
      <c r="J240" s="140"/>
      <c r="K240" s="140"/>
      <c r="L240" s="162"/>
      <c r="M240" s="162"/>
      <c r="N240" s="162"/>
      <c r="O240" s="162"/>
      <c r="P240" s="140"/>
      <c r="Q240" s="167"/>
      <c r="R240" s="44"/>
      <c r="S240" s="162"/>
      <c r="T240" s="162"/>
      <c r="U240" s="140"/>
    </row>
    <row r="241" spans="1:21" hidden="1" x14ac:dyDescent="0.2">
      <c r="A241" s="140"/>
      <c r="B241" s="140"/>
      <c r="C241" s="140"/>
      <c r="D241" s="140"/>
      <c r="E241" s="140"/>
      <c r="F241" s="140"/>
      <c r="G241" s="140"/>
      <c r="H241" s="140"/>
      <c r="I241" s="140"/>
      <c r="J241" s="140"/>
      <c r="K241" s="140"/>
      <c r="L241" s="162"/>
      <c r="M241" s="162"/>
      <c r="N241" s="162"/>
      <c r="O241" s="162"/>
      <c r="P241" s="140"/>
      <c r="Q241" s="162"/>
      <c r="R241" s="162"/>
      <c r="S241" s="162"/>
      <c r="T241" s="162"/>
      <c r="U241" s="140"/>
    </row>
    <row r="242" spans="1:21" hidden="1" x14ac:dyDescent="0.2">
      <c r="A242" s="140"/>
      <c r="B242" s="140"/>
      <c r="C242" s="140"/>
      <c r="D242" s="140"/>
      <c r="E242" s="140"/>
      <c r="F242" s="140"/>
      <c r="G242" s="140"/>
      <c r="H242" s="140"/>
      <c r="I242" s="140"/>
      <c r="J242" s="140"/>
      <c r="K242" s="140"/>
      <c r="L242" s="162"/>
      <c r="M242" s="162"/>
      <c r="N242" s="162"/>
      <c r="O242" s="162"/>
      <c r="P242" s="140"/>
      <c r="Q242" s="162"/>
      <c r="R242" s="162"/>
      <c r="S242" s="162"/>
      <c r="T242" s="162"/>
      <c r="U242" s="140"/>
    </row>
    <row r="243" spans="1:21" hidden="1" x14ac:dyDescent="0.2">
      <c r="A243" s="140"/>
      <c r="B243" s="140"/>
      <c r="C243" s="140"/>
      <c r="D243" s="140"/>
      <c r="E243" s="140"/>
      <c r="F243" s="140"/>
      <c r="G243" s="140"/>
      <c r="H243" s="140"/>
      <c r="I243" s="140"/>
      <c r="J243" s="140"/>
      <c r="K243" s="140"/>
      <c r="L243" s="162"/>
      <c r="M243" s="162"/>
      <c r="N243" s="162"/>
      <c r="O243" s="162"/>
      <c r="P243" s="140"/>
      <c r="Q243" s="162"/>
      <c r="R243" s="162"/>
      <c r="S243" s="162"/>
      <c r="T243" s="162"/>
      <c r="U243" s="140"/>
    </row>
    <row r="244" spans="1:21" hidden="1" x14ac:dyDescent="0.2">
      <c r="A244" s="140"/>
      <c r="B244" s="140"/>
      <c r="C244" s="140"/>
      <c r="D244" s="140"/>
      <c r="E244" s="140"/>
      <c r="F244" s="140"/>
      <c r="G244" s="140"/>
      <c r="H244" s="140"/>
      <c r="I244" s="140"/>
      <c r="J244" s="140"/>
      <c r="K244" s="140"/>
      <c r="L244" s="162"/>
      <c r="M244" s="162"/>
      <c r="N244" s="162"/>
      <c r="O244" s="162"/>
      <c r="P244" s="140"/>
      <c r="Q244" s="162"/>
      <c r="R244" s="162"/>
      <c r="S244" s="162"/>
      <c r="T244" s="162"/>
      <c r="U244" s="140"/>
    </row>
    <row r="245" spans="1:21" hidden="1" x14ac:dyDescent="0.2">
      <c r="A245" s="140"/>
      <c r="B245" s="140"/>
      <c r="C245" s="140"/>
      <c r="D245" s="140"/>
      <c r="E245" s="140"/>
      <c r="F245" s="140"/>
      <c r="G245" s="140"/>
      <c r="H245" s="140"/>
      <c r="I245" s="140"/>
      <c r="J245" s="140"/>
      <c r="K245" s="140"/>
      <c r="L245" s="162"/>
      <c r="M245" s="162"/>
      <c r="N245" s="162"/>
      <c r="O245" s="162"/>
      <c r="P245" s="140"/>
      <c r="Q245" s="162"/>
      <c r="R245" s="162"/>
      <c r="S245" s="162"/>
      <c r="T245" s="162"/>
      <c r="U245" s="140"/>
    </row>
    <row r="246" spans="1:21" hidden="1" x14ac:dyDescent="0.2">
      <c r="A246" s="140"/>
      <c r="B246" s="140"/>
      <c r="C246" s="140"/>
      <c r="D246" s="140"/>
      <c r="E246" s="140"/>
      <c r="F246" s="140"/>
      <c r="G246" s="140"/>
      <c r="H246" s="140"/>
      <c r="I246" s="140"/>
      <c r="J246" s="140"/>
      <c r="K246" s="140"/>
      <c r="L246" s="162"/>
      <c r="M246" s="162"/>
      <c r="N246" s="162"/>
      <c r="O246" s="162"/>
      <c r="P246" s="140"/>
      <c r="Q246" s="162"/>
      <c r="R246" s="162"/>
      <c r="S246" s="162"/>
      <c r="T246" s="162"/>
      <c r="U246" s="140"/>
    </row>
    <row r="247" spans="1:21" hidden="1" x14ac:dyDescent="0.2">
      <c r="A247" s="140"/>
      <c r="B247" s="140"/>
      <c r="C247" s="140"/>
      <c r="D247" s="140"/>
      <c r="E247" s="140"/>
      <c r="F247" s="140"/>
      <c r="G247" s="140"/>
      <c r="H247" s="140"/>
      <c r="I247" s="140"/>
      <c r="J247" s="140"/>
      <c r="K247" s="140"/>
      <c r="L247" s="162"/>
      <c r="M247" s="162"/>
      <c r="N247" s="162"/>
      <c r="O247" s="162"/>
      <c r="P247" s="140"/>
      <c r="Q247" s="162"/>
      <c r="R247" s="162"/>
      <c r="S247" s="162"/>
      <c r="T247" s="162"/>
      <c r="U247" s="140"/>
    </row>
    <row r="248" spans="1:21" hidden="1" x14ac:dyDescent="0.2">
      <c r="A248" s="140"/>
      <c r="B248" s="140"/>
      <c r="C248" s="140"/>
      <c r="D248" s="140"/>
      <c r="E248" s="140"/>
      <c r="F248" s="140"/>
      <c r="G248" s="140"/>
      <c r="H248" s="140"/>
      <c r="I248" s="140"/>
      <c r="J248" s="140"/>
      <c r="K248" s="140"/>
      <c r="L248" s="162"/>
      <c r="M248" s="162"/>
      <c r="N248" s="162"/>
      <c r="O248" s="162"/>
      <c r="P248" s="140"/>
      <c r="Q248" s="162"/>
      <c r="R248" s="162"/>
      <c r="S248" s="162"/>
      <c r="T248" s="162"/>
      <c r="U248" s="140"/>
    </row>
    <row r="249" spans="1:21" hidden="1" x14ac:dyDescent="0.2">
      <c r="A249" s="140"/>
      <c r="B249" s="140"/>
      <c r="C249" s="140"/>
      <c r="D249" s="140"/>
      <c r="E249" s="140"/>
      <c r="F249" s="140"/>
      <c r="G249" s="140"/>
      <c r="H249" s="140"/>
      <c r="I249" s="140"/>
      <c r="J249" s="140"/>
      <c r="K249" s="140"/>
      <c r="L249" s="162"/>
      <c r="M249" s="162"/>
      <c r="N249" s="162"/>
      <c r="O249" s="162"/>
      <c r="P249" s="140"/>
      <c r="Q249" s="162"/>
      <c r="R249" s="162"/>
      <c r="S249" s="162"/>
      <c r="T249" s="162"/>
      <c r="U249" s="140"/>
    </row>
    <row r="250" spans="1:21" hidden="1" x14ac:dyDescent="0.2">
      <c r="A250" s="140"/>
      <c r="B250" s="140"/>
      <c r="C250" s="140"/>
      <c r="D250" s="140"/>
      <c r="E250" s="140"/>
      <c r="F250" s="140"/>
      <c r="G250" s="140"/>
      <c r="H250" s="140"/>
      <c r="I250" s="140"/>
      <c r="J250" s="140"/>
      <c r="K250" s="140"/>
      <c r="L250" s="162"/>
      <c r="M250" s="162"/>
      <c r="N250" s="162"/>
      <c r="O250" s="162"/>
      <c r="P250" s="140"/>
      <c r="Q250" s="162"/>
      <c r="R250" s="162"/>
      <c r="S250" s="162"/>
      <c r="T250" s="162"/>
      <c r="U250" s="140"/>
    </row>
    <row r="251" spans="1:21" hidden="1" x14ac:dyDescent="0.2">
      <c r="A251" s="140"/>
      <c r="B251" s="140"/>
      <c r="C251" s="140"/>
      <c r="D251" s="140"/>
      <c r="E251" s="140"/>
      <c r="F251" s="140"/>
      <c r="G251" s="140"/>
      <c r="H251" s="140"/>
      <c r="I251" s="140"/>
      <c r="J251" s="140"/>
      <c r="K251" s="140"/>
      <c r="L251" s="162"/>
      <c r="M251" s="162"/>
      <c r="N251" s="162"/>
      <c r="O251" s="162"/>
      <c r="P251" s="140"/>
      <c r="Q251" s="162"/>
      <c r="R251" s="162"/>
      <c r="S251" s="162"/>
      <c r="T251" s="162"/>
      <c r="U251" s="140"/>
    </row>
    <row r="252" spans="1:21" hidden="1" x14ac:dyDescent="0.2"/>
    <row r="253" spans="1:21" hidden="1" x14ac:dyDescent="0.2"/>
    <row r="254" spans="1:21" hidden="1" x14ac:dyDescent="0.2"/>
    <row r="255" spans="1:21" hidden="1" x14ac:dyDescent="0.2"/>
    <row r="256" spans="1:21"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sheetData>
  <mergeCells count="2">
    <mergeCell ref="A77:B79"/>
    <mergeCell ref="C81:F81"/>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47"/>
  <sheetViews>
    <sheetView showGridLines="0" zoomScaleNormal="100" workbookViewId="0"/>
  </sheetViews>
  <sheetFormatPr baseColWidth="10" defaultColWidth="0" defaultRowHeight="12.75" customHeight="1" zeroHeight="1" x14ac:dyDescent="0.2"/>
  <cols>
    <col min="1" max="9" width="15.7109375" style="216" customWidth="1"/>
    <col min="10" max="10" width="0.85546875" style="216" customWidth="1"/>
    <col min="11" max="11" width="12.7109375" style="216" hidden="1" customWidth="1"/>
    <col min="12" max="15" width="12.5703125" style="217" hidden="1" customWidth="1"/>
    <col min="16" max="16" width="12.5703125" style="216" hidden="1" customWidth="1"/>
    <col min="17" max="18" width="12.85546875" style="217" hidden="1" customWidth="1"/>
    <col min="19" max="19" width="11.28515625" style="217" hidden="1" customWidth="1"/>
    <col min="20" max="20" width="8.28515625" style="217" hidden="1" customWidth="1"/>
    <col min="21" max="16384" width="11.42578125" style="216" hidden="1"/>
  </cols>
  <sheetData>
    <row r="1" spans="1:21" ht="12.75" customHeight="1" x14ac:dyDescent="0.2">
      <c r="A1" s="253" t="s">
        <v>286</v>
      </c>
      <c r="B1" s="140"/>
      <c r="C1" s="140"/>
      <c r="D1" s="140"/>
      <c r="E1" s="140"/>
      <c r="F1" s="140"/>
      <c r="G1" s="140"/>
      <c r="H1" s="140"/>
      <c r="I1" s="140"/>
      <c r="J1" s="140"/>
      <c r="K1" s="140"/>
      <c r="L1" s="162"/>
      <c r="M1" s="162"/>
      <c r="N1" s="162"/>
      <c r="O1" s="162"/>
      <c r="P1" s="140"/>
      <c r="Q1" s="162"/>
      <c r="R1" s="162"/>
      <c r="S1" s="162"/>
      <c r="T1" s="162"/>
      <c r="U1" s="140"/>
    </row>
    <row r="2" spans="1:21" ht="12.75" customHeight="1" x14ac:dyDescent="0.2">
      <c r="A2" s="258"/>
      <c r="B2" s="140"/>
      <c r="C2" s="140"/>
      <c r="D2" s="140"/>
      <c r="E2" s="140"/>
      <c r="F2" s="140"/>
      <c r="G2" s="140"/>
      <c r="H2" s="140"/>
      <c r="I2" s="140"/>
      <c r="J2" s="140"/>
      <c r="K2" s="140"/>
      <c r="L2" s="162"/>
      <c r="M2" s="162"/>
      <c r="N2" s="162"/>
      <c r="O2" s="162"/>
      <c r="P2" s="140"/>
      <c r="Q2" s="162"/>
      <c r="R2" s="162"/>
      <c r="S2" s="162"/>
      <c r="T2" s="162"/>
      <c r="U2" s="140"/>
    </row>
    <row r="3" spans="1:21" ht="12.75" customHeight="1" x14ac:dyDescent="0.2">
      <c r="A3" s="258"/>
      <c r="B3" s="140"/>
      <c r="C3" s="140"/>
      <c r="D3" s="140"/>
      <c r="E3" s="140"/>
      <c r="F3" s="140"/>
      <c r="G3" s="140"/>
      <c r="H3" s="140"/>
      <c r="I3" s="140"/>
      <c r="J3" s="140"/>
      <c r="K3" s="140"/>
      <c r="L3" s="162"/>
      <c r="M3" s="162"/>
      <c r="N3" s="162"/>
      <c r="O3" s="162"/>
      <c r="P3" s="140"/>
      <c r="Q3" s="162"/>
      <c r="R3" s="162"/>
      <c r="S3" s="162"/>
      <c r="T3" s="162"/>
      <c r="U3" s="140"/>
    </row>
    <row r="4" spans="1:21" ht="12.75" customHeight="1" x14ac:dyDescent="0.2">
      <c r="A4" s="258"/>
      <c r="B4" s="140"/>
      <c r="C4" s="140"/>
      <c r="D4" s="140"/>
      <c r="E4" s="140"/>
      <c r="F4" s="140"/>
      <c r="G4" s="140"/>
      <c r="H4" s="140"/>
      <c r="I4" s="140"/>
      <c r="J4" s="140"/>
      <c r="K4" s="140"/>
      <c r="L4" s="162"/>
      <c r="M4" s="162"/>
      <c r="N4" s="162"/>
      <c r="O4" s="162"/>
      <c r="P4" s="140"/>
      <c r="Q4" s="162"/>
      <c r="R4" s="162"/>
      <c r="S4" s="162"/>
      <c r="T4" s="162"/>
      <c r="U4" s="140"/>
    </row>
    <row r="5" spans="1:21" ht="12.75" customHeight="1" x14ac:dyDescent="0.2">
      <c r="A5" s="258"/>
      <c r="B5" s="140"/>
      <c r="C5" s="140"/>
      <c r="D5" s="140"/>
      <c r="E5" s="140"/>
      <c r="F5" s="140"/>
      <c r="G5" s="140"/>
      <c r="H5" s="140"/>
      <c r="I5" s="140"/>
      <c r="J5" s="140"/>
      <c r="K5" s="140"/>
      <c r="L5" s="162"/>
      <c r="M5" s="162"/>
      <c r="N5" s="162"/>
      <c r="O5" s="162"/>
      <c r="P5" s="140"/>
      <c r="Q5" s="162"/>
      <c r="R5" s="162"/>
      <c r="S5" s="162"/>
      <c r="T5" s="162"/>
      <c r="U5" s="140"/>
    </row>
    <row r="6" spans="1:21" ht="12.75" customHeight="1" x14ac:dyDescent="0.2">
      <c r="A6" s="258"/>
      <c r="B6" s="140"/>
      <c r="C6" s="140"/>
      <c r="D6" s="140"/>
      <c r="E6" s="140"/>
      <c r="F6" s="140"/>
      <c r="G6" s="140"/>
      <c r="H6" s="140"/>
      <c r="I6" s="140"/>
      <c r="J6" s="140"/>
      <c r="K6" s="140"/>
      <c r="L6" s="162"/>
      <c r="M6" s="162"/>
      <c r="N6" s="162"/>
      <c r="O6" s="162"/>
      <c r="P6" s="140"/>
      <c r="Q6" s="162"/>
      <c r="R6" s="162"/>
      <c r="S6" s="162"/>
      <c r="T6" s="162"/>
      <c r="U6" s="140"/>
    </row>
    <row r="7" spans="1:21" ht="12.75" customHeight="1" x14ac:dyDescent="0.2">
      <c r="A7" s="258"/>
      <c r="B7" s="140"/>
      <c r="C7" s="140"/>
      <c r="D7" s="140"/>
      <c r="E7" s="140"/>
      <c r="F7" s="140"/>
      <c r="G7" s="140"/>
      <c r="H7" s="140"/>
      <c r="I7" s="140"/>
      <c r="J7" s="140"/>
      <c r="K7" s="140"/>
      <c r="L7" s="162"/>
      <c r="M7" s="162"/>
      <c r="N7" s="162"/>
      <c r="O7" s="162"/>
      <c r="P7" s="140"/>
      <c r="Q7" s="162"/>
      <c r="R7" s="162"/>
      <c r="S7" s="162"/>
      <c r="T7" s="162"/>
      <c r="U7" s="140"/>
    </row>
    <row r="8" spans="1:21" ht="12.75" customHeight="1" x14ac:dyDescent="0.2">
      <c r="A8" s="258"/>
      <c r="B8" s="140"/>
      <c r="C8" s="140"/>
      <c r="D8" s="140"/>
      <c r="E8" s="140"/>
      <c r="F8" s="140"/>
      <c r="G8" s="140"/>
      <c r="H8" s="140"/>
      <c r="I8" s="140"/>
      <c r="J8" s="140"/>
      <c r="K8" s="140"/>
      <c r="L8" s="162"/>
      <c r="M8" s="162"/>
      <c r="N8" s="162"/>
      <c r="O8" s="162"/>
      <c r="P8" s="140"/>
      <c r="Q8" s="162"/>
      <c r="R8" s="162"/>
      <c r="S8" s="162"/>
      <c r="T8" s="162"/>
      <c r="U8" s="140"/>
    </row>
    <row r="9" spans="1:21" ht="12.75" customHeight="1" x14ac:dyDescent="0.2">
      <c r="A9" s="258"/>
      <c r="B9" s="140"/>
      <c r="C9" s="140"/>
      <c r="D9" s="140"/>
      <c r="E9" s="140"/>
      <c r="F9" s="140"/>
      <c r="G9" s="140"/>
      <c r="H9" s="140"/>
      <c r="I9" s="140"/>
      <c r="J9" s="140"/>
      <c r="K9" s="140"/>
      <c r="L9" s="162"/>
      <c r="M9" s="162"/>
      <c r="N9" s="162"/>
      <c r="O9" s="162"/>
      <c r="P9" s="140"/>
      <c r="Q9" s="162"/>
      <c r="R9" s="162"/>
      <c r="S9" s="162"/>
      <c r="T9" s="162"/>
      <c r="U9" s="140"/>
    </row>
    <row r="10" spans="1:21" ht="12.75" customHeight="1" x14ac:dyDescent="0.2">
      <c r="A10" s="258"/>
      <c r="B10" s="140"/>
      <c r="C10" s="140"/>
      <c r="D10" s="140"/>
      <c r="E10" s="140"/>
      <c r="F10" s="140"/>
      <c r="G10" s="140"/>
      <c r="H10" s="140"/>
      <c r="I10" s="140"/>
      <c r="J10" s="140"/>
      <c r="K10" s="140"/>
      <c r="L10" s="162"/>
      <c r="M10" s="162"/>
      <c r="N10" s="162"/>
      <c r="O10" s="162"/>
      <c r="P10" s="140"/>
      <c r="Q10" s="162"/>
      <c r="R10" s="162"/>
      <c r="S10" s="162"/>
      <c r="T10" s="162"/>
      <c r="U10" s="140"/>
    </row>
    <row r="11" spans="1:21" ht="12.75" customHeight="1" x14ac:dyDescent="0.2">
      <c r="A11" s="258"/>
      <c r="B11" s="140"/>
      <c r="C11" s="140"/>
      <c r="D11" s="140"/>
      <c r="E11" s="140"/>
      <c r="F11" s="140"/>
      <c r="G11" s="140"/>
      <c r="H11" s="140"/>
      <c r="I11" s="140"/>
      <c r="J11" s="140"/>
      <c r="K11" s="140"/>
      <c r="L11" s="162"/>
      <c r="M11" s="162"/>
      <c r="N11" s="162"/>
      <c r="O11" s="162"/>
      <c r="P11" s="140"/>
      <c r="Q11" s="162"/>
      <c r="R11" s="162"/>
      <c r="S11" s="162"/>
      <c r="T11" s="162"/>
      <c r="U11" s="140"/>
    </row>
    <row r="12" spans="1:21" ht="12.75" customHeight="1" x14ac:dyDescent="0.2">
      <c r="A12" s="258"/>
      <c r="B12" s="140"/>
      <c r="C12" s="140"/>
      <c r="D12" s="140"/>
      <c r="E12" s="140"/>
      <c r="F12" s="140"/>
      <c r="G12" s="140"/>
      <c r="H12" s="140"/>
      <c r="I12" s="140"/>
      <c r="J12" s="140"/>
      <c r="K12" s="140"/>
      <c r="L12" s="162"/>
      <c r="M12" s="162"/>
      <c r="N12" s="162"/>
      <c r="O12" s="162"/>
      <c r="P12" s="140"/>
      <c r="Q12" s="162"/>
      <c r="R12" s="162"/>
      <c r="S12" s="162"/>
      <c r="T12" s="162"/>
      <c r="U12" s="140"/>
    </row>
    <row r="13" spans="1:21" ht="12.75" customHeight="1" x14ac:dyDescent="0.2">
      <c r="A13" s="258"/>
      <c r="B13" s="140"/>
      <c r="C13" s="140"/>
      <c r="D13" s="140"/>
      <c r="E13" s="140"/>
      <c r="F13" s="140"/>
      <c r="G13" s="140"/>
      <c r="H13" s="140"/>
      <c r="I13" s="140"/>
      <c r="J13" s="140"/>
      <c r="K13" s="140"/>
      <c r="L13" s="162"/>
      <c r="M13" s="162"/>
      <c r="N13" s="162"/>
      <c r="O13" s="162"/>
      <c r="P13" s="140"/>
      <c r="Q13" s="162"/>
      <c r="R13" s="162"/>
      <c r="S13" s="162"/>
      <c r="T13" s="162"/>
      <c r="U13" s="140"/>
    </row>
    <row r="14" spans="1:21" ht="12.75" customHeight="1" x14ac:dyDescent="0.2">
      <c r="A14" s="258"/>
      <c r="B14" s="140"/>
      <c r="C14" s="140"/>
      <c r="D14" s="140"/>
      <c r="E14" s="140"/>
      <c r="F14" s="140"/>
      <c r="G14" s="140"/>
      <c r="H14" s="140"/>
      <c r="I14" s="140"/>
      <c r="J14" s="140"/>
      <c r="K14" s="140"/>
      <c r="L14" s="162"/>
      <c r="M14" s="162"/>
      <c r="N14" s="162"/>
      <c r="O14" s="162"/>
      <c r="P14" s="140"/>
      <c r="Q14" s="162"/>
      <c r="R14" s="162"/>
      <c r="S14" s="162"/>
      <c r="T14" s="162"/>
      <c r="U14" s="140"/>
    </row>
    <row r="15" spans="1:21" ht="12.75" customHeight="1" x14ac:dyDescent="0.2">
      <c r="A15" s="258"/>
      <c r="B15" s="140"/>
      <c r="C15" s="140"/>
      <c r="D15" s="140"/>
      <c r="E15" s="140"/>
      <c r="F15" s="140"/>
      <c r="G15" s="140"/>
      <c r="H15" s="140"/>
      <c r="I15" s="140"/>
      <c r="J15" s="140"/>
      <c r="K15" s="140"/>
      <c r="L15" s="162"/>
      <c r="M15" s="162"/>
      <c r="N15" s="162"/>
      <c r="O15" s="162"/>
      <c r="P15" s="140"/>
      <c r="Q15" s="162"/>
      <c r="R15" s="162"/>
      <c r="S15" s="162"/>
      <c r="T15" s="162"/>
      <c r="U15" s="140"/>
    </row>
    <row r="16" spans="1:21" ht="12.75" customHeight="1" x14ac:dyDescent="0.2">
      <c r="A16" s="258"/>
      <c r="B16" s="140"/>
      <c r="C16" s="140"/>
      <c r="D16" s="140"/>
      <c r="E16" s="140"/>
      <c r="F16" s="140"/>
      <c r="G16" s="140"/>
      <c r="H16" s="140"/>
      <c r="I16" s="140"/>
      <c r="J16" s="140"/>
      <c r="K16" s="140"/>
      <c r="L16" s="162"/>
      <c r="M16" s="162"/>
      <c r="N16" s="162"/>
      <c r="O16" s="162"/>
      <c r="P16" s="140"/>
      <c r="Q16" s="162"/>
      <c r="R16" s="162"/>
      <c r="S16" s="162"/>
      <c r="T16" s="162"/>
      <c r="U16" s="140"/>
    </row>
    <row r="17" spans="1:21" ht="12.75" customHeight="1" x14ac:dyDescent="0.2">
      <c r="A17" s="258"/>
      <c r="B17" s="140"/>
      <c r="C17" s="140"/>
      <c r="D17" s="140"/>
      <c r="E17" s="140"/>
      <c r="F17" s="140"/>
      <c r="G17" s="140"/>
      <c r="H17" s="140"/>
      <c r="I17" s="140"/>
      <c r="J17" s="140"/>
      <c r="K17" s="140"/>
      <c r="L17" s="162"/>
      <c r="M17" s="162"/>
      <c r="N17" s="162"/>
      <c r="O17" s="162"/>
      <c r="P17" s="140"/>
      <c r="Q17" s="162"/>
      <c r="R17" s="162"/>
      <c r="S17" s="162"/>
      <c r="T17" s="162"/>
      <c r="U17" s="140"/>
    </row>
    <row r="18" spans="1:21" ht="12.75" customHeight="1" x14ac:dyDescent="0.2">
      <c r="A18" s="258"/>
      <c r="B18" s="140"/>
      <c r="C18" s="140"/>
      <c r="D18" s="140"/>
      <c r="E18" s="140"/>
      <c r="F18" s="140"/>
      <c r="G18" s="140"/>
      <c r="H18" s="140"/>
      <c r="I18" s="140"/>
      <c r="J18" s="140"/>
      <c r="K18" s="140"/>
      <c r="L18" s="162"/>
      <c r="M18" s="162"/>
      <c r="N18" s="162"/>
      <c r="O18" s="162"/>
      <c r="P18" s="140"/>
      <c r="Q18" s="162"/>
      <c r="R18" s="162"/>
      <c r="S18" s="162"/>
      <c r="T18" s="162"/>
      <c r="U18" s="140"/>
    </row>
    <row r="19" spans="1:21" ht="12.75" customHeight="1" x14ac:dyDescent="0.2">
      <c r="A19" s="258"/>
      <c r="B19" s="140"/>
      <c r="C19" s="140"/>
      <c r="D19" s="140"/>
      <c r="E19" s="140"/>
      <c r="F19" s="140"/>
      <c r="G19" s="140"/>
      <c r="H19" s="140"/>
      <c r="I19" s="140"/>
      <c r="J19" s="140"/>
      <c r="K19" s="140"/>
      <c r="L19" s="162"/>
      <c r="M19" s="162"/>
      <c r="N19" s="162"/>
      <c r="O19" s="162"/>
      <c r="P19" s="140"/>
      <c r="Q19" s="162"/>
      <c r="R19" s="162"/>
      <c r="S19" s="162"/>
      <c r="T19" s="162"/>
      <c r="U19" s="140"/>
    </row>
    <row r="20" spans="1:21" ht="12.75" customHeight="1" x14ac:dyDescent="0.2">
      <c r="A20" s="258"/>
      <c r="B20" s="140"/>
      <c r="C20" s="140"/>
      <c r="D20" s="140"/>
      <c r="E20" s="140"/>
      <c r="F20" s="140"/>
      <c r="G20" s="140"/>
      <c r="H20" s="140"/>
      <c r="I20" s="140"/>
      <c r="J20" s="140"/>
      <c r="K20" s="140"/>
      <c r="L20" s="162"/>
      <c r="M20" s="162"/>
      <c r="N20" s="162"/>
      <c r="O20" s="162"/>
      <c r="P20" s="140"/>
      <c r="Q20" s="162"/>
      <c r="R20" s="162"/>
      <c r="S20" s="162"/>
      <c r="T20" s="162"/>
      <c r="U20" s="140"/>
    </row>
    <row r="21" spans="1:21" ht="12.75" customHeight="1" x14ac:dyDescent="0.2">
      <c r="A21" s="258"/>
      <c r="B21" s="140"/>
      <c r="C21" s="140"/>
      <c r="D21" s="140"/>
      <c r="E21" s="140"/>
      <c r="F21" s="140"/>
      <c r="G21" s="140"/>
      <c r="H21" s="140"/>
      <c r="I21" s="140"/>
      <c r="J21" s="140"/>
      <c r="K21" s="140"/>
      <c r="L21" s="162"/>
      <c r="M21" s="162"/>
      <c r="N21" s="162"/>
      <c r="O21" s="162"/>
      <c r="P21" s="140"/>
      <c r="Q21" s="162"/>
      <c r="R21" s="162"/>
      <c r="S21" s="162"/>
      <c r="T21" s="162"/>
      <c r="U21" s="140"/>
    </row>
    <row r="22" spans="1:21" ht="12.75" customHeight="1" x14ac:dyDescent="0.2">
      <c r="A22" s="258"/>
      <c r="B22" s="140"/>
      <c r="C22" s="140"/>
      <c r="D22" s="140"/>
      <c r="E22" s="140"/>
      <c r="F22" s="140"/>
      <c r="G22" s="140"/>
      <c r="H22" s="140"/>
      <c r="I22" s="140"/>
      <c r="J22" s="140"/>
      <c r="K22" s="140"/>
      <c r="L22" s="162"/>
      <c r="M22" s="162"/>
      <c r="N22" s="162"/>
      <c r="O22" s="162"/>
      <c r="P22" s="140"/>
      <c r="Q22" s="162"/>
      <c r="R22" s="162"/>
      <c r="S22" s="162"/>
      <c r="T22" s="162"/>
      <c r="U22" s="140"/>
    </row>
    <row r="23" spans="1:21" ht="12.75" customHeight="1" x14ac:dyDescent="0.2">
      <c r="A23" s="258"/>
      <c r="B23" s="140"/>
      <c r="C23" s="140"/>
      <c r="D23" s="140"/>
      <c r="E23" s="140"/>
      <c r="F23" s="140"/>
      <c r="G23" s="140"/>
      <c r="H23" s="140"/>
      <c r="I23" s="140"/>
      <c r="J23" s="140"/>
      <c r="K23" s="140"/>
      <c r="L23" s="162"/>
      <c r="M23" s="162"/>
      <c r="N23" s="162"/>
      <c r="O23" s="162"/>
      <c r="P23" s="140"/>
      <c r="Q23" s="162"/>
      <c r="R23" s="162"/>
      <c r="S23" s="162"/>
      <c r="T23" s="162"/>
      <c r="U23" s="140"/>
    </row>
    <row r="24" spans="1:21" ht="12.75" customHeight="1" x14ac:dyDescent="0.2">
      <c r="A24" s="258"/>
      <c r="B24" s="140"/>
      <c r="C24" s="140"/>
      <c r="D24" s="140"/>
      <c r="E24" s="140"/>
      <c r="F24" s="140"/>
      <c r="G24" s="140"/>
      <c r="H24" s="140"/>
      <c r="I24" s="140"/>
      <c r="J24" s="140"/>
      <c r="K24" s="140"/>
      <c r="L24" s="162"/>
      <c r="M24" s="162"/>
      <c r="N24" s="162"/>
      <c r="O24" s="162"/>
      <c r="P24" s="140"/>
      <c r="Q24" s="162"/>
      <c r="R24" s="162"/>
      <c r="S24" s="162"/>
      <c r="T24" s="162"/>
      <c r="U24" s="140"/>
    </row>
    <row r="25" spans="1:21" ht="12.75" customHeight="1" x14ac:dyDescent="0.2">
      <c r="A25" s="258"/>
      <c r="B25" s="140"/>
      <c r="C25" s="140"/>
      <c r="D25" s="140"/>
      <c r="E25" s="140"/>
      <c r="F25" s="140"/>
      <c r="G25" s="140"/>
      <c r="H25" s="140"/>
      <c r="I25" s="140"/>
      <c r="J25" s="140"/>
      <c r="K25" s="140"/>
      <c r="L25" s="162"/>
      <c r="M25" s="162"/>
      <c r="N25" s="162"/>
      <c r="O25" s="162"/>
      <c r="P25" s="140"/>
      <c r="Q25" s="162"/>
      <c r="R25" s="162"/>
      <c r="S25" s="162"/>
      <c r="T25" s="162"/>
      <c r="U25" s="140"/>
    </row>
    <row r="26" spans="1:21" ht="12.75" customHeight="1" x14ac:dyDescent="0.2">
      <c r="A26" s="258"/>
      <c r="B26" s="140"/>
      <c r="C26" s="140"/>
      <c r="D26" s="140"/>
      <c r="E26" s="140"/>
      <c r="F26" s="140"/>
      <c r="G26" s="140"/>
      <c r="H26" s="140"/>
      <c r="I26" s="140"/>
      <c r="J26" s="140"/>
      <c r="K26" s="140"/>
      <c r="L26" s="162"/>
      <c r="M26" s="162"/>
      <c r="N26" s="162"/>
      <c r="O26" s="162"/>
      <c r="P26" s="140"/>
      <c r="Q26" s="162"/>
      <c r="R26" s="162"/>
      <c r="S26" s="162"/>
      <c r="T26" s="162"/>
      <c r="U26" s="140"/>
    </row>
    <row r="27" spans="1:21" ht="12.75" customHeight="1" x14ac:dyDescent="0.2">
      <c r="A27" s="258"/>
      <c r="B27" s="140"/>
      <c r="C27" s="140"/>
      <c r="D27" s="140"/>
      <c r="E27" s="140"/>
      <c r="F27" s="140"/>
      <c r="G27" s="140"/>
      <c r="H27" s="140"/>
      <c r="I27" s="140"/>
      <c r="J27" s="140"/>
      <c r="K27" s="140"/>
      <c r="L27" s="162"/>
      <c r="M27" s="162"/>
      <c r="N27" s="162"/>
      <c r="O27" s="162"/>
      <c r="P27" s="140"/>
      <c r="Q27" s="162"/>
      <c r="R27" s="162"/>
      <c r="S27" s="162"/>
      <c r="T27" s="162"/>
      <c r="U27" s="140"/>
    </row>
    <row r="28" spans="1:21" ht="12.75" customHeight="1" x14ac:dyDescent="0.2">
      <c r="A28" s="258"/>
      <c r="B28" s="140"/>
      <c r="C28" s="140"/>
      <c r="D28" s="140"/>
      <c r="E28" s="140"/>
      <c r="F28" s="140"/>
      <c r="G28" s="140"/>
      <c r="H28" s="140"/>
      <c r="I28" s="140"/>
      <c r="J28" s="140"/>
      <c r="K28" s="140"/>
      <c r="L28" s="162"/>
      <c r="M28" s="162"/>
      <c r="N28" s="162"/>
      <c r="O28" s="162"/>
      <c r="P28" s="140"/>
      <c r="Q28" s="162"/>
      <c r="R28" s="162"/>
      <c r="S28" s="162"/>
      <c r="T28" s="162"/>
      <c r="U28" s="140"/>
    </row>
    <row r="29" spans="1:21" ht="12.75" customHeight="1" x14ac:dyDescent="0.2">
      <c r="A29" s="258"/>
      <c r="B29" s="140"/>
      <c r="C29" s="140"/>
      <c r="D29" s="140"/>
      <c r="E29" s="140"/>
      <c r="F29" s="140"/>
      <c r="G29" s="140"/>
      <c r="H29" s="140"/>
      <c r="I29" s="140"/>
      <c r="J29" s="140"/>
      <c r="K29" s="140"/>
      <c r="L29" s="162"/>
      <c r="M29" s="162"/>
      <c r="N29" s="162"/>
      <c r="O29" s="162"/>
      <c r="P29" s="140"/>
      <c r="Q29" s="162"/>
      <c r="R29" s="162"/>
      <c r="S29" s="162"/>
      <c r="T29" s="162"/>
      <c r="U29" s="140"/>
    </row>
    <row r="30" spans="1:21" ht="12.75" customHeight="1" x14ac:dyDescent="0.2">
      <c r="A30" s="258"/>
      <c r="B30" s="140"/>
      <c r="C30" s="140"/>
      <c r="D30" s="140"/>
      <c r="E30" s="140"/>
      <c r="F30" s="140"/>
      <c r="G30" s="140"/>
      <c r="H30" s="140"/>
      <c r="I30" s="140"/>
      <c r="J30" s="140"/>
      <c r="K30" s="140"/>
      <c r="L30" s="162"/>
      <c r="M30" s="162"/>
      <c r="N30" s="162"/>
      <c r="O30" s="162"/>
      <c r="P30" s="140"/>
      <c r="Q30" s="162"/>
      <c r="R30" s="162"/>
      <c r="S30" s="162"/>
      <c r="T30" s="162"/>
      <c r="U30" s="140"/>
    </row>
    <row r="31" spans="1:21" ht="12.75" customHeight="1" x14ac:dyDescent="0.2">
      <c r="A31" s="258"/>
      <c r="B31" s="140"/>
      <c r="C31" s="140"/>
      <c r="D31" s="140"/>
      <c r="E31" s="140"/>
      <c r="F31" s="140"/>
      <c r="G31" s="140"/>
      <c r="H31" s="140"/>
      <c r="I31" s="140"/>
      <c r="J31" s="140"/>
      <c r="K31" s="140"/>
      <c r="L31" s="162"/>
      <c r="M31" s="162"/>
      <c r="N31" s="162"/>
      <c r="O31" s="162"/>
      <c r="P31" s="140"/>
      <c r="Q31" s="162"/>
      <c r="R31" s="162"/>
      <c r="S31" s="162"/>
      <c r="T31" s="162"/>
      <c r="U31" s="140"/>
    </row>
    <row r="32" spans="1:21" ht="12.75" customHeight="1" x14ac:dyDescent="0.2">
      <c r="A32" s="258"/>
      <c r="B32" s="140"/>
      <c r="C32" s="140"/>
      <c r="D32" s="140"/>
      <c r="E32" s="140"/>
      <c r="F32" s="140"/>
      <c r="G32" s="140"/>
      <c r="H32" s="140"/>
      <c r="I32" s="140"/>
      <c r="J32" s="140"/>
      <c r="K32" s="140"/>
      <c r="L32" s="162"/>
      <c r="M32" s="162"/>
      <c r="N32" s="162"/>
      <c r="O32" s="162"/>
      <c r="P32" s="140"/>
      <c r="Q32" s="162"/>
      <c r="R32" s="162"/>
      <c r="S32" s="162"/>
      <c r="T32" s="162"/>
      <c r="U32" s="140"/>
    </row>
    <row r="33" spans="1:21" ht="12.75" customHeight="1" x14ac:dyDescent="0.2">
      <c r="A33" s="258"/>
      <c r="B33" s="140"/>
      <c r="C33" s="140"/>
      <c r="D33" s="140"/>
      <c r="E33" s="140"/>
      <c r="F33" s="140"/>
      <c r="G33" s="140"/>
      <c r="H33" s="140"/>
      <c r="I33" s="140"/>
      <c r="J33" s="140"/>
      <c r="K33" s="140"/>
      <c r="L33" s="162"/>
      <c r="M33" s="162"/>
      <c r="N33" s="162"/>
      <c r="O33" s="162"/>
      <c r="P33" s="140"/>
      <c r="Q33" s="162"/>
      <c r="R33" s="162"/>
      <c r="S33" s="162"/>
      <c r="T33" s="162"/>
      <c r="U33" s="140"/>
    </row>
    <row r="34" spans="1:21" ht="12.75" customHeight="1" x14ac:dyDescent="0.2">
      <c r="A34" s="258"/>
      <c r="B34" s="140"/>
      <c r="C34" s="140"/>
      <c r="D34" s="140"/>
      <c r="E34" s="140"/>
      <c r="F34" s="140"/>
      <c r="G34" s="140"/>
      <c r="H34" s="140"/>
      <c r="I34" s="140"/>
      <c r="J34" s="140"/>
      <c r="K34" s="140"/>
      <c r="L34" s="162"/>
      <c r="M34" s="162"/>
      <c r="N34" s="162"/>
      <c r="O34" s="162"/>
      <c r="P34" s="140"/>
      <c r="Q34" s="162"/>
      <c r="R34" s="162"/>
      <c r="S34" s="162"/>
      <c r="T34" s="162"/>
      <c r="U34" s="140"/>
    </row>
    <row r="35" spans="1:21" ht="12.75" customHeight="1" x14ac:dyDescent="0.2">
      <c r="A35" s="258"/>
      <c r="B35" s="140"/>
      <c r="C35" s="140"/>
      <c r="D35" s="140"/>
      <c r="E35" s="140"/>
      <c r="F35" s="140"/>
      <c r="G35" s="140"/>
      <c r="H35" s="140"/>
      <c r="I35" s="140"/>
      <c r="J35" s="140"/>
      <c r="K35" s="140"/>
      <c r="L35" s="162"/>
      <c r="M35" s="162"/>
      <c r="N35" s="162"/>
      <c r="O35" s="162"/>
      <c r="P35" s="140"/>
      <c r="Q35" s="162"/>
      <c r="R35" s="162"/>
      <c r="S35" s="162"/>
      <c r="T35" s="162"/>
      <c r="U35" s="140"/>
    </row>
    <row r="36" spans="1:21" ht="12.75" customHeight="1" x14ac:dyDescent="0.2">
      <c r="A36" s="258"/>
      <c r="B36" s="140"/>
      <c r="C36" s="140"/>
      <c r="D36" s="140"/>
      <c r="E36" s="140"/>
      <c r="F36" s="140"/>
      <c r="G36" s="140"/>
      <c r="H36" s="140"/>
      <c r="I36" s="140"/>
      <c r="J36" s="140"/>
      <c r="K36" s="140"/>
      <c r="L36" s="162"/>
      <c r="M36" s="162"/>
      <c r="N36" s="162"/>
      <c r="O36" s="162"/>
      <c r="P36" s="140"/>
      <c r="Q36" s="162"/>
      <c r="R36" s="162"/>
      <c r="S36" s="162"/>
      <c r="T36" s="162"/>
      <c r="U36" s="140"/>
    </row>
    <row r="37" spans="1:21" ht="12.75" customHeight="1" x14ac:dyDescent="0.2">
      <c r="A37" s="258"/>
      <c r="B37" s="140"/>
      <c r="C37" s="140"/>
      <c r="D37" s="140"/>
      <c r="E37" s="140"/>
      <c r="F37" s="140"/>
      <c r="G37" s="140"/>
      <c r="H37" s="140"/>
      <c r="I37" s="140"/>
      <c r="J37" s="140"/>
      <c r="K37" s="140"/>
      <c r="L37" s="162"/>
      <c r="M37" s="162"/>
      <c r="N37" s="162"/>
      <c r="O37" s="162"/>
      <c r="P37" s="140"/>
      <c r="Q37" s="162"/>
      <c r="R37" s="162"/>
      <c r="S37" s="162"/>
      <c r="T37" s="162"/>
      <c r="U37" s="140"/>
    </row>
    <row r="38" spans="1:21" ht="12.75" customHeight="1" x14ac:dyDescent="0.2">
      <c r="A38" s="258"/>
      <c r="B38" s="140"/>
      <c r="C38" s="140"/>
      <c r="D38" s="140"/>
      <c r="E38" s="140"/>
      <c r="F38" s="140"/>
      <c r="G38" s="140"/>
      <c r="H38" s="140"/>
      <c r="I38" s="140"/>
      <c r="J38" s="140"/>
      <c r="K38" s="140"/>
      <c r="L38" s="162"/>
      <c r="M38" s="162"/>
      <c r="N38" s="162"/>
      <c r="O38" s="162"/>
      <c r="P38" s="140"/>
      <c r="Q38" s="162"/>
      <c r="R38" s="162"/>
      <c r="S38" s="162"/>
      <c r="T38" s="162"/>
      <c r="U38" s="140"/>
    </row>
    <row r="39" spans="1:21" ht="12.75" customHeight="1" x14ac:dyDescent="0.2">
      <c r="A39" s="258"/>
      <c r="B39" s="140"/>
      <c r="C39" s="140"/>
      <c r="D39" s="140"/>
      <c r="E39" s="140"/>
      <c r="F39" s="140"/>
      <c r="G39" s="140"/>
      <c r="H39" s="140"/>
      <c r="I39" s="140"/>
      <c r="J39" s="140"/>
      <c r="K39" s="140"/>
      <c r="L39" s="162"/>
      <c r="M39" s="162"/>
      <c r="N39" s="162"/>
      <c r="O39" s="162"/>
      <c r="P39" s="140"/>
      <c r="Q39" s="162"/>
      <c r="R39" s="162"/>
      <c r="S39" s="162"/>
      <c r="T39" s="162"/>
      <c r="U39" s="140"/>
    </row>
    <row r="40" spans="1:21" ht="12.75" customHeight="1" x14ac:dyDescent="0.2">
      <c r="A40" s="258"/>
      <c r="B40" s="140"/>
      <c r="C40" s="140"/>
      <c r="D40" s="140"/>
      <c r="E40" s="140"/>
      <c r="F40" s="140"/>
      <c r="G40" s="140"/>
      <c r="H40" s="140"/>
      <c r="I40" s="140"/>
      <c r="J40" s="140"/>
      <c r="K40" s="140"/>
      <c r="L40" s="162"/>
      <c r="M40" s="162"/>
      <c r="N40" s="162"/>
      <c r="O40" s="162"/>
      <c r="P40" s="140"/>
      <c r="Q40" s="162"/>
      <c r="R40" s="162"/>
      <c r="S40" s="162"/>
      <c r="T40" s="162"/>
      <c r="U40" s="140"/>
    </row>
    <row r="41" spans="1:21" ht="12.75" customHeight="1" x14ac:dyDescent="0.2">
      <c r="A41" s="258"/>
      <c r="B41" s="140"/>
      <c r="C41" s="140"/>
      <c r="D41" s="140"/>
      <c r="E41" s="140"/>
      <c r="F41" s="140"/>
      <c r="G41" s="140"/>
      <c r="H41" s="140"/>
      <c r="I41" s="140"/>
      <c r="J41" s="140"/>
      <c r="K41" s="140"/>
      <c r="L41" s="162"/>
      <c r="M41" s="162"/>
      <c r="N41" s="162"/>
      <c r="O41" s="162"/>
      <c r="P41" s="140"/>
      <c r="Q41" s="162"/>
      <c r="R41" s="162"/>
      <c r="S41" s="162"/>
      <c r="T41" s="162"/>
      <c r="U41" s="140"/>
    </row>
    <row r="42" spans="1:21" ht="12.75" customHeight="1" x14ac:dyDescent="0.2">
      <c r="A42" s="258"/>
      <c r="B42" s="140"/>
      <c r="C42" s="140"/>
      <c r="D42" s="140"/>
      <c r="E42" s="140"/>
      <c r="F42" s="140"/>
      <c r="G42" s="140"/>
      <c r="H42" s="140"/>
      <c r="I42" s="140"/>
      <c r="J42" s="140"/>
      <c r="K42" s="140"/>
      <c r="L42" s="162"/>
      <c r="M42" s="162"/>
      <c r="N42" s="162"/>
      <c r="O42" s="162"/>
      <c r="P42" s="140"/>
      <c r="Q42" s="162"/>
      <c r="R42" s="162"/>
      <c r="S42" s="162"/>
      <c r="T42" s="162"/>
      <c r="U42" s="140"/>
    </row>
    <row r="43" spans="1:21" ht="12.75" customHeight="1" x14ac:dyDescent="0.2">
      <c r="A43" s="258"/>
      <c r="B43" s="140"/>
      <c r="C43" s="140"/>
      <c r="D43" s="140"/>
      <c r="E43" s="140"/>
      <c r="F43" s="140"/>
      <c r="G43" s="140"/>
      <c r="H43" s="140"/>
      <c r="I43" s="140"/>
      <c r="J43" s="140"/>
      <c r="K43" s="140"/>
      <c r="L43" s="162"/>
      <c r="M43" s="162"/>
      <c r="N43" s="162"/>
      <c r="O43" s="162"/>
      <c r="P43" s="140"/>
      <c r="Q43" s="162"/>
      <c r="R43" s="162"/>
      <c r="S43" s="162"/>
      <c r="T43" s="162"/>
      <c r="U43" s="140"/>
    </row>
    <row r="44" spans="1:21" ht="12.75" customHeight="1" x14ac:dyDescent="0.2">
      <c r="A44" s="258"/>
      <c r="B44" s="140"/>
      <c r="C44" s="140"/>
      <c r="D44" s="140"/>
      <c r="E44" s="140"/>
      <c r="F44" s="140"/>
      <c r="G44" s="140"/>
      <c r="H44" s="140"/>
      <c r="I44" s="140"/>
      <c r="J44" s="140"/>
      <c r="K44" s="140"/>
      <c r="L44" s="162"/>
      <c r="M44" s="162"/>
      <c r="N44" s="162"/>
      <c r="O44" s="162"/>
      <c r="P44" s="140"/>
      <c r="Q44" s="162"/>
      <c r="R44" s="162"/>
      <c r="S44" s="162"/>
      <c r="T44" s="162"/>
      <c r="U44" s="140"/>
    </row>
    <row r="45" spans="1:21" ht="12.75" customHeight="1" x14ac:dyDescent="0.2">
      <c r="A45" s="258"/>
      <c r="B45" s="140"/>
      <c r="C45" s="140"/>
      <c r="D45" s="140"/>
      <c r="E45" s="140"/>
      <c r="F45" s="140"/>
      <c r="G45" s="140"/>
      <c r="H45" s="140"/>
      <c r="I45" s="140"/>
      <c r="J45" s="140"/>
      <c r="K45" s="140"/>
      <c r="L45" s="162"/>
      <c r="M45" s="162"/>
      <c r="N45" s="162"/>
      <c r="O45" s="162"/>
      <c r="P45" s="140"/>
      <c r="Q45" s="162"/>
      <c r="R45" s="162"/>
      <c r="S45" s="162"/>
      <c r="T45" s="162"/>
      <c r="U45" s="140"/>
    </row>
    <row r="46" spans="1:21" ht="12.75" customHeight="1" x14ac:dyDescent="0.2">
      <c r="A46" s="258"/>
      <c r="B46" s="140"/>
      <c r="C46" s="140"/>
      <c r="D46" s="140"/>
      <c r="E46" s="140"/>
      <c r="F46" s="140"/>
      <c r="G46" s="140"/>
      <c r="H46" s="140"/>
      <c r="I46" s="140"/>
      <c r="J46" s="140"/>
      <c r="K46" s="140"/>
      <c r="L46" s="162"/>
      <c r="M46" s="162"/>
      <c r="N46" s="162"/>
      <c r="O46" s="162"/>
      <c r="P46" s="140"/>
      <c r="Q46" s="162"/>
      <c r="R46" s="162"/>
      <c r="S46" s="162"/>
      <c r="T46" s="162"/>
      <c r="U46" s="140"/>
    </row>
    <row r="47" spans="1:21" ht="12.75" customHeight="1" x14ac:dyDescent="0.2">
      <c r="A47" s="258"/>
      <c r="B47" s="140"/>
      <c r="C47" s="140"/>
      <c r="D47" s="140"/>
      <c r="E47" s="140"/>
      <c r="F47" s="140"/>
      <c r="G47" s="140"/>
      <c r="H47" s="140"/>
      <c r="I47" s="140"/>
      <c r="J47" s="140"/>
      <c r="K47" s="140"/>
      <c r="L47" s="162"/>
      <c r="M47" s="162"/>
      <c r="N47" s="162"/>
      <c r="O47" s="162"/>
      <c r="P47" s="140"/>
      <c r="Q47" s="162"/>
      <c r="R47" s="162"/>
      <c r="S47" s="162"/>
      <c r="T47" s="162"/>
      <c r="U47" s="140"/>
    </row>
    <row r="48" spans="1:21" ht="12.75" customHeight="1" x14ac:dyDescent="0.2">
      <c r="A48" s="258"/>
      <c r="B48" s="140"/>
      <c r="C48" s="140"/>
      <c r="D48" s="140"/>
      <c r="E48" s="140"/>
      <c r="F48" s="140"/>
      <c r="G48" s="140"/>
      <c r="H48" s="140"/>
      <c r="I48" s="140"/>
      <c r="J48" s="140"/>
      <c r="K48" s="140"/>
      <c r="L48" s="162"/>
      <c r="M48" s="162"/>
      <c r="N48" s="162"/>
      <c r="O48" s="162"/>
      <c r="P48" s="140"/>
      <c r="Q48" s="162"/>
      <c r="R48" s="162"/>
      <c r="S48" s="162"/>
      <c r="T48" s="162"/>
      <c r="U48" s="140"/>
    </row>
    <row r="49" spans="1:21" ht="12.75" customHeight="1" x14ac:dyDescent="0.2">
      <c r="A49" s="258"/>
      <c r="B49" s="140"/>
      <c r="C49" s="140"/>
      <c r="D49" s="140"/>
      <c r="E49" s="140"/>
      <c r="F49" s="140"/>
      <c r="G49" s="140"/>
      <c r="H49" s="140"/>
      <c r="I49" s="140"/>
      <c r="J49" s="140"/>
      <c r="K49" s="140"/>
      <c r="L49" s="162"/>
      <c r="M49" s="162"/>
      <c r="N49" s="162"/>
      <c r="O49" s="162"/>
      <c r="P49" s="140"/>
      <c r="Q49" s="162"/>
      <c r="R49" s="162"/>
      <c r="S49" s="162"/>
      <c r="T49" s="162"/>
      <c r="U49" s="140"/>
    </row>
    <row r="50" spans="1:21" ht="12.75" customHeight="1" x14ac:dyDescent="0.2">
      <c r="A50" s="258"/>
      <c r="B50" s="140"/>
      <c r="C50" s="140"/>
      <c r="D50" s="140"/>
      <c r="E50" s="140"/>
      <c r="F50" s="140"/>
      <c r="G50" s="140"/>
      <c r="H50" s="140"/>
      <c r="I50" s="140"/>
      <c r="J50" s="140"/>
      <c r="K50" s="140"/>
      <c r="L50" s="162"/>
      <c r="M50" s="162"/>
      <c r="N50" s="162"/>
      <c r="O50" s="162"/>
      <c r="P50" s="140"/>
      <c r="Q50" s="162"/>
      <c r="R50" s="162"/>
      <c r="S50" s="162"/>
      <c r="T50" s="162"/>
      <c r="U50" s="140"/>
    </row>
    <row r="51" spans="1:21" ht="12.75" customHeight="1" x14ac:dyDescent="0.2">
      <c r="A51" s="258"/>
      <c r="B51" s="140"/>
      <c r="C51" s="140"/>
      <c r="D51" s="140"/>
      <c r="E51" s="140"/>
      <c r="F51" s="140"/>
      <c r="G51" s="140"/>
      <c r="H51" s="140"/>
      <c r="I51" s="140"/>
      <c r="J51" s="140"/>
      <c r="K51" s="140"/>
      <c r="L51" s="162"/>
      <c r="M51" s="162"/>
      <c r="N51" s="162"/>
      <c r="O51" s="162"/>
      <c r="P51" s="140"/>
      <c r="Q51" s="162"/>
      <c r="R51" s="162"/>
      <c r="S51" s="162"/>
      <c r="T51" s="162"/>
      <c r="U51" s="140"/>
    </row>
    <row r="52" spans="1:21" ht="12.75" customHeight="1" x14ac:dyDescent="0.2">
      <c r="A52" s="258"/>
      <c r="B52" s="140"/>
      <c r="C52" s="140"/>
      <c r="D52" s="140"/>
      <c r="E52" s="140"/>
      <c r="F52" s="140"/>
      <c r="G52" s="140"/>
      <c r="H52" s="140"/>
      <c r="I52" s="140"/>
      <c r="J52" s="140"/>
      <c r="K52" s="140"/>
      <c r="L52" s="162"/>
      <c r="M52" s="162"/>
      <c r="N52" s="162"/>
      <c r="O52" s="162"/>
      <c r="P52" s="140"/>
      <c r="Q52" s="162"/>
      <c r="R52" s="162"/>
      <c r="S52" s="162"/>
      <c r="T52" s="162"/>
      <c r="U52" s="140"/>
    </row>
    <row r="53" spans="1:21" ht="12.75" customHeight="1" x14ac:dyDescent="0.2">
      <c r="A53" s="258"/>
      <c r="B53" s="140"/>
      <c r="C53" s="140"/>
      <c r="D53" s="140"/>
      <c r="E53" s="140"/>
      <c r="F53" s="140"/>
      <c r="G53" s="140"/>
      <c r="H53" s="140"/>
      <c r="I53" s="140"/>
      <c r="J53" s="140"/>
      <c r="K53" s="140"/>
      <c r="L53" s="162"/>
      <c r="M53" s="162"/>
      <c r="N53" s="162"/>
      <c r="O53" s="162"/>
      <c r="P53" s="140"/>
      <c r="Q53" s="162"/>
      <c r="R53" s="162"/>
      <c r="S53" s="162"/>
      <c r="T53" s="162"/>
      <c r="U53" s="140"/>
    </row>
    <row r="54" spans="1:21" ht="12.75" customHeight="1" x14ac:dyDescent="0.2">
      <c r="A54" s="258"/>
      <c r="B54" s="140"/>
      <c r="C54" s="140"/>
      <c r="D54" s="140"/>
      <c r="E54" s="140"/>
      <c r="F54" s="140"/>
      <c r="G54" s="140"/>
      <c r="H54" s="140"/>
      <c r="I54" s="140"/>
      <c r="J54" s="140"/>
      <c r="K54" s="140"/>
      <c r="L54" s="162"/>
      <c r="M54" s="162"/>
      <c r="N54" s="162"/>
      <c r="O54" s="162"/>
      <c r="P54" s="140"/>
      <c r="Q54" s="162"/>
      <c r="R54" s="162"/>
      <c r="S54" s="162"/>
      <c r="T54" s="162"/>
      <c r="U54" s="140"/>
    </row>
    <row r="55" spans="1:21" ht="12.75" customHeight="1" x14ac:dyDescent="0.2">
      <c r="A55" s="258"/>
      <c r="B55" s="140"/>
      <c r="C55" s="140"/>
      <c r="D55" s="140"/>
      <c r="E55" s="140"/>
      <c r="F55" s="140"/>
      <c r="G55" s="140"/>
      <c r="H55" s="140"/>
      <c r="I55" s="140"/>
      <c r="J55" s="140"/>
      <c r="K55" s="140"/>
      <c r="L55" s="162"/>
      <c r="M55" s="162"/>
      <c r="N55" s="162"/>
      <c r="O55" s="162"/>
      <c r="P55" s="140"/>
      <c r="Q55" s="162"/>
      <c r="R55" s="162"/>
      <c r="S55" s="162"/>
      <c r="T55" s="162"/>
      <c r="U55" s="140"/>
    </row>
    <row r="56" spans="1:21" ht="12.75" customHeight="1" x14ac:dyDescent="0.2">
      <c r="A56" s="258"/>
      <c r="B56" s="140"/>
      <c r="C56" s="140"/>
      <c r="D56" s="140"/>
      <c r="E56" s="140"/>
      <c r="F56" s="140"/>
      <c r="G56" s="140"/>
      <c r="H56" s="140"/>
      <c r="I56" s="140"/>
      <c r="J56" s="140"/>
      <c r="K56" s="140"/>
      <c r="L56" s="162"/>
      <c r="M56" s="162"/>
      <c r="N56" s="162"/>
      <c r="O56" s="162"/>
      <c r="P56" s="140"/>
      <c r="Q56" s="162"/>
      <c r="R56" s="162"/>
      <c r="S56" s="162"/>
      <c r="T56" s="162"/>
      <c r="U56" s="140"/>
    </row>
    <row r="57" spans="1:21" ht="12.75" customHeight="1" x14ac:dyDescent="0.2">
      <c r="A57" s="258"/>
      <c r="B57" s="140"/>
      <c r="C57" s="140"/>
      <c r="D57" s="140"/>
      <c r="E57" s="140"/>
      <c r="F57" s="140"/>
      <c r="G57" s="140"/>
      <c r="H57" s="140"/>
      <c r="I57" s="140"/>
      <c r="J57" s="140"/>
      <c r="K57" s="140"/>
      <c r="L57" s="162"/>
      <c r="M57" s="162"/>
      <c r="N57" s="162"/>
      <c r="O57" s="162"/>
      <c r="P57" s="140"/>
      <c r="Q57" s="162"/>
      <c r="R57" s="162"/>
      <c r="S57" s="162"/>
      <c r="T57" s="162"/>
      <c r="U57" s="140"/>
    </row>
    <row r="58" spans="1:21" ht="12.75" customHeight="1" x14ac:dyDescent="0.2">
      <c r="A58" s="258"/>
      <c r="B58" s="140"/>
      <c r="C58" s="140"/>
      <c r="D58" s="140"/>
      <c r="E58" s="140"/>
      <c r="F58" s="140"/>
      <c r="G58" s="140"/>
      <c r="H58" s="140"/>
      <c r="I58" s="140"/>
      <c r="J58" s="140"/>
      <c r="K58" s="140"/>
      <c r="L58" s="162"/>
      <c r="M58" s="162"/>
      <c r="N58" s="162"/>
      <c r="O58" s="162"/>
      <c r="P58" s="140"/>
      <c r="Q58" s="162"/>
      <c r="R58" s="162"/>
      <c r="S58" s="162"/>
      <c r="T58" s="162"/>
      <c r="U58" s="140"/>
    </row>
    <row r="59" spans="1:21" ht="12.75" customHeight="1" x14ac:dyDescent="0.2">
      <c r="A59" s="258"/>
      <c r="B59" s="140"/>
      <c r="C59" s="140"/>
      <c r="D59" s="140"/>
      <c r="E59" s="140"/>
      <c r="F59" s="140"/>
      <c r="G59" s="140"/>
      <c r="H59" s="140"/>
      <c r="I59" s="140"/>
      <c r="J59" s="140"/>
      <c r="K59" s="140"/>
      <c r="L59" s="162"/>
      <c r="M59" s="162"/>
      <c r="N59" s="162"/>
      <c r="O59" s="162"/>
      <c r="P59" s="140"/>
      <c r="Q59" s="162"/>
      <c r="R59" s="162"/>
      <c r="S59" s="162"/>
      <c r="T59" s="162"/>
      <c r="U59" s="140"/>
    </row>
    <row r="60" spans="1:21" ht="12.75" customHeight="1" x14ac:dyDescent="0.2">
      <c r="A60" s="258"/>
      <c r="B60" s="140"/>
      <c r="C60" s="140"/>
      <c r="D60" s="140"/>
      <c r="E60" s="140"/>
      <c r="F60" s="140"/>
      <c r="G60" s="140"/>
      <c r="H60" s="140"/>
      <c r="I60" s="140"/>
      <c r="J60" s="140"/>
      <c r="K60" s="140"/>
      <c r="L60" s="162"/>
      <c r="M60" s="162"/>
      <c r="N60" s="162"/>
      <c r="O60" s="162"/>
      <c r="P60" s="140"/>
      <c r="Q60" s="162"/>
      <c r="R60" s="162"/>
      <c r="S60" s="162"/>
      <c r="T60" s="162"/>
      <c r="U60" s="140"/>
    </row>
    <row r="61" spans="1:21" ht="12.75" customHeight="1" x14ac:dyDescent="0.2">
      <c r="A61" s="258"/>
      <c r="B61" s="140"/>
      <c r="C61" s="140"/>
      <c r="D61" s="140"/>
      <c r="E61" s="140"/>
      <c r="F61" s="140"/>
      <c r="G61" s="140"/>
      <c r="H61" s="140"/>
      <c r="I61" s="140"/>
      <c r="J61" s="140"/>
      <c r="K61" s="140"/>
      <c r="L61" s="162"/>
      <c r="M61" s="162"/>
      <c r="N61" s="162"/>
      <c r="O61" s="162"/>
      <c r="P61" s="140"/>
      <c r="Q61" s="162"/>
      <c r="R61" s="162"/>
      <c r="S61" s="162"/>
      <c r="T61" s="162"/>
      <c r="U61" s="140"/>
    </row>
    <row r="62" spans="1:21" ht="12.75" customHeight="1" x14ac:dyDescent="0.2">
      <c r="A62" s="258"/>
      <c r="B62" s="140"/>
      <c r="C62" s="140"/>
      <c r="D62" s="140"/>
      <c r="E62" s="140"/>
      <c r="F62" s="140"/>
      <c r="G62" s="140"/>
      <c r="H62" s="140"/>
      <c r="I62" s="140"/>
      <c r="J62" s="140"/>
      <c r="K62" s="140"/>
      <c r="L62" s="162"/>
      <c r="M62" s="162"/>
      <c r="N62" s="162"/>
      <c r="O62" s="162"/>
      <c r="P62" s="140"/>
      <c r="Q62" s="162"/>
      <c r="R62" s="162"/>
      <c r="S62" s="162"/>
      <c r="T62" s="162"/>
      <c r="U62" s="140"/>
    </row>
    <row r="63" spans="1:21" ht="12.75" customHeight="1" x14ac:dyDescent="0.2">
      <c r="A63" s="258"/>
      <c r="B63" s="140"/>
      <c r="C63" s="140"/>
      <c r="D63" s="140"/>
      <c r="E63" s="140"/>
      <c r="F63" s="140"/>
      <c r="G63" s="140"/>
      <c r="H63" s="140"/>
      <c r="I63" s="140"/>
      <c r="J63" s="140"/>
      <c r="K63" s="140"/>
      <c r="L63" s="162"/>
      <c r="M63" s="162"/>
      <c r="N63" s="162"/>
      <c r="O63" s="162"/>
      <c r="P63" s="140"/>
      <c r="Q63" s="162"/>
      <c r="R63" s="162"/>
      <c r="S63" s="162"/>
      <c r="T63" s="162"/>
      <c r="U63" s="140"/>
    </row>
    <row r="64" spans="1:21" ht="12.75" customHeight="1" x14ac:dyDescent="0.2">
      <c r="A64" s="258"/>
      <c r="B64" s="140"/>
      <c r="C64" s="140"/>
      <c r="D64" s="140"/>
      <c r="E64" s="140"/>
      <c r="F64" s="140"/>
      <c r="G64" s="140"/>
      <c r="H64" s="140"/>
      <c r="I64" s="140"/>
      <c r="J64" s="140"/>
      <c r="K64" s="140"/>
      <c r="L64" s="162"/>
      <c r="M64" s="162"/>
      <c r="N64" s="162"/>
      <c r="O64" s="162"/>
      <c r="P64" s="140"/>
      <c r="Q64" s="162"/>
      <c r="R64" s="162"/>
      <c r="S64" s="162"/>
      <c r="T64" s="162"/>
      <c r="U64" s="140"/>
    </row>
    <row r="65" spans="1:21" ht="12.75" customHeight="1" x14ac:dyDescent="0.2">
      <c r="A65" s="258"/>
      <c r="B65" s="140"/>
      <c r="C65" s="140"/>
      <c r="D65" s="140"/>
      <c r="E65" s="140"/>
      <c r="F65" s="140"/>
      <c r="G65" s="140"/>
      <c r="H65" s="140"/>
      <c r="I65" s="140"/>
      <c r="J65" s="140"/>
      <c r="K65" s="140"/>
      <c r="L65" s="162"/>
      <c r="M65" s="162"/>
      <c r="N65" s="162"/>
      <c r="O65" s="162"/>
      <c r="P65" s="140"/>
      <c r="Q65" s="162"/>
      <c r="R65" s="162"/>
      <c r="S65" s="162"/>
      <c r="T65" s="162"/>
      <c r="U65" s="140"/>
    </row>
    <row r="66" spans="1:21" ht="12.75" customHeight="1" x14ac:dyDescent="0.2">
      <c r="A66" s="258"/>
      <c r="B66" s="140"/>
      <c r="C66" s="140"/>
      <c r="D66" s="140"/>
      <c r="E66" s="140"/>
      <c r="F66" s="140"/>
      <c r="G66" s="140"/>
      <c r="H66" s="140"/>
      <c r="I66" s="140"/>
      <c r="J66" s="140"/>
      <c r="K66" s="140"/>
      <c r="L66" s="162"/>
      <c r="M66" s="162"/>
      <c r="N66" s="162"/>
      <c r="O66" s="162"/>
      <c r="P66" s="140"/>
      <c r="Q66" s="162"/>
      <c r="R66" s="162"/>
      <c r="S66" s="162"/>
      <c r="T66" s="162"/>
      <c r="U66" s="140"/>
    </row>
    <row r="67" spans="1:21" ht="12.75" customHeight="1" x14ac:dyDescent="0.2">
      <c r="A67" s="258"/>
      <c r="B67" s="140"/>
      <c r="C67" s="140"/>
      <c r="D67" s="140"/>
      <c r="E67" s="140"/>
      <c r="F67" s="140"/>
      <c r="G67" s="140"/>
      <c r="H67" s="140"/>
      <c r="I67" s="140"/>
      <c r="J67" s="140"/>
      <c r="K67" s="140"/>
      <c r="L67" s="162"/>
      <c r="M67" s="162"/>
      <c r="N67" s="162"/>
      <c r="O67" s="162"/>
      <c r="P67" s="140"/>
      <c r="Q67" s="162"/>
      <c r="R67" s="162"/>
      <c r="S67" s="162"/>
      <c r="T67" s="162"/>
      <c r="U67" s="140"/>
    </row>
    <row r="68" spans="1:21" ht="12.75" customHeight="1" x14ac:dyDescent="0.2">
      <c r="A68" s="258"/>
      <c r="B68" s="140"/>
      <c r="C68" s="140"/>
      <c r="D68" s="140"/>
      <c r="E68" s="140"/>
      <c r="F68" s="140"/>
      <c r="G68" s="140"/>
      <c r="H68" s="140"/>
      <c r="I68" s="140"/>
      <c r="J68" s="140"/>
      <c r="K68" s="140"/>
      <c r="L68" s="162"/>
      <c r="M68" s="162"/>
      <c r="N68" s="162"/>
      <c r="O68" s="162"/>
      <c r="P68" s="140"/>
      <c r="Q68" s="162"/>
      <c r="R68" s="162"/>
      <c r="S68" s="162"/>
      <c r="T68" s="162"/>
      <c r="U68" s="140"/>
    </row>
    <row r="69" spans="1:21" ht="12.75" customHeight="1" x14ac:dyDescent="0.2">
      <c r="A69" s="258"/>
      <c r="B69" s="140"/>
      <c r="C69" s="140"/>
      <c r="D69" s="140"/>
      <c r="E69" s="140"/>
      <c r="F69" s="140"/>
      <c r="G69" s="140"/>
      <c r="H69" s="140"/>
      <c r="I69" s="140"/>
      <c r="J69" s="140"/>
      <c r="K69" s="140"/>
      <c r="L69" s="162"/>
      <c r="M69" s="162"/>
      <c r="N69" s="162"/>
      <c r="O69" s="162"/>
      <c r="P69" s="140"/>
      <c r="Q69" s="162"/>
      <c r="R69" s="162"/>
      <c r="S69" s="162"/>
      <c r="T69" s="162"/>
      <c r="U69" s="140"/>
    </row>
    <row r="70" spans="1:21" ht="12.75" customHeight="1" x14ac:dyDescent="0.2">
      <c r="A70" s="258"/>
      <c r="B70" s="140"/>
      <c r="C70" s="140"/>
      <c r="D70" s="140"/>
      <c r="E70" s="140"/>
      <c r="F70" s="140"/>
      <c r="G70" s="140"/>
      <c r="H70" s="140"/>
      <c r="I70" s="140"/>
      <c r="J70" s="140"/>
      <c r="K70" s="140"/>
      <c r="L70" s="162"/>
      <c r="M70" s="162"/>
      <c r="N70" s="162"/>
      <c r="O70" s="162"/>
      <c r="P70" s="140"/>
      <c r="Q70" s="162"/>
      <c r="R70" s="162"/>
      <c r="S70" s="162"/>
      <c r="T70" s="162"/>
      <c r="U70" s="140"/>
    </row>
    <row r="71" spans="1:21" ht="12.75" customHeight="1" x14ac:dyDescent="0.2">
      <c r="A71" s="81"/>
      <c r="B71" s="140"/>
      <c r="C71" s="140"/>
      <c r="D71" s="140"/>
      <c r="E71" s="140"/>
      <c r="F71" s="140"/>
      <c r="G71" s="140"/>
      <c r="H71" s="140"/>
      <c r="I71" s="140"/>
      <c r="J71" s="140"/>
      <c r="K71" s="140"/>
      <c r="L71" s="162"/>
      <c r="M71" s="162"/>
      <c r="N71" s="162"/>
      <c r="O71" s="162"/>
      <c r="P71" s="140"/>
      <c r="Q71" s="162"/>
      <c r="R71" s="162"/>
      <c r="S71" s="162"/>
      <c r="T71" s="162"/>
      <c r="U71" s="140"/>
    </row>
    <row r="72" spans="1:21" ht="12.75" customHeight="1" x14ac:dyDescent="0.2">
      <c r="A72" s="66" t="s">
        <v>434</v>
      </c>
      <c r="B72" s="140"/>
      <c r="C72" s="140"/>
      <c r="D72" s="140"/>
      <c r="E72" s="140"/>
      <c r="F72" s="140"/>
      <c r="G72" s="140"/>
      <c r="H72" s="140"/>
      <c r="I72" s="140"/>
      <c r="J72" s="140"/>
      <c r="K72" s="140"/>
      <c r="L72" s="162"/>
      <c r="M72" s="162"/>
      <c r="N72" s="162"/>
      <c r="O72" s="162"/>
      <c r="P72" s="140"/>
      <c r="Q72" s="162"/>
      <c r="R72" s="162"/>
      <c r="S72" s="162"/>
      <c r="T72" s="162"/>
      <c r="U72" s="140"/>
    </row>
    <row r="73" spans="1:21" ht="12.75" customHeight="1" x14ac:dyDescent="0.2">
      <c r="A73" s="258"/>
      <c r="B73" s="140"/>
      <c r="C73" s="140"/>
      <c r="D73" s="140"/>
      <c r="E73" s="140"/>
      <c r="F73" s="140"/>
      <c r="G73" s="140"/>
      <c r="H73" s="140"/>
      <c r="I73" s="140"/>
      <c r="J73" s="140"/>
      <c r="K73" s="140"/>
      <c r="L73" s="162"/>
      <c r="M73" s="162"/>
      <c r="N73" s="162"/>
      <c r="O73" s="162"/>
      <c r="P73" s="140"/>
      <c r="Q73" s="162"/>
      <c r="R73" s="162"/>
      <c r="S73" s="162"/>
      <c r="T73" s="162"/>
      <c r="U73" s="140"/>
    </row>
    <row r="74" spans="1:21" s="218" customFormat="1" ht="12.75" customHeight="1" x14ac:dyDescent="0.25">
      <c r="A74" s="272"/>
      <c r="B74" s="265"/>
      <c r="C74" s="265"/>
      <c r="D74" s="265"/>
      <c r="E74" s="265"/>
      <c r="F74" s="265"/>
      <c r="G74" s="265"/>
      <c r="H74" s="265"/>
      <c r="I74" s="265"/>
      <c r="J74" s="265"/>
      <c r="K74" s="265"/>
      <c r="L74" s="265"/>
      <c r="M74" s="265"/>
      <c r="N74" s="265"/>
      <c r="O74" s="265"/>
      <c r="P74" s="265"/>
      <c r="Q74" s="265"/>
      <c r="R74" s="233"/>
      <c r="S74" s="233"/>
      <c r="T74" s="259"/>
      <c r="U74" s="209"/>
    </row>
    <row r="75" spans="1:21" s="218" customFormat="1" ht="12.75" hidden="1" customHeight="1" x14ac:dyDescent="0.25">
      <c r="A75" s="265"/>
      <c r="B75" s="265"/>
      <c r="C75" s="265"/>
      <c r="D75" s="265"/>
      <c r="E75" s="265"/>
      <c r="F75" s="265"/>
      <c r="G75" s="265"/>
      <c r="H75" s="265"/>
      <c r="I75" s="265"/>
      <c r="J75" s="265"/>
      <c r="K75" s="265"/>
      <c r="L75" s="265"/>
      <c r="M75" s="265"/>
      <c r="N75" s="265"/>
      <c r="O75" s="265"/>
      <c r="P75" s="265"/>
      <c r="Q75" s="265"/>
      <c r="R75" s="233"/>
      <c r="S75" s="233"/>
      <c r="T75" s="259"/>
      <c r="U75" s="209"/>
    </row>
    <row r="76" spans="1:21" ht="12.75" hidden="1" customHeight="1" x14ac:dyDescent="0.2">
      <c r="T76" s="162"/>
      <c r="U76" s="140"/>
    </row>
    <row r="77" spans="1:21" ht="12.75" hidden="1" customHeight="1" x14ac:dyDescent="0.2">
      <c r="A77" s="512"/>
      <c r="B77" s="512"/>
      <c r="C77" s="411"/>
      <c r="D77" s="411"/>
      <c r="E77" s="411"/>
      <c r="F77" s="411"/>
      <c r="G77" s="411"/>
      <c r="H77" s="411"/>
      <c r="I77" s="411"/>
      <c r="J77" s="411"/>
      <c r="K77" s="411"/>
      <c r="L77" s="411"/>
      <c r="M77" s="411"/>
      <c r="N77" s="411"/>
      <c r="O77" s="411"/>
      <c r="P77" s="411"/>
      <c r="Q77" s="411"/>
      <c r="R77" s="411"/>
      <c r="S77" s="411"/>
      <c r="T77" s="406"/>
      <c r="U77" s="140"/>
    </row>
    <row r="78" spans="1:21" ht="12.75" hidden="1" customHeight="1" x14ac:dyDescent="0.2">
      <c r="A78" s="512"/>
      <c r="B78" s="512"/>
      <c r="C78" s="411"/>
      <c r="D78" s="411"/>
      <c r="E78" s="411"/>
      <c r="F78" s="411"/>
      <c r="G78" s="411"/>
      <c r="H78" s="411"/>
      <c r="I78" s="411"/>
      <c r="J78" s="411"/>
      <c r="K78" s="411"/>
      <c r="L78" s="411"/>
      <c r="M78" s="411"/>
      <c r="N78" s="411"/>
      <c r="O78" s="411"/>
      <c r="P78" s="411"/>
      <c r="Q78" s="411"/>
      <c r="R78" s="411"/>
      <c r="S78" s="411"/>
      <c r="T78" s="406"/>
      <c r="U78" s="140"/>
    </row>
    <row r="79" spans="1:21" ht="12.75" hidden="1" customHeight="1" x14ac:dyDescent="0.2">
      <c r="A79" s="512"/>
      <c r="B79" s="512"/>
      <c r="C79" s="411"/>
      <c r="D79" s="411"/>
      <c r="E79" s="411"/>
      <c r="F79" s="411"/>
      <c r="G79" s="411"/>
      <c r="H79" s="411"/>
      <c r="I79" s="411"/>
      <c r="J79" s="411"/>
      <c r="K79" s="411"/>
      <c r="L79" s="411"/>
      <c r="M79" s="411"/>
      <c r="N79" s="411"/>
      <c r="O79" s="411"/>
      <c r="P79" s="411"/>
      <c r="Q79" s="411"/>
      <c r="R79" s="411"/>
      <c r="S79" s="411"/>
      <c r="T79" s="406"/>
      <c r="U79" s="140"/>
    </row>
    <row r="80" spans="1:21" hidden="1" x14ac:dyDescent="0.2">
      <c r="L80" s="220"/>
      <c r="M80" s="220"/>
      <c r="N80" s="220"/>
      <c r="O80" s="216"/>
      <c r="Q80" s="220"/>
      <c r="R80" s="220"/>
      <c r="S80" s="220"/>
      <c r="T80" s="148"/>
      <c r="U80" s="140"/>
    </row>
    <row r="81" spans="1:21" s="221" customFormat="1" ht="15" hidden="1" x14ac:dyDescent="0.25">
      <c r="B81" s="412"/>
      <c r="C81" s="513"/>
      <c r="D81" s="513"/>
      <c r="E81" s="513"/>
      <c r="F81" s="513"/>
      <c r="G81" s="270"/>
      <c r="H81" s="270"/>
      <c r="I81" s="270"/>
      <c r="J81" s="270"/>
      <c r="K81" s="270"/>
      <c r="L81" s="270"/>
      <c r="M81" s="270"/>
      <c r="N81" s="270"/>
      <c r="O81" s="270"/>
      <c r="Q81" s="412"/>
      <c r="R81" s="412"/>
      <c r="S81" s="412"/>
      <c r="T81" s="260"/>
      <c r="U81" s="212"/>
    </row>
    <row r="82" spans="1:21" hidden="1" x14ac:dyDescent="0.2">
      <c r="C82" s="222"/>
      <c r="D82" s="222"/>
      <c r="E82" s="222"/>
      <c r="F82" s="222"/>
      <c r="G82" s="222"/>
      <c r="H82" s="222"/>
      <c r="I82" s="222"/>
      <c r="J82" s="222"/>
      <c r="K82" s="222"/>
      <c r="L82" s="222"/>
      <c r="M82" s="222"/>
      <c r="N82" s="222"/>
      <c r="O82" s="222"/>
      <c r="P82" s="222"/>
      <c r="Q82" s="222"/>
      <c r="R82" s="222"/>
      <c r="S82" s="222"/>
      <c r="T82" s="149"/>
      <c r="U82" s="140"/>
    </row>
    <row r="83" spans="1:21" ht="14.25" hidden="1" x14ac:dyDescent="0.2">
      <c r="A83" s="242"/>
      <c r="B83" s="235"/>
      <c r="C83" s="222"/>
      <c r="D83" s="222"/>
      <c r="E83" s="222"/>
      <c r="F83" s="222"/>
      <c r="G83" s="222"/>
      <c r="H83" s="222"/>
      <c r="I83" s="222"/>
      <c r="J83" s="222"/>
      <c r="K83" s="222"/>
      <c r="L83" s="222"/>
      <c r="M83" s="222"/>
      <c r="O83" s="222"/>
      <c r="P83" s="222"/>
      <c r="T83" s="162"/>
      <c r="U83" s="140"/>
    </row>
    <row r="84" spans="1:21" s="225" customFormat="1" ht="14.25" hidden="1" x14ac:dyDescent="0.2">
      <c r="A84" s="236"/>
      <c r="B84" s="231"/>
      <c r="C84" s="223"/>
      <c r="D84" s="223"/>
      <c r="E84" s="223"/>
      <c r="F84" s="223"/>
      <c r="G84" s="223"/>
      <c r="H84" s="223"/>
      <c r="I84" s="223"/>
      <c r="J84" s="223"/>
      <c r="K84" s="223"/>
      <c r="L84" s="223"/>
      <c r="M84" s="223"/>
      <c r="N84" s="223"/>
      <c r="O84" s="223"/>
      <c r="P84" s="223"/>
      <c r="Q84" s="223"/>
      <c r="R84" s="266"/>
      <c r="S84" s="267"/>
      <c r="T84" s="167"/>
      <c r="U84" s="155"/>
    </row>
    <row r="85" spans="1:21" ht="14.25" hidden="1" x14ac:dyDescent="0.2">
      <c r="A85" s="236"/>
      <c r="B85" s="235"/>
      <c r="C85" s="223"/>
      <c r="D85" s="223"/>
      <c r="E85" s="223"/>
      <c r="F85" s="223"/>
      <c r="G85" s="223"/>
      <c r="H85" s="223"/>
      <c r="I85" s="223"/>
      <c r="J85" s="223"/>
      <c r="K85" s="223"/>
      <c r="L85" s="223"/>
      <c r="M85" s="223"/>
      <c r="N85" s="223"/>
      <c r="O85" s="223"/>
      <c r="P85" s="223"/>
      <c r="Q85" s="223"/>
      <c r="R85" s="223"/>
      <c r="S85" s="267"/>
      <c r="T85" s="162"/>
      <c r="U85" s="140"/>
    </row>
    <row r="86" spans="1:21" ht="14.25" hidden="1" x14ac:dyDescent="0.2">
      <c r="A86" s="236"/>
      <c r="B86" s="235"/>
      <c r="C86" s="223"/>
      <c r="D86" s="223"/>
      <c r="E86" s="223"/>
      <c r="F86" s="223"/>
      <c r="G86" s="223"/>
      <c r="H86" s="223"/>
      <c r="I86" s="223"/>
      <c r="J86" s="223"/>
      <c r="K86" s="223"/>
      <c r="L86" s="223"/>
      <c r="M86" s="223"/>
      <c r="N86" s="223"/>
      <c r="O86" s="223"/>
      <c r="P86" s="223"/>
      <c r="Q86" s="223"/>
      <c r="R86" s="223"/>
      <c r="S86" s="267"/>
      <c r="T86" s="162"/>
      <c r="U86" s="140"/>
    </row>
    <row r="87" spans="1:21" s="225" customFormat="1" ht="14.25" hidden="1" x14ac:dyDescent="0.2">
      <c r="A87" s="237"/>
      <c r="B87" s="231"/>
      <c r="C87" s="223"/>
      <c r="D87" s="223"/>
      <c r="E87" s="223"/>
      <c r="F87" s="223"/>
      <c r="G87" s="223"/>
      <c r="H87" s="223"/>
      <c r="I87" s="223"/>
      <c r="J87" s="223"/>
      <c r="K87" s="223"/>
      <c r="L87" s="223"/>
      <c r="M87" s="223"/>
      <c r="N87" s="223"/>
      <c r="O87" s="223"/>
      <c r="P87" s="223"/>
      <c r="Q87" s="223"/>
      <c r="R87" s="223"/>
      <c r="S87" s="224"/>
      <c r="T87" s="167"/>
      <c r="U87" s="155"/>
    </row>
    <row r="88" spans="1:21" ht="14.25" hidden="1" x14ac:dyDescent="0.2">
      <c r="A88" s="238"/>
      <c r="B88" s="235"/>
      <c r="C88" s="226"/>
      <c r="D88" s="226"/>
      <c r="E88" s="226"/>
      <c r="F88" s="226"/>
      <c r="G88" s="226"/>
      <c r="H88" s="226"/>
      <c r="I88" s="226"/>
      <c r="J88" s="226"/>
      <c r="K88" s="226"/>
      <c r="L88" s="226"/>
      <c r="M88" s="226"/>
      <c r="N88" s="226"/>
      <c r="O88" s="226"/>
      <c r="P88" s="226"/>
      <c r="Q88" s="226"/>
      <c r="R88" s="226"/>
      <c r="S88" s="226"/>
      <c r="T88" s="261"/>
      <c r="U88" s="140"/>
    </row>
    <row r="89" spans="1:21" ht="14.25" hidden="1" x14ac:dyDescent="0.2">
      <c r="A89" s="238"/>
      <c r="B89" s="235"/>
      <c r="C89" s="226"/>
      <c r="D89" s="226"/>
      <c r="E89" s="226"/>
      <c r="F89" s="226"/>
      <c r="G89" s="226"/>
      <c r="H89" s="226"/>
      <c r="I89" s="226"/>
      <c r="J89" s="226"/>
      <c r="K89" s="226"/>
      <c r="L89" s="226"/>
      <c r="M89" s="226"/>
      <c r="N89" s="226"/>
      <c r="O89" s="226"/>
      <c r="P89" s="226"/>
      <c r="Q89" s="226"/>
      <c r="R89" s="226"/>
      <c r="S89" s="226"/>
      <c r="T89" s="162"/>
      <c r="U89" s="161"/>
    </row>
    <row r="90" spans="1:21" s="225" customFormat="1" ht="14.25" hidden="1" x14ac:dyDescent="0.2">
      <c r="A90" s="238"/>
      <c r="B90" s="231"/>
      <c r="C90" s="226"/>
      <c r="D90" s="226"/>
      <c r="E90" s="226"/>
      <c r="F90" s="226"/>
      <c r="G90" s="226"/>
      <c r="H90" s="226"/>
      <c r="I90" s="226"/>
      <c r="J90" s="226"/>
      <c r="K90" s="226"/>
      <c r="L90" s="226"/>
      <c r="M90" s="226"/>
      <c r="N90" s="226"/>
      <c r="O90" s="226"/>
      <c r="P90" s="226"/>
      <c r="Q90" s="226"/>
      <c r="R90" s="226"/>
      <c r="S90" s="226"/>
      <c r="T90" s="167"/>
      <c r="U90" s="155"/>
    </row>
    <row r="91" spans="1:21" ht="14.25" hidden="1" x14ac:dyDescent="0.2">
      <c r="A91" s="237"/>
      <c r="B91" s="235"/>
      <c r="C91" s="222"/>
      <c r="D91" s="222"/>
      <c r="E91" s="222"/>
      <c r="F91" s="222"/>
      <c r="G91" s="222"/>
      <c r="H91" s="222"/>
      <c r="I91" s="222"/>
      <c r="J91" s="222"/>
      <c r="K91" s="222"/>
      <c r="L91" s="222"/>
      <c r="M91" s="222"/>
      <c r="N91" s="222"/>
      <c r="O91" s="222"/>
      <c r="P91" s="222"/>
      <c r="Q91" s="268"/>
      <c r="R91" s="269"/>
      <c r="T91" s="162"/>
      <c r="U91" s="140"/>
    </row>
    <row r="92" spans="1:21" ht="14.25" hidden="1" x14ac:dyDescent="0.2">
      <c r="A92" s="239"/>
      <c r="B92" s="235"/>
      <c r="C92" s="222"/>
      <c r="D92" s="222"/>
      <c r="E92" s="222"/>
      <c r="F92" s="222"/>
      <c r="G92" s="222"/>
      <c r="H92" s="222"/>
      <c r="I92" s="222"/>
      <c r="J92" s="222"/>
      <c r="K92" s="222"/>
      <c r="L92" s="222"/>
      <c r="M92" s="222"/>
      <c r="N92" s="222"/>
      <c r="O92" s="222"/>
      <c r="P92" s="222"/>
      <c r="Q92" s="222"/>
      <c r="R92" s="222"/>
      <c r="T92" s="162"/>
      <c r="U92" s="140"/>
    </row>
    <row r="93" spans="1:21" hidden="1" x14ac:dyDescent="0.2">
      <c r="A93" s="240"/>
      <c r="C93" s="226"/>
      <c r="D93" s="226"/>
      <c r="E93" s="222"/>
      <c r="F93" s="222"/>
      <c r="G93" s="222"/>
      <c r="H93" s="222"/>
      <c r="I93" s="222"/>
      <c r="J93" s="222"/>
      <c r="K93" s="222"/>
      <c r="L93" s="222"/>
      <c r="M93" s="222"/>
      <c r="N93" s="222"/>
      <c r="O93" s="222"/>
      <c r="P93" s="222"/>
      <c r="Q93" s="225"/>
      <c r="R93" s="222"/>
      <c r="S93" s="222"/>
      <c r="T93" s="149"/>
      <c r="U93" s="140"/>
    </row>
    <row r="94" spans="1:21" s="230" customFormat="1" ht="15" hidden="1" x14ac:dyDescent="0.2">
      <c r="A94" s="241"/>
      <c r="C94" s="227"/>
      <c r="D94" s="227"/>
      <c r="E94" s="228"/>
      <c r="F94" s="228"/>
      <c r="G94" s="270"/>
      <c r="H94" s="270"/>
      <c r="I94" s="270"/>
      <c r="J94" s="270"/>
      <c r="K94" s="270"/>
      <c r="L94" s="270"/>
      <c r="M94" s="270"/>
      <c r="N94" s="270"/>
      <c r="O94" s="270"/>
      <c r="P94" s="228"/>
      <c r="Q94" s="229"/>
      <c r="R94" s="228"/>
      <c r="S94" s="228"/>
      <c r="T94" s="263"/>
      <c r="U94" s="262"/>
    </row>
    <row r="95" spans="1:21" s="225" customFormat="1" ht="14.25" hidden="1" x14ac:dyDescent="0.2">
      <c r="A95" s="236"/>
      <c r="B95" s="231"/>
      <c r="C95" s="226"/>
      <c r="D95" s="226"/>
      <c r="E95" s="223"/>
      <c r="F95" s="223"/>
      <c r="G95" s="223"/>
      <c r="H95" s="223"/>
      <c r="I95" s="223"/>
      <c r="J95" s="223"/>
      <c r="K95" s="223"/>
      <c r="L95" s="223"/>
      <c r="M95" s="223"/>
      <c r="N95" s="223"/>
      <c r="O95" s="223"/>
      <c r="P95" s="223"/>
      <c r="Q95" s="232"/>
      <c r="R95" s="223"/>
      <c r="S95" s="223"/>
      <c r="T95" s="159"/>
      <c r="U95" s="155"/>
    </row>
    <row r="96" spans="1:21" s="225" customFormat="1" ht="14.25" hidden="1" x14ac:dyDescent="0.2">
      <c r="A96" s="236"/>
      <c r="B96" s="231"/>
      <c r="C96" s="223"/>
      <c r="D96" s="223"/>
      <c r="E96" s="223"/>
      <c r="F96" s="223"/>
      <c r="G96" s="223"/>
      <c r="H96" s="223"/>
      <c r="I96" s="223"/>
      <c r="J96" s="223"/>
      <c r="K96" s="223"/>
      <c r="L96" s="223"/>
      <c r="M96" s="223"/>
      <c r="N96" s="223"/>
      <c r="O96" s="223"/>
      <c r="P96" s="223"/>
      <c r="Q96" s="223"/>
      <c r="R96" s="267"/>
      <c r="S96" s="267"/>
      <c r="T96" s="264"/>
      <c r="U96" s="155"/>
    </row>
    <row r="97" spans="1:21" ht="14.25" hidden="1" x14ac:dyDescent="0.2">
      <c r="A97" s="236"/>
      <c r="B97" s="235"/>
      <c r="C97" s="223"/>
      <c r="D97" s="223"/>
      <c r="E97" s="223"/>
      <c r="F97" s="223"/>
      <c r="G97" s="223"/>
      <c r="H97" s="223"/>
      <c r="I97" s="223"/>
      <c r="J97" s="223"/>
      <c r="K97" s="223"/>
      <c r="L97" s="223"/>
      <c r="M97" s="223"/>
      <c r="N97" s="223"/>
      <c r="O97" s="223"/>
      <c r="P97" s="223"/>
      <c r="Q97" s="223"/>
      <c r="R97" s="223"/>
      <c r="S97" s="267"/>
      <c r="T97" s="162"/>
      <c r="U97" s="140"/>
    </row>
    <row r="98" spans="1:21" ht="12" hidden="1" customHeight="1" x14ac:dyDescent="0.2">
      <c r="A98" s="236"/>
      <c r="B98" s="235"/>
      <c r="C98" s="223"/>
      <c r="D98" s="223"/>
      <c r="E98" s="223"/>
      <c r="F98" s="223"/>
      <c r="G98" s="223"/>
      <c r="H98" s="223"/>
      <c r="I98" s="223"/>
      <c r="J98" s="223"/>
      <c r="K98" s="223"/>
      <c r="L98" s="223"/>
      <c r="M98" s="223"/>
      <c r="N98" s="223"/>
      <c r="O98" s="223"/>
      <c r="P98" s="223"/>
      <c r="Q98" s="223"/>
      <c r="R98" s="223"/>
      <c r="S98" s="267"/>
      <c r="T98" s="167"/>
      <c r="U98" s="140"/>
    </row>
    <row r="99" spans="1:21" ht="14.25" hidden="1" x14ac:dyDescent="0.2">
      <c r="A99" s="237"/>
      <c r="B99" s="231"/>
      <c r="C99" s="223"/>
      <c r="D99" s="223"/>
      <c r="E99" s="223"/>
      <c r="F99" s="223"/>
      <c r="G99" s="223"/>
      <c r="H99" s="223"/>
      <c r="I99" s="223"/>
      <c r="J99" s="223"/>
      <c r="K99" s="223"/>
      <c r="L99" s="223"/>
      <c r="M99" s="223"/>
      <c r="N99" s="223"/>
      <c r="O99" s="223"/>
      <c r="P99" s="223"/>
      <c r="Q99" s="223"/>
      <c r="R99" s="223"/>
      <c r="T99" s="162"/>
      <c r="U99" s="140"/>
    </row>
    <row r="100" spans="1:21" ht="14.25" hidden="1" x14ac:dyDescent="0.2">
      <c r="A100" s="238"/>
      <c r="B100" s="235"/>
      <c r="C100" s="226"/>
      <c r="D100" s="226"/>
      <c r="E100" s="226"/>
      <c r="F100" s="226"/>
      <c r="G100" s="226"/>
      <c r="H100" s="226"/>
      <c r="I100" s="226"/>
      <c r="J100" s="226"/>
      <c r="K100" s="226"/>
      <c r="L100" s="226"/>
      <c r="M100" s="226"/>
      <c r="N100" s="226"/>
      <c r="O100" s="226"/>
      <c r="P100" s="226"/>
      <c r="Q100" s="226"/>
      <c r="R100" s="226"/>
      <c r="S100" s="226"/>
      <c r="T100" s="162"/>
      <c r="U100" s="140"/>
    </row>
    <row r="101" spans="1:21" ht="14.25" hidden="1" x14ac:dyDescent="0.2">
      <c r="A101" s="238"/>
      <c r="B101" s="235"/>
      <c r="C101" s="226"/>
      <c r="D101" s="226"/>
      <c r="E101" s="226"/>
      <c r="F101" s="226"/>
      <c r="G101" s="226"/>
      <c r="H101" s="226"/>
      <c r="I101" s="226"/>
      <c r="J101" s="226"/>
      <c r="K101" s="226"/>
      <c r="L101" s="226"/>
      <c r="M101" s="226"/>
      <c r="N101" s="226"/>
      <c r="O101" s="226"/>
      <c r="P101" s="226"/>
      <c r="Q101" s="226"/>
      <c r="R101" s="226"/>
      <c r="S101" s="226"/>
      <c r="T101" s="162"/>
      <c r="U101" s="140"/>
    </row>
    <row r="102" spans="1:21" ht="14.25" hidden="1" x14ac:dyDescent="0.2">
      <c r="A102" s="238"/>
      <c r="B102" s="231"/>
      <c r="C102" s="226"/>
      <c r="D102" s="226"/>
      <c r="E102" s="226"/>
      <c r="F102" s="226"/>
      <c r="G102" s="226"/>
      <c r="H102" s="226"/>
      <c r="I102" s="226"/>
      <c r="J102" s="226"/>
      <c r="K102" s="226"/>
      <c r="L102" s="226"/>
      <c r="M102" s="226"/>
      <c r="N102" s="226"/>
      <c r="O102" s="226"/>
      <c r="P102" s="226"/>
      <c r="Q102" s="226"/>
      <c r="R102" s="226"/>
      <c r="S102" s="226"/>
      <c r="T102" s="162"/>
      <c r="U102" s="140"/>
    </row>
    <row r="103" spans="1:21" hidden="1" x14ac:dyDescent="0.2">
      <c r="A103" s="140"/>
      <c r="B103" s="140"/>
      <c r="C103" s="140"/>
      <c r="D103" s="140"/>
      <c r="E103" s="140"/>
      <c r="F103" s="140"/>
      <c r="G103" s="140"/>
      <c r="H103" s="140"/>
      <c r="I103" s="140"/>
      <c r="J103" s="140"/>
      <c r="K103" s="140"/>
      <c r="L103" s="162"/>
      <c r="M103" s="162"/>
      <c r="N103" s="162"/>
      <c r="O103" s="162"/>
      <c r="P103" s="140"/>
      <c r="Q103" s="162"/>
      <c r="R103" s="162"/>
      <c r="S103" s="162"/>
      <c r="T103" s="162"/>
      <c r="U103" s="140"/>
    </row>
    <row r="104" spans="1:21" hidden="1" x14ac:dyDescent="0.2">
      <c r="A104" s="140"/>
      <c r="B104" s="140"/>
      <c r="C104" s="140"/>
      <c r="D104" s="140"/>
      <c r="E104" s="140"/>
      <c r="F104" s="140"/>
      <c r="G104" s="140"/>
      <c r="H104" s="140"/>
      <c r="I104" s="140"/>
      <c r="J104" s="140"/>
      <c r="K104" s="140"/>
      <c r="L104" s="162"/>
      <c r="M104" s="162"/>
      <c r="N104" s="162"/>
      <c r="O104" s="162"/>
      <c r="P104" s="140"/>
      <c r="Q104" s="162"/>
      <c r="R104" s="162"/>
      <c r="S104" s="162"/>
      <c r="T104" s="162"/>
      <c r="U104" s="140"/>
    </row>
    <row r="105" spans="1:21" hidden="1" x14ac:dyDescent="0.2">
      <c r="A105" s="140"/>
      <c r="B105" s="140"/>
      <c r="C105" s="140"/>
      <c r="D105" s="140"/>
      <c r="E105" s="140"/>
      <c r="F105" s="140"/>
      <c r="G105" s="140"/>
      <c r="H105" s="140"/>
      <c r="I105" s="140"/>
      <c r="J105" s="140"/>
      <c r="K105" s="140"/>
      <c r="L105" s="162"/>
      <c r="M105" s="162"/>
      <c r="N105" s="162"/>
      <c r="O105" s="162"/>
      <c r="P105" s="140"/>
      <c r="Q105" s="162"/>
      <c r="R105" s="162"/>
      <c r="S105" s="162"/>
      <c r="T105" s="162"/>
      <c r="U105" s="140"/>
    </row>
    <row r="106" spans="1:21" hidden="1" x14ac:dyDescent="0.2">
      <c r="A106" s="140"/>
      <c r="B106" s="140"/>
      <c r="C106" s="140"/>
      <c r="D106" s="140"/>
      <c r="E106" s="140"/>
      <c r="F106" s="140"/>
      <c r="G106" s="140"/>
      <c r="H106" s="140"/>
      <c r="I106" s="140"/>
      <c r="J106" s="140"/>
      <c r="K106" s="140"/>
      <c r="L106" s="162"/>
      <c r="M106" s="162"/>
      <c r="N106" s="162"/>
      <c r="O106" s="162"/>
      <c r="P106" s="140"/>
      <c r="Q106" s="162"/>
      <c r="R106" s="162"/>
      <c r="S106" s="162"/>
      <c r="T106" s="162"/>
      <c r="U106" s="140"/>
    </row>
    <row r="107" spans="1:21" hidden="1" x14ac:dyDescent="0.2">
      <c r="A107" s="140"/>
      <c r="B107" s="140"/>
      <c r="C107" s="140"/>
      <c r="D107" s="140"/>
      <c r="E107" s="140"/>
      <c r="F107" s="140"/>
      <c r="G107" s="140"/>
      <c r="H107" s="140"/>
      <c r="I107" s="140"/>
      <c r="J107" s="140"/>
      <c r="K107" s="140"/>
      <c r="L107" s="162"/>
      <c r="M107" s="162"/>
      <c r="N107" s="162"/>
      <c r="O107" s="162"/>
      <c r="P107" s="140"/>
      <c r="Q107" s="162"/>
      <c r="R107" s="162"/>
      <c r="S107" s="162"/>
      <c r="T107" s="162"/>
      <c r="U107" s="140"/>
    </row>
    <row r="108" spans="1:21" hidden="1" x14ac:dyDescent="0.2">
      <c r="A108" s="140"/>
      <c r="B108" s="140"/>
      <c r="C108" s="140"/>
      <c r="D108" s="140"/>
      <c r="E108" s="140"/>
      <c r="F108" s="140"/>
      <c r="G108" s="140"/>
      <c r="H108" s="140"/>
      <c r="I108" s="140"/>
      <c r="J108" s="140"/>
      <c r="K108" s="140"/>
      <c r="L108" s="162"/>
      <c r="M108" s="162"/>
      <c r="N108" s="162"/>
      <c r="O108" s="162"/>
      <c r="P108" s="140"/>
      <c r="Q108" s="162"/>
      <c r="R108" s="162"/>
      <c r="S108" s="162"/>
      <c r="T108" s="162"/>
      <c r="U108" s="140"/>
    </row>
    <row r="109" spans="1:21" hidden="1" x14ac:dyDescent="0.2">
      <c r="A109" s="140"/>
      <c r="B109" s="140"/>
      <c r="C109" s="140"/>
      <c r="D109" s="140"/>
      <c r="E109" s="140"/>
      <c r="F109" s="140"/>
      <c r="G109" s="140"/>
      <c r="H109" s="140"/>
      <c r="I109" s="140"/>
      <c r="J109" s="140"/>
      <c r="K109" s="140"/>
      <c r="L109" s="162"/>
      <c r="M109" s="162"/>
      <c r="N109" s="162"/>
      <c r="O109" s="162"/>
      <c r="P109" s="140"/>
      <c r="Q109" s="162"/>
      <c r="R109" s="162"/>
      <c r="S109" s="162"/>
      <c r="T109" s="162"/>
      <c r="U109" s="140"/>
    </row>
    <row r="110" spans="1:21" hidden="1" x14ac:dyDescent="0.2">
      <c r="A110" s="140"/>
      <c r="B110" s="140"/>
      <c r="C110" s="140"/>
      <c r="D110" s="140"/>
      <c r="E110" s="140"/>
      <c r="F110" s="140"/>
      <c r="G110" s="140"/>
      <c r="H110" s="140"/>
      <c r="I110" s="140"/>
      <c r="J110" s="140"/>
      <c r="K110" s="140"/>
      <c r="L110" s="162"/>
      <c r="M110" s="162"/>
      <c r="N110" s="162"/>
      <c r="O110" s="162"/>
      <c r="P110" s="140"/>
      <c r="Q110" s="162"/>
      <c r="R110" s="162"/>
      <c r="S110" s="162"/>
      <c r="T110" s="162"/>
      <c r="U110" s="140"/>
    </row>
    <row r="111" spans="1:21" hidden="1" x14ac:dyDescent="0.2">
      <c r="A111" s="140"/>
      <c r="B111" s="140"/>
      <c r="C111" s="140"/>
      <c r="D111" s="140"/>
      <c r="E111" s="140"/>
      <c r="F111" s="140"/>
      <c r="G111" s="140"/>
      <c r="H111" s="140"/>
      <c r="I111" s="140"/>
      <c r="J111" s="140"/>
      <c r="K111" s="140"/>
      <c r="L111" s="162"/>
      <c r="M111" s="162"/>
      <c r="N111" s="162"/>
      <c r="O111" s="162"/>
      <c r="P111" s="140"/>
      <c r="Q111" s="162"/>
      <c r="R111" s="162"/>
      <c r="S111" s="162"/>
      <c r="T111" s="162"/>
      <c r="U111" s="140"/>
    </row>
    <row r="112" spans="1:21" hidden="1" x14ac:dyDescent="0.2">
      <c r="A112" s="140"/>
      <c r="B112" s="140"/>
      <c r="C112" s="140"/>
      <c r="D112" s="140"/>
      <c r="E112" s="140"/>
      <c r="F112" s="140"/>
      <c r="G112" s="140"/>
      <c r="H112" s="140"/>
      <c r="I112" s="140"/>
      <c r="J112" s="140"/>
      <c r="K112" s="140"/>
      <c r="L112" s="162"/>
      <c r="M112" s="162"/>
      <c r="N112" s="162"/>
      <c r="O112" s="162"/>
      <c r="P112" s="140"/>
      <c r="Q112" s="162"/>
      <c r="R112" s="162"/>
      <c r="S112" s="162"/>
      <c r="T112" s="162"/>
      <c r="U112" s="140"/>
    </row>
    <row r="113" spans="1:21" hidden="1" x14ac:dyDescent="0.2">
      <c r="A113" s="140"/>
      <c r="B113" s="140"/>
      <c r="C113" s="140"/>
      <c r="D113" s="140"/>
      <c r="E113" s="140"/>
      <c r="F113" s="140"/>
      <c r="G113" s="140"/>
      <c r="H113" s="140"/>
      <c r="I113" s="140"/>
      <c r="J113" s="140"/>
      <c r="K113" s="140"/>
      <c r="L113" s="162"/>
      <c r="M113" s="162"/>
      <c r="N113" s="162"/>
      <c r="O113" s="162"/>
      <c r="P113" s="140"/>
      <c r="Q113" s="162"/>
      <c r="R113" s="162"/>
      <c r="S113" s="162"/>
      <c r="T113" s="162"/>
      <c r="U113" s="140"/>
    </row>
    <row r="114" spans="1:21" hidden="1" x14ac:dyDescent="0.2">
      <c r="A114" s="140"/>
      <c r="B114" s="140"/>
      <c r="C114" s="140"/>
      <c r="D114" s="140"/>
      <c r="E114" s="140"/>
      <c r="F114" s="140"/>
      <c r="G114" s="140"/>
      <c r="H114" s="140"/>
      <c r="I114" s="140"/>
      <c r="J114" s="140"/>
      <c r="K114" s="140"/>
      <c r="L114" s="162"/>
      <c r="M114" s="162"/>
      <c r="N114" s="162"/>
      <c r="O114" s="162"/>
      <c r="P114" s="140"/>
      <c r="Q114" s="162"/>
      <c r="R114" s="162"/>
      <c r="S114" s="162"/>
      <c r="T114" s="162"/>
      <c r="U114" s="140"/>
    </row>
    <row r="115" spans="1:21" hidden="1" x14ac:dyDescent="0.2">
      <c r="A115" s="140"/>
      <c r="B115" s="140"/>
      <c r="C115" s="140"/>
      <c r="D115" s="140"/>
      <c r="E115" s="140"/>
      <c r="F115" s="140"/>
      <c r="G115" s="140"/>
      <c r="H115" s="140"/>
      <c r="I115" s="140"/>
      <c r="J115" s="140"/>
      <c r="K115" s="140"/>
      <c r="L115" s="162"/>
      <c r="M115" s="162"/>
      <c r="N115" s="162"/>
      <c r="O115" s="162"/>
      <c r="P115" s="140"/>
      <c r="Q115" s="162"/>
      <c r="R115" s="162"/>
      <c r="S115" s="162"/>
      <c r="T115" s="162"/>
      <c r="U115" s="140"/>
    </row>
    <row r="116" spans="1:21" hidden="1" x14ac:dyDescent="0.2">
      <c r="A116" s="140"/>
      <c r="B116" s="140"/>
      <c r="C116" s="140"/>
      <c r="D116" s="140"/>
      <c r="E116" s="140"/>
      <c r="F116" s="140"/>
      <c r="G116" s="140"/>
      <c r="H116" s="140"/>
      <c r="I116" s="140"/>
      <c r="J116" s="140"/>
      <c r="K116" s="140"/>
      <c r="L116" s="162"/>
      <c r="M116" s="162"/>
      <c r="N116" s="162"/>
      <c r="O116" s="162"/>
      <c r="P116" s="140"/>
      <c r="Q116" s="162"/>
      <c r="R116" s="162"/>
      <c r="S116" s="162"/>
      <c r="T116" s="162"/>
      <c r="U116" s="140"/>
    </row>
    <row r="117" spans="1:21" hidden="1" x14ac:dyDescent="0.2">
      <c r="A117" s="140"/>
      <c r="B117" s="140"/>
      <c r="C117" s="140"/>
      <c r="D117" s="140"/>
      <c r="E117" s="140"/>
      <c r="F117" s="140"/>
      <c r="G117" s="140"/>
      <c r="H117" s="140"/>
      <c r="I117" s="140"/>
      <c r="J117" s="140"/>
      <c r="K117" s="140"/>
      <c r="L117" s="162"/>
      <c r="M117" s="162"/>
      <c r="N117" s="162"/>
      <c r="O117" s="162"/>
      <c r="P117" s="140"/>
      <c r="Q117" s="162"/>
      <c r="R117" s="162"/>
      <c r="S117" s="162"/>
      <c r="T117" s="162"/>
      <c r="U117" s="140"/>
    </row>
    <row r="118" spans="1:21" hidden="1" x14ac:dyDescent="0.2">
      <c r="A118" s="140"/>
      <c r="B118" s="140"/>
      <c r="C118" s="140"/>
      <c r="D118" s="140"/>
      <c r="E118" s="140"/>
      <c r="F118" s="140"/>
      <c r="G118" s="140"/>
      <c r="H118" s="140"/>
      <c r="I118" s="140"/>
      <c r="J118" s="140"/>
      <c r="K118" s="140"/>
      <c r="L118" s="162"/>
      <c r="M118" s="162"/>
      <c r="N118" s="162"/>
      <c r="O118" s="162"/>
      <c r="P118" s="140"/>
      <c r="Q118" s="162"/>
      <c r="R118" s="162"/>
      <c r="S118" s="162"/>
      <c r="T118" s="162"/>
      <c r="U118" s="140"/>
    </row>
    <row r="119" spans="1:21" hidden="1" x14ac:dyDescent="0.2">
      <c r="A119" s="140"/>
      <c r="B119" s="140"/>
      <c r="C119" s="140"/>
      <c r="D119" s="140"/>
      <c r="E119" s="140"/>
      <c r="F119" s="140"/>
      <c r="G119" s="140"/>
      <c r="H119" s="140"/>
      <c r="I119" s="140"/>
      <c r="J119" s="140"/>
      <c r="K119" s="140"/>
      <c r="L119" s="162"/>
      <c r="M119" s="162"/>
      <c r="N119" s="162"/>
      <c r="O119" s="162"/>
      <c r="P119" s="140"/>
      <c r="Q119" s="162"/>
      <c r="R119" s="162"/>
      <c r="S119" s="162"/>
      <c r="T119" s="162"/>
      <c r="U119" s="140"/>
    </row>
    <row r="120" spans="1:21" hidden="1" x14ac:dyDescent="0.2">
      <c r="A120" s="140"/>
      <c r="B120" s="140"/>
      <c r="C120" s="140"/>
      <c r="D120" s="140"/>
      <c r="E120" s="140"/>
      <c r="F120" s="140"/>
      <c r="G120" s="140"/>
      <c r="H120" s="140"/>
      <c r="I120" s="140"/>
      <c r="J120" s="140"/>
      <c r="K120" s="140"/>
      <c r="L120" s="162"/>
      <c r="M120" s="162"/>
      <c r="N120" s="162"/>
      <c r="O120" s="162"/>
      <c r="P120" s="140"/>
      <c r="Q120" s="162"/>
      <c r="R120" s="162"/>
      <c r="S120" s="162"/>
      <c r="T120" s="162"/>
      <c r="U120" s="140"/>
    </row>
    <row r="121" spans="1:21" hidden="1" x14ac:dyDescent="0.2">
      <c r="A121" s="140"/>
      <c r="B121" s="140"/>
      <c r="C121" s="140"/>
      <c r="D121" s="140"/>
      <c r="E121" s="140"/>
      <c r="F121" s="140"/>
      <c r="G121" s="140"/>
      <c r="H121" s="140"/>
      <c r="I121" s="140"/>
      <c r="J121" s="140"/>
      <c r="K121" s="140"/>
      <c r="L121" s="162"/>
      <c r="M121" s="162"/>
      <c r="N121" s="162"/>
      <c r="O121" s="162"/>
      <c r="P121" s="140"/>
      <c r="Q121" s="162"/>
      <c r="R121" s="162"/>
      <c r="S121" s="162"/>
      <c r="T121" s="162"/>
      <c r="U121" s="140"/>
    </row>
    <row r="122" spans="1:21" hidden="1" x14ac:dyDescent="0.2">
      <c r="A122" s="140"/>
      <c r="B122" s="140"/>
      <c r="C122" s="140"/>
      <c r="D122" s="140"/>
      <c r="E122" s="140"/>
      <c r="F122" s="140"/>
      <c r="G122" s="140"/>
      <c r="H122" s="140"/>
      <c r="I122" s="140"/>
      <c r="J122" s="140"/>
      <c r="K122" s="140"/>
      <c r="L122" s="162"/>
      <c r="M122" s="162"/>
      <c r="N122" s="162"/>
      <c r="O122" s="162"/>
      <c r="P122" s="140"/>
      <c r="Q122" s="162"/>
      <c r="R122" s="162"/>
      <c r="S122" s="162"/>
      <c r="T122" s="162"/>
      <c r="U122" s="140"/>
    </row>
    <row r="123" spans="1:21" hidden="1" x14ac:dyDescent="0.2">
      <c r="A123" s="140"/>
      <c r="B123" s="140"/>
      <c r="C123" s="140"/>
      <c r="D123" s="140"/>
      <c r="E123" s="140"/>
      <c r="F123" s="140"/>
      <c r="G123" s="140"/>
      <c r="H123" s="140"/>
      <c r="I123" s="140"/>
      <c r="J123" s="140"/>
      <c r="K123" s="140"/>
      <c r="L123" s="162"/>
      <c r="M123" s="162"/>
      <c r="N123" s="162"/>
      <c r="O123" s="162"/>
      <c r="P123" s="140"/>
      <c r="Q123" s="162"/>
      <c r="R123" s="162"/>
      <c r="S123" s="162"/>
      <c r="T123" s="162"/>
      <c r="U123" s="140"/>
    </row>
    <row r="124" spans="1:21" hidden="1" x14ac:dyDescent="0.2">
      <c r="A124" s="140"/>
      <c r="B124" s="140"/>
      <c r="C124" s="140"/>
      <c r="D124" s="140"/>
      <c r="E124" s="140"/>
      <c r="F124" s="140"/>
      <c r="G124" s="140"/>
      <c r="H124" s="140"/>
      <c r="I124" s="140"/>
      <c r="J124" s="140"/>
      <c r="K124" s="140"/>
      <c r="L124" s="162"/>
      <c r="M124" s="162"/>
      <c r="N124" s="162"/>
      <c r="O124" s="162"/>
      <c r="P124" s="140"/>
      <c r="Q124" s="162"/>
      <c r="R124" s="162"/>
      <c r="S124" s="162"/>
      <c r="T124" s="162"/>
      <c r="U124" s="140"/>
    </row>
    <row r="125" spans="1:21" hidden="1" x14ac:dyDescent="0.2">
      <c r="A125" s="140"/>
      <c r="B125" s="140"/>
      <c r="C125" s="140"/>
      <c r="D125" s="140"/>
      <c r="E125" s="140"/>
      <c r="F125" s="140"/>
      <c r="G125" s="140"/>
      <c r="H125" s="140"/>
      <c r="I125" s="140"/>
      <c r="J125" s="140"/>
      <c r="K125" s="140"/>
      <c r="L125" s="162"/>
      <c r="M125" s="162"/>
      <c r="N125" s="162"/>
      <c r="O125" s="162"/>
      <c r="P125" s="140"/>
      <c r="Q125" s="162"/>
      <c r="R125" s="162"/>
      <c r="S125" s="162"/>
      <c r="T125" s="162"/>
      <c r="U125" s="140"/>
    </row>
    <row r="126" spans="1:21" hidden="1" x14ac:dyDescent="0.2">
      <c r="A126" s="140"/>
      <c r="B126" s="140"/>
      <c r="C126" s="140"/>
      <c r="D126" s="140"/>
      <c r="E126" s="140"/>
      <c r="F126" s="140"/>
      <c r="G126" s="140"/>
      <c r="H126" s="140"/>
      <c r="I126" s="140"/>
      <c r="J126" s="140"/>
      <c r="K126" s="140"/>
      <c r="L126" s="162"/>
      <c r="M126" s="162"/>
      <c r="N126" s="162"/>
      <c r="O126" s="162"/>
      <c r="P126" s="140"/>
      <c r="Q126" s="162"/>
      <c r="R126" s="162"/>
      <c r="S126" s="162"/>
      <c r="T126" s="162"/>
      <c r="U126" s="140"/>
    </row>
    <row r="127" spans="1:21" hidden="1" x14ac:dyDescent="0.2">
      <c r="A127" s="140"/>
      <c r="B127" s="140"/>
      <c r="C127" s="140"/>
      <c r="D127" s="140"/>
      <c r="E127" s="140"/>
      <c r="F127" s="140"/>
      <c r="G127" s="140"/>
      <c r="H127" s="140"/>
      <c r="I127" s="140"/>
      <c r="J127" s="140"/>
      <c r="K127" s="140"/>
      <c r="L127" s="162"/>
      <c r="M127" s="162"/>
      <c r="N127" s="162"/>
      <c r="O127" s="162"/>
      <c r="P127" s="140"/>
      <c r="Q127" s="162"/>
      <c r="R127" s="162"/>
      <c r="S127" s="162"/>
      <c r="T127" s="162"/>
      <c r="U127" s="140"/>
    </row>
    <row r="128" spans="1:21" hidden="1" x14ac:dyDescent="0.2">
      <c r="A128" s="140"/>
      <c r="B128" s="140"/>
      <c r="C128" s="140"/>
      <c r="D128" s="140"/>
      <c r="E128" s="140"/>
      <c r="F128" s="140"/>
      <c r="G128" s="140"/>
      <c r="H128" s="140"/>
      <c r="I128" s="140"/>
      <c r="J128" s="140"/>
      <c r="K128" s="140"/>
      <c r="L128" s="162"/>
      <c r="M128" s="162"/>
      <c r="N128" s="162"/>
      <c r="O128" s="162"/>
      <c r="P128" s="140"/>
      <c r="Q128" s="162"/>
      <c r="R128" s="162"/>
      <c r="S128" s="162"/>
      <c r="T128" s="162"/>
      <c r="U128" s="140"/>
    </row>
    <row r="129" spans="1:21" hidden="1" x14ac:dyDescent="0.2">
      <c r="A129" s="140"/>
      <c r="B129" s="140"/>
      <c r="C129" s="140"/>
      <c r="D129" s="140"/>
      <c r="E129" s="140"/>
      <c r="F129" s="140"/>
      <c r="G129" s="140"/>
      <c r="H129" s="140"/>
      <c r="I129" s="140"/>
      <c r="J129" s="140"/>
      <c r="K129" s="140"/>
      <c r="L129" s="162"/>
      <c r="M129" s="162"/>
      <c r="N129" s="162"/>
      <c r="O129" s="162"/>
      <c r="P129" s="140"/>
      <c r="Q129" s="162"/>
      <c r="R129" s="162"/>
      <c r="S129" s="162"/>
      <c r="T129" s="162"/>
      <c r="U129" s="140"/>
    </row>
    <row r="130" spans="1:21" hidden="1" x14ac:dyDescent="0.2">
      <c r="A130" s="140"/>
      <c r="B130" s="140"/>
      <c r="C130" s="140"/>
      <c r="D130" s="140"/>
      <c r="E130" s="140"/>
      <c r="F130" s="140"/>
      <c r="G130" s="140"/>
      <c r="H130" s="140"/>
      <c r="I130" s="140"/>
      <c r="J130" s="140"/>
      <c r="K130" s="140"/>
      <c r="L130" s="162"/>
      <c r="M130" s="162"/>
      <c r="N130" s="162"/>
      <c r="O130" s="162"/>
      <c r="P130" s="140"/>
      <c r="Q130" s="162"/>
      <c r="R130" s="162"/>
      <c r="S130" s="162"/>
      <c r="T130" s="162"/>
      <c r="U130" s="140"/>
    </row>
    <row r="131" spans="1:21" hidden="1" x14ac:dyDescent="0.2">
      <c r="A131" s="140"/>
      <c r="B131" s="140"/>
      <c r="C131" s="140"/>
      <c r="D131" s="140"/>
      <c r="E131" s="140"/>
      <c r="F131" s="140"/>
      <c r="G131" s="140"/>
      <c r="H131" s="140"/>
      <c r="I131" s="140"/>
      <c r="J131" s="140"/>
      <c r="K131" s="140"/>
      <c r="L131" s="162"/>
      <c r="M131" s="162"/>
      <c r="N131" s="162"/>
      <c r="O131" s="162"/>
      <c r="P131" s="140"/>
      <c r="Q131" s="162"/>
      <c r="R131" s="162"/>
      <c r="S131" s="162"/>
      <c r="T131" s="162"/>
      <c r="U131" s="140"/>
    </row>
    <row r="132" spans="1:21" hidden="1" x14ac:dyDescent="0.2">
      <c r="A132" s="140"/>
      <c r="B132" s="140"/>
      <c r="C132" s="140"/>
      <c r="D132" s="140"/>
      <c r="E132" s="140"/>
      <c r="F132" s="140"/>
      <c r="G132" s="140"/>
      <c r="H132" s="140"/>
      <c r="I132" s="140"/>
      <c r="J132" s="140"/>
      <c r="K132" s="140"/>
      <c r="L132" s="162"/>
      <c r="M132" s="162"/>
      <c r="N132" s="162"/>
      <c r="O132" s="162"/>
      <c r="P132" s="140"/>
      <c r="Q132" s="162"/>
      <c r="R132" s="162"/>
      <c r="S132" s="162"/>
      <c r="T132" s="162"/>
      <c r="U132" s="140"/>
    </row>
    <row r="133" spans="1:21" hidden="1" x14ac:dyDescent="0.2">
      <c r="A133" s="140"/>
      <c r="B133" s="140"/>
      <c r="C133" s="140"/>
      <c r="D133" s="140"/>
      <c r="E133" s="140"/>
      <c r="F133" s="140"/>
      <c r="G133" s="140"/>
      <c r="H133" s="140"/>
      <c r="I133" s="140"/>
      <c r="J133" s="140"/>
      <c r="K133" s="140"/>
      <c r="L133" s="162"/>
      <c r="M133" s="162"/>
      <c r="N133" s="162"/>
      <c r="O133" s="162"/>
      <c r="P133" s="140"/>
      <c r="Q133" s="162"/>
      <c r="R133" s="162"/>
      <c r="S133" s="162"/>
      <c r="T133" s="162"/>
      <c r="U133" s="140"/>
    </row>
    <row r="134" spans="1:21" hidden="1" x14ac:dyDescent="0.2">
      <c r="A134" s="140"/>
      <c r="B134" s="140"/>
      <c r="C134" s="140"/>
      <c r="D134" s="140"/>
      <c r="E134" s="140"/>
      <c r="F134" s="140"/>
      <c r="G134" s="140"/>
      <c r="H134" s="140"/>
      <c r="I134" s="140"/>
      <c r="J134" s="140"/>
      <c r="K134" s="140"/>
      <c r="L134" s="162"/>
      <c r="M134" s="162"/>
      <c r="N134" s="162"/>
      <c r="O134" s="162"/>
      <c r="P134" s="140"/>
      <c r="Q134" s="162"/>
      <c r="R134" s="162"/>
      <c r="S134" s="162"/>
      <c r="T134" s="162"/>
      <c r="U134" s="140"/>
    </row>
    <row r="135" spans="1:21" hidden="1" x14ac:dyDescent="0.2">
      <c r="A135" s="140"/>
      <c r="B135" s="140"/>
      <c r="C135" s="140"/>
      <c r="D135" s="140"/>
      <c r="E135" s="140"/>
      <c r="F135" s="140"/>
      <c r="G135" s="140"/>
      <c r="H135" s="140"/>
      <c r="I135" s="140"/>
      <c r="J135" s="140"/>
      <c r="K135" s="140"/>
      <c r="L135" s="162"/>
      <c r="M135" s="162"/>
      <c r="N135" s="162"/>
      <c r="O135" s="162"/>
      <c r="P135" s="140"/>
      <c r="Q135" s="162"/>
      <c r="R135" s="162"/>
      <c r="S135" s="162"/>
      <c r="T135" s="162"/>
      <c r="U135" s="140"/>
    </row>
    <row r="136" spans="1:21" hidden="1" x14ac:dyDescent="0.2">
      <c r="A136" s="140"/>
      <c r="B136" s="140"/>
      <c r="C136" s="140"/>
      <c r="D136" s="140"/>
      <c r="E136" s="140"/>
      <c r="F136" s="140"/>
      <c r="G136" s="140"/>
      <c r="H136" s="140"/>
      <c r="I136" s="140"/>
      <c r="J136" s="140"/>
      <c r="K136" s="140"/>
      <c r="L136" s="162"/>
      <c r="M136" s="162"/>
      <c r="N136" s="162"/>
      <c r="O136" s="162"/>
      <c r="P136" s="140"/>
      <c r="Q136" s="162"/>
      <c r="R136" s="162"/>
      <c r="S136" s="162"/>
      <c r="T136" s="162"/>
      <c r="U136" s="140"/>
    </row>
    <row r="137" spans="1:21" hidden="1" x14ac:dyDescent="0.2">
      <c r="A137" s="140"/>
      <c r="B137" s="140"/>
      <c r="C137" s="140"/>
      <c r="D137" s="140"/>
      <c r="E137" s="140"/>
      <c r="F137" s="140"/>
      <c r="G137" s="140"/>
      <c r="H137" s="140"/>
      <c r="I137" s="140"/>
      <c r="J137" s="140"/>
      <c r="K137" s="140"/>
      <c r="L137" s="162"/>
      <c r="M137" s="162"/>
      <c r="N137" s="162"/>
      <c r="O137" s="162"/>
      <c r="P137" s="140"/>
      <c r="Q137" s="162"/>
      <c r="R137" s="162"/>
      <c r="S137" s="162"/>
      <c r="T137" s="162"/>
      <c r="U137" s="140"/>
    </row>
    <row r="138" spans="1:21" hidden="1" x14ac:dyDescent="0.2">
      <c r="A138" s="140"/>
      <c r="B138" s="140"/>
      <c r="C138" s="140"/>
      <c r="D138" s="140"/>
      <c r="E138" s="140"/>
      <c r="F138" s="140"/>
      <c r="G138" s="140"/>
      <c r="H138" s="140"/>
      <c r="I138" s="140"/>
      <c r="J138" s="140"/>
      <c r="K138" s="140"/>
      <c r="L138" s="162"/>
      <c r="M138" s="162"/>
      <c r="N138" s="162"/>
      <c r="O138" s="162"/>
      <c r="P138" s="140"/>
      <c r="Q138" s="162"/>
      <c r="R138" s="162"/>
      <c r="S138" s="162"/>
      <c r="T138" s="162"/>
      <c r="U138" s="140"/>
    </row>
    <row r="139" spans="1:21" hidden="1" x14ac:dyDescent="0.2">
      <c r="A139" s="140"/>
      <c r="B139" s="140"/>
      <c r="C139" s="140"/>
      <c r="D139" s="140"/>
      <c r="E139" s="140"/>
      <c r="F139" s="140"/>
      <c r="G139" s="140"/>
      <c r="H139" s="140"/>
      <c r="I139" s="140"/>
      <c r="J139" s="140"/>
      <c r="K139" s="140"/>
      <c r="L139" s="162"/>
      <c r="M139" s="162"/>
      <c r="N139" s="162"/>
      <c r="O139" s="162"/>
      <c r="P139" s="140"/>
      <c r="Q139" s="162"/>
      <c r="R139" s="162"/>
      <c r="S139" s="162"/>
      <c r="T139" s="162"/>
      <c r="U139" s="140"/>
    </row>
    <row r="140" spans="1:21" hidden="1" x14ac:dyDescent="0.2">
      <c r="A140" s="140"/>
      <c r="B140" s="140"/>
      <c r="C140" s="140"/>
      <c r="D140" s="140"/>
      <c r="E140" s="140"/>
      <c r="F140" s="140"/>
      <c r="G140" s="140"/>
      <c r="H140" s="140"/>
      <c r="I140" s="140"/>
      <c r="J140" s="140"/>
      <c r="K140" s="140"/>
      <c r="L140" s="162"/>
      <c r="M140" s="162"/>
      <c r="N140" s="162"/>
      <c r="O140" s="162"/>
      <c r="P140" s="140"/>
      <c r="Q140" s="162"/>
      <c r="R140" s="162"/>
      <c r="S140" s="162"/>
      <c r="T140" s="162"/>
      <c r="U140" s="140"/>
    </row>
    <row r="141" spans="1:21" hidden="1" x14ac:dyDescent="0.2">
      <c r="A141" s="140"/>
      <c r="B141" s="140"/>
      <c r="C141" s="140"/>
      <c r="D141" s="140"/>
      <c r="E141" s="140"/>
      <c r="F141" s="140"/>
      <c r="G141" s="140"/>
      <c r="H141" s="140"/>
      <c r="I141" s="140"/>
      <c r="J141" s="140"/>
      <c r="K141" s="140"/>
      <c r="L141" s="162"/>
      <c r="M141" s="162"/>
      <c r="N141" s="162"/>
      <c r="O141" s="162"/>
      <c r="P141" s="140"/>
      <c r="Q141" s="162"/>
      <c r="R141" s="162"/>
      <c r="S141" s="162"/>
      <c r="T141" s="162"/>
      <c r="U141" s="140"/>
    </row>
    <row r="142" spans="1:21" hidden="1" x14ac:dyDescent="0.2">
      <c r="A142" s="140"/>
      <c r="B142" s="140"/>
      <c r="C142" s="140"/>
      <c r="D142" s="140"/>
      <c r="E142" s="140"/>
      <c r="F142" s="140"/>
      <c r="G142" s="140"/>
      <c r="H142" s="140"/>
      <c r="I142" s="140"/>
      <c r="J142" s="140"/>
      <c r="K142" s="140"/>
      <c r="L142" s="162"/>
      <c r="M142" s="162"/>
      <c r="N142" s="162"/>
      <c r="O142" s="162"/>
      <c r="P142" s="140"/>
      <c r="Q142" s="162"/>
      <c r="R142" s="162"/>
      <c r="S142" s="162"/>
      <c r="T142" s="162"/>
      <c r="U142" s="140"/>
    </row>
    <row r="143" spans="1:21" hidden="1" x14ac:dyDescent="0.2">
      <c r="A143" s="140"/>
      <c r="B143" s="140"/>
      <c r="C143" s="140"/>
      <c r="D143" s="140"/>
      <c r="E143" s="140"/>
      <c r="F143" s="140"/>
      <c r="G143" s="140"/>
      <c r="H143" s="140"/>
      <c r="I143" s="140"/>
      <c r="J143" s="140"/>
      <c r="K143" s="140"/>
      <c r="L143" s="162"/>
      <c r="M143" s="162"/>
      <c r="N143" s="162"/>
      <c r="O143" s="162"/>
      <c r="P143" s="140"/>
      <c r="Q143" s="162"/>
      <c r="R143" s="162"/>
      <c r="S143" s="162"/>
      <c r="T143" s="162"/>
      <c r="U143" s="140"/>
    </row>
    <row r="144" spans="1:21" hidden="1" x14ac:dyDescent="0.2">
      <c r="A144" s="140"/>
      <c r="B144" s="140"/>
      <c r="C144" s="140"/>
      <c r="D144" s="140"/>
      <c r="E144" s="140"/>
      <c r="F144" s="140"/>
      <c r="G144" s="140"/>
      <c r="H144" s="140"/>
      <c r="I144" s="140"/>
      <c r="J144" s="140"/>
      <c r="K144" s="140"/>
      <c r="L144" s="162"/>
      <c r="M144" s="162"/>
      <c r="N144" s="162"/>
      <c r="O144" s="162"/>
      <c r="P144" s="140"/>
      <c r="Q144" s="162"/>
      <c r="R144" s="162"/>
      <c r="S144" s="162"/>
      <c r="T144" s="162"/>
      <c r="U144" s="140"/>
    </row>
    <row r="145" spans="1:21" hidden="1" x14ac:dyDescent="0.2">
      <c r="A145" s="140"/>
      <c r="B145" s="140"/>
      <c r="C145" s="140"/>
      <c r="D145" s="140"/>
      <c r="E145" s="140"/>
      <c r="F145" s="140"/>
      <c r="G145" s="140"/>
      <c r="H145" s="140"/>
      <c r="I145" s="140"/>
      <c r="J145" s="140"/>
      <c r="K145" s="140"/>
      <c r="L145" s="162"/>
      <c r="M145" s="162"/>
      <c r="N145" s="162"/>
      <c r="O145" s="162"/>
      <c r="P145" s="140"/>
      <c r="Q145" s="162"/>
      <c r="R145" s="162"/>
      <c r="S145" s="162"/>
      <c r="T145" s="162"/>
      <c r="U145" s="140"/>
    </row>
    <row r="146" spans="1:21" hidden="1" x14ac:dyDescent="0.2">
      <c r="A146" s="140"/>
      <c r="B146" s="140"/>
      <c r="C146" s="140"/>
      <c r="D146" s="140"/>
      <c r="E146" s="140"/>
      <c r="F146" s="140"/>
      <c r="G146" s="140"/>
      <c r="H146" s="140"/>
      <c r="I146" s="140"/>
      <c r="J146" s="140"/>
      <c r="K146" s="140"/>
      <c r="L146" s="162"/>
      <c r="M146" s="162"/>
      <c r="N146" s="162"/>
      <c r="O146" s="162"/>
      <c r="P146" s="140"/>
      <c r="Q146" s="162"/>
      <c r="R146" s="162"/>
      <c r="S146" s="162"/>
      <c r="T146" s="162"/>
      <c r="U146" s="140"/>
    </row>
    <row r="147" spans="1:21" hidden="1" x14ac:dyDescent="0.2">
      <c r="A147" s="140"/>
      <c r="B147" s="140"/>
      <c r="C147" s="140"/>
      <c r="D147" s="140"/>
      <c r="E147" s="140"/>
      <c r="F147" s="140"/>
      <c r="G147" s="140"/>
      <c r="H147" s="140"/>
      <c r="I147" s="140"/>
      <c r="J147" s="140"/>
      <c r="K147" s="140"/>
      <c r="L147" s="162"/>
      <c r="M147" s="162"/>
      <c r="N147" s="162"/>
      <c r="O147" s="162"/>
      <c r="P147" s="140"/>
      <c r="Q147" s="162"/>
      <c r="R147" s="162"/>
      <c r="S147" s="162"/>
      <c r="T147" s="162"/>
      <c r="U147" s="140"/>
    </row>
    <row r="148" spans="1:21" hidden="1" x14ac:dyDescent="0.2">
      <c r="A148" s="140"/>
      <c r="B148" s="140"/>
      <c r="C148" s="140"/>
      <c r="D148" s="140"/>
      <c r="E148" s="140"/>
      <c r="F148" s="140"/>
      <c r="G148" s="140"/>
      <c r="H148" s="140"/>
      <c r="I148" s="140"/>
      <c r="J148" s="140"/>
      <c r="K148" s="140"/>
      <c r="L148" s="162"/>
      <c r="M148" s="162"/>
      <c r="N148" s="162"/>
      <c r="O148" s="162"/>
      <c r="P148" s="140"/>
      <c r="Q148" s="162"/>
      <c r="R148" s="162"/>
      <c r="S148" s="162"/>
      <c r="T148" s="162"/>
      <c r="U148" s="140"/>
    </row>
    <row r="149" spans="1:21" hidden="1" x14ac:dyDescent="0.2">
      <c r="A149" s="140"/>
      <c r="B149" s="140"/>
      <c r="C149" s="140"/>
      <c r="D149" s="140"/>
      <c r="E149" s="140"/>
      <c r="F149" s="140"/>
      <c r="G149" s="140"/>
      <c r="H149" s="140"/>
      <c r="I149" s="140"/>
      <c r="J149" s="140"/>
      <c r="K149" s="140"/>
      <c r="L149" s="162"/>
      <c r="M149" s="162"/>
      <c r="N149" s="162"/>
      <c r="O149" s="162"/>
      <c r="P149" s="140"/>
      <c r="Q149" s="162"/>
      <c r="R149" s="162"/>
      <c r="S149" s="162"/>
      <c r="T149" s="162"/>
      <c r="U149" s="140"/>
    </row>
    <row r="150" spans="1:21" hidden="1" x14ac:dyDescent="0.2">
      <c r="A150" s="140"/>
      <c r="B150" s="140"/>
      <c r="C150" s="140"/>
      <c r="D150" s="140"/>
      <c r="E150" s="140"/>
      <c r="F150" s="140"/>
      <c r="G150" s="140"/>
      <c r="H150" s="140"/>
      <c r="I150" s="140"/>
      <c r="J150" s="140"/>
      <c r="K150" s="140"/>
      <c r="L150" s="162"/>
      <c r="M150" s="162"/>
      <c r="N150" s="162"/>
      <c r="O150" s="162"/>
      <c r="P150" s="140"/>
      <c r="Q150" s="162"/>
      <c r="R150" s="162"/>
      <c r="S150" s="162"/>
      <c r="T150" s="162"/>
      <c r="U150" s="140"/>
    </row>
    <row r="151" spans="1:21" hidden="1" x14ac:dyDescent="0.2">
      <c r="A151" s="140"/>
      <c r="B151" s="140"/>
      <c r="C151" s="140"/>
      <c r="D151" s="140"/>
      <c r="E151" s="140"/>
      <c r="F151" s="140"/>
      <c r="G151" s="140"/>
      <c r="H151" s="140"/>
      <c r="I151" s="140"/>
      <c r="J151" s="140"/>
      <c r="K151" s="140"/>
      <c r="L151" s="162"/>
      <c r="M151" s="162"/>
      <c r="N151" s="162"/>
      <c r="O151" s="162"/>
      <c r="P151" s="140"/>
      <c r="Q151" s="162"/>
      <c r="R151" s="162"/>
      <c r="S151" s="162"/>
      <c r="T151" s="162"/>
      <c r="U151" s="140"/>
    </row>
    <row r="152" spans="1:21" hidden="1" x14ac:dyDescent="0.2">
      <c r="A152" s="140"/>
      <c r="B152" s="140"/>
      <c r="C152" s="140"/>
      <c r="D152" s="140"/>
      <c r="E152" s="140"/>
      <c r="F152" s="140"/>
      <c r="G152" s="140"/>
      <c r="H152" s="140"/>
      <c r="I152" s="140"/>
      <c r="J152" s="140"/>
      <c r="K152" s="140"/>
      <c r="L152" s="162"/>
      <c r="M152" s="162"/>
      <c r="N152" s="162"/>
      <c r="O152" s="162"/>
      <c r="P152" s="140"/>
      <c r="Q152" s="162"/>
      <c r="R152" s="162"/>
      <c r="S152" s="162"/>
      <c r="T152" s="162"/>
      <c r="U152" s="140"/>
    </row>
    <row r="153" spans="1:21" hidden="1" x14ac:dyDescent="0.2">
      <c r="A153" s="140"/>
      <c r="B153" s="140"/>
      <c r="C153" s="140"/>
      <c r="D153" s="140"/>
      <c r="E153" s="140"/>
      <c r="F153" s="140"/>
      <c r="G153" s="140"/>
      <c r="H153" s="140"/>
      <c r="I153" s="140"/>
      <c r="J153" s="140"/>
      <c r="K153" s="140"/>
      <c r="L153" s="162"/>
      <c r="M153" s="162"/>
      <c r="N153" s="162"/>
      <c r="O153" s="162"/>
      <c r="P153" s="140"/>
      <c r="Q153" s="162"/>
      <c r="R153" s="162"/>
      <c r="S153" s="162"/>
      <c r="T153" s="162"/>
      <c r="U153" s="140"/>
    </row>
    <row r="154" spans="1:21" hidden="1" x14ac:dyDescent="0.2">
      <c r="A154" s="140"/>
      <c r="B154" s="140"/>
      <c r="C154" s="140"/>
      <c r="D154" s="140"/>
      <c r="E154" s="140"/>
      <c r="F154" s="140"/>
      <c r="G154" s="140"/>
      <c r="H154" s="140"/>
      <c r="I154" s="140"/>
      <c r="J154" s="140"/>
      <c r="K154" s="140"/>
      <c r="L154" s="162"/>
      <c r="M154" s="162"/>
      <c r="N154" s="162"/>
      <c r="O154" s="162"/>
      <c r="P154" s="140"/>
      <c r="Q154" s="162"/>
      <c r="R154" s="162"/>
      <c r="S154" s="162"/>
      <c r="T154" s="162"/>
      <c r="U154" s="140"/>
    </row>
    <row r="155" spans="1:21" hidden="1" x14ac:dyDescent="0.2">
      <c r="A155" s="140"/>
      <c r="B155" s="140"/>
      <c r="C155" s="140"/>
      <c r="D155" s="140"/>
      <c r="E155" s="140"/>
      <c r="F155" s="140"/>
      <c r="G155" s="140"/>
      <c r="H155" s="140"/>
      <c r="I155" s="140"/>
      <c r="J155" s="140"/>
      <c r="K155" s="140"/>
      <c r="L155" s="162"/>
      <c r="M155" s="162"/>
      <c r="N155" s="162"/>
      <c r="O155" s="162"/>
      <c r="P155" s="140"/>
      <c r="Q155" s="162"/>
      <c r="R155" s="162"/>
      <c r="S155" s="162"/>
      <c r="T155" s="162"/>
      <c r="U155" s="140"/>
    </row>
    <row r="156" spans="1:21" hidden="1" x14ac:dyDescent="0.2">
      <c r="A156" s="140"/>
      <c r="B156" s="140"/>
      <c r="C156" s="140"/>
      <c r="D156" s="140"/>
      <c r="E156" s="140"/>
      <c r="F156" s="140"/>
      <c r="G156" s="140"/>
      <c r="H156" s="140"/>
      <c r="I156" s="140"/>
      <c r="J156" s="140"/>
      <c r="K156" s="140"/>
      <c r="L156" s="162"/>
      <c r="M156" s="162"/>
      <c r="N156" s="162"/>
      <c r="O156" s="162"/>
      <c r="P156" s="140"/>
      <c r="Q156" s="162"/>
      <c r="R156" s="162"/>
      <c r="S156" s="162"/>
      <c r="T156" s="162"/>
      <c r="U156" s="140"/>
    </row>
    <row r="157" spans="1:21" hidden="1" x14ac:dyDescent="0.2">
      <c r="A157" s="140"/>
      <c r="B157" s="140"/>
      <c r="C157" s="140"/>
      <c r="D157" s="140"/>
      <c r="E157" s="140"/>
      <c r="F157" s="140"/>
      <c r="G157" s="140"/>
      <c r="H157" s="140"/>
      <c r="I157" s="140"/>
      <c r="J157" s="140"/>
      <c r="K157" s="140"/>
      <c r="L157" s="162"/>
      <c r="M157" s="162"/>
      <c r="N157" s="162"/>
      <c r="O157" s="162"/>
      <c r="P157" s="140"/>
      <c r="Q157" s="162"/>
      <c r="R157" s="162"/>
      <c r="S157" s="162"/>
      <c r="T157" s="162"/>
      <c r="U157" s="140"/>
    </row>
    <row r="158" spans="1:21" hidden="1" x14ac:dyDescent="0.2">
      <c r="A158" s="140"/>
      <c r="B158" s="140"/>
      <c r="C158" s="140"/>
      <c r="D158" s="140"/>
      <c r="E158" s="140"/>
      <c r="F158" s="140"/>
      <c r="G158" s="140"/>
      <c r="H158" s="140"/>
      <c r="I158" s="140"/>
      <c r="J158" s="140"/>
      <c r="K158" s="140"/>
      <c r="L158" s="162"/>
      <c r="M158" s="162"/>
      <c r="N158" s="162"/>
      <c r="O158" s="162"/>
      <c r="P158" s="140"/>
      <c r="Q158" s="162"/>
      <c r="R158" s="162"/>
      <c r="S158" s="162"/>
      <c r="T158" s="162"/>
      <c r="U158" s="140"/>
    </row>
    <row r="159" spans="1:21" hidden="1" x14ac:dyDescent="0.2">
      <c r="A159" s="140"/>
      <c r="B159" s="140"/>
      <c r="C159" s="140"/>
      <c r="D159" s="140"/>
      <c r="E159" s="140"/>
      <c r="F159" s="140"/>
      <c r="G159" s="140"/>
      <c r="H159" s="140"/>
      <c r="I159" s="140"/>
      <c r="J159" s="140"/>
      <c r="K159" s="140"/>
      <c r="L159" s="162"/>
      <c r="M159" s="162"/>
      <c r="N159" s="162"/>
      <c r="O159" s="162"/>
      <c r="P159" s="140"/>
      <c r="Q159" s="162"/>
      <c r="R159" s="162"/>
      <c r="S159" s="162"/>
      <c r="T159" s="162"/>
      <c r="U159" s="140"/>
    </row>
    <row r="160" spans="1:21" hidden="1" x14ac:dyDescent="0.2">
      <c r="A160" s="140"/>
      <c r="B160" s="140"/>
      <c r="C160" s="140"/>
      <c r="D160" s="140"/>
      <c r="E160" s="140"/>
      <c r="F160" s="140"/>
      <c r="G160" s="140"/>
      <c r="H160" s="140"/>
      <c r="I160" s="140"/>
      <c r="J160" s="140"/>
      <c r="K160" s="140"/>
      <c r="L160" s="162"/>
      <c r="M160" s="162"/>
      <c r="N160" s="162"/>
      <c r="O160" s="162"/>
      <c r="P160" s="140"/>
      <c r="Q160" s="162"/>
      <c r="R160" s="162"/>
      <c r="S160" s="162"/>
      <c r="T160" s="162"/>
      <c r="U160" s="140"/>
    </row>
    <row r="161" spans="1:21" hidden="1" x14ac:dyDescent="0.2">
      <c r="A161" s="140"/>
      <c r="B161" s="140"/>
      <c r="C161" s="140"/>
      <c r="D161" s="140"/>
      <c r="E161" s="140"/>
      <c r="F161" s="140"/>
      <c r="G161" s="140"/>
      <c r="H161" s="140"/>
      <c r="I161" s="140"/>
      <c r="J161" s="140"/>
      <c r="K161" s="140"/>
      <c r="L161" s="162"/>
      <c r="M161" s="162"/>
      <c r="N161" s="162"/>
      <c r="O161" s="162"/>
      <c r="P161" s="140"/>
      <c r="Q161" s="162"/>
      <c r="R161" s="162"/>
      <c r="S161" s="162"/>
      <c r="T161" s="162"/>
      <c r="U161" s="140"/>
    </row>
    <row r="162" spans="1:21" hidden="1" x14ac:dyDescent="0.2">
      <c r="A162" s="140"/>
      <c r="B162" s="140"/>
      <c r="C162" s="140"/>
      <c r="D162" s="140"/>
      <c r="E162" s="140"/>
      <c r="F162" s="140"/>
      <c r="G162" s="140"/>
      <c r="H162" s="140"/>
      <c r="I162" s="140"/>
      <c r="J162" s="140"/>
      <c r="K162" s="140"/>
      <c r="L162" s="162"/>
      <c r="M162" s="162"/>
      <c r="N162" s="162"/>
      <c r="O162" s="162"/>
      <c r="P162" s="140"/>
      <c r="Q162" s="162"/>
      <c r="R162" s="162"/>
      <c r="S162" s="162"/>
      <c r="T162" s="162"/>
      <c r="U162" s="140"/>
    </row>
    <row r="163" spans="1:21" hidden="1" x14ac:dyDescent="0.2">
      <c r="A163" s="140"/>
      <c r="B163" s="140"/>
      <c r="C163" s="140"/>
      <c r="D163" s="140"/>
      <c r="E163" s="140"/>
      <c r="F163" s="140"/>
      <c r="G163" s="140"/>
      <c r="H163" s="140"/>
      <c r="I163" s="140"/>
      <c r="J163" s="140"/>
      <c r="K163" s="140"/>
      <c r="L163" s="162"/>
      <c r="M163" s="162"/>
      <c r="N163" s="162"/>
      <c r="O163" s="162"/>
      <c r="P163" s="140"/>
      <c r="Q163" s="162"/>
      <c r="R163" s="162"/>
      <c r="S163" s="162"/>
      <c r="T163" s="162"/>
      <c r="U163" s="140"/>
    </row>
    <row r="164" spans="1:21" hidden="1" x14ac:dyDescent="0.2">
      <c r="A164" s="140"/>
      <c r="B164" s="140"/>
      <c r="C164" s="140"/>
      <c r="D164" s="140"/>
      <c r="E164" s="140"/>
      <c r="F164" s="140"/>
      <c r="G164" s="140"/>
      <c r="H164" s="140"/>
      <c r="I164" s="140"/>
      <c r="J164" s="140"/>
      <c r="K164" s="140"/>
      <c r="L164" s="162"/>
      <c r="M164" s="162"/>
      <c r="N164" s="162"/>
      <c r="O164" s="162"/>
      <c r="P164" s="140"/>
      <c r="Q164" s="162"/>
      <c r="R164" s="162"/>
      <c r="S164" s="162"/>
      <c r="T164" s="162"/>
      <c r="U164" s="140"/>
    </row>
    <row r="165" spans="1:21" hidden="1" x14ac:dyDescent="0.2">
      <c r="A165" s="140"/>
      <c r="B165" s="140"/>
      <c r="C165" s="140"/>
      <c r="D165" s="140"/>
      <c r="E165" s="140"/>
      <c r="F165" s="140"/>
      <c r="G165" s="140"/>
      <c r="H165" s="140"/>
      <c r="I165" s="140"/>
      <c r="J165" s="140"/>
      <c r="K165" s="140"/>
      <c r="L165" s="162"/>
      <c r="M165" s="162"/>
      <c r="N165" s="162"/>
      <c r="O165" s="162"/>
      <c r="P165" s="140"/>
      <c r="Q165" s="162"/>
      <c r="R165" s="162"/>
      <c r="S165" s="162"/>
      <c r="T165" s="162"/>
      <c r="U165" s="140"/>
    </row>
    <row r="166" spans="1:21" hidden="1" x14ac:dyDescent="0.2">
      <c r="A166" s="140"/>
      <c r="B166" s="140"/>
      <c r="C166" s="140"/>
      <c r="D166" s="140"/>
      <c r="E166" s="140"/>
      <c r="F166" s="140"/>
      <c r="G166" s="140"/>
      <c r="H166" s="140"/>
      <c r="I166" s="140"/>
      <c r="J166" s="140"/>
      <c r="K166" s="140"/>
      <c r="L166" s="162"/>
      <c r="M166" s="162"/>
      <c r="N166" s="162"/>
      <c r="O166" s="162"/>
      <c r="P166" s="140"/>
      <c r="Q166" s="162"/>
      <c r="R166" s="162"/>
      <c r="S166" s="162"/>
      <c r="T166" s="162"/>
      <c r="U166" s="140"/>
    </row>
    <row r="167" spans="1:21" hidden="1" x14ac:dyDescent="0.2">
      <c r="A167" s="140"/>
      <c r="B167" s="140"/>
      <c r="C167" s="140"/>
      <c r="D167" s="140"/>
      <c r="E167" s="140"/>
      <c r="F167" s="140"/>
      <c r="G167" s="140"/>
      <c r="H167" s="140"/>
      <c r="I167" s="140"/>
      <c r="J167" s="140"/>
      <c r="K167" s="140"/>
      <c r="L167" s="162"/>
      <c r="M167" s="162"/>
      <c r="N167" s="162"/>
      <c r="O167" s="162"/>
      <c r="P167" s="140"/>
      <c r="Q167" s="162"/>
      <c r="R167" s="162"/>
      <c r="S167" s="162"/>
      <c r="T167" s="162"/>
      <c r="U167" s="140"/>
    </row>
    <row r="168" spans="1:21" hidden="1" x14ac:dyDescent="0.2">
      <c r="A168" s="140"/>
      <c r="B168" s="140"/>
      <c r="C168" s="140"/>
      <c r="D168" s="140"/>
      <c r="E168" s="140"/>
      <c r="F168" s="140"/>
      <c r="G168" s="140"/>
      <c r="H168" s="140"/>
      <c r="I168" s="140"/>
      <c r="J168" s="140"/>
      <c r="K168" s="140"/>
      <c r="L168" s="162"/>
      <c r="M168" s="162"/>
      <c r="N168" s="162"/>
      <c r="O168" s="162"/>
      <c r="P168" s="140"/>
      <c r="Q168" s="162"/>
      <c r="R168" s="162"/>
      <c r="S168" s="162"/>
      <c r="T168" s="162"/>
      <c r="U168" s="140"/>
    </row>
    <row r="169" spans="1:21" hidden="1" x14ac:dyDescent="0.2">
      <c r="A169" s="140"/>
      <c r="B169" s="140"/>
      <c r="C169" s="140"/>
      <c r="D169" s="140"/>
      <c r="E169" s="140"/>
      <c r="F169" s="140"/>
      <c r="G169" s="140"/>
      <c r="H169" s="140"/>
      <c r="I169" s="140"/>
      <c r="J169" s="140"/>
      <c r="K169" s="140"/>
      <c r="L169" s="162"/>
      <c r="M169" s="162"/>
      <c r="N169" s="162"/>
      <c r="O169" s="162"/>
      <c r="P169" s="140"/>
      <c r="Q169" s="162"/>
      <c r="R169" s="162"/>
      <c r="S169" s="162"/>
      <c r="T169" s="162"/>
      <c r="U169" s="140"/>
    </row>
    <row r="170" spans="1:21" hidden="1" x14ac:dyDescent="0.2">
      <c r="A170" s="140"/>
      <c r="B170" s="140"/>
      <c r="C170" s="140"/>
      <c r="D170" s="140"/>
      <c r="E170" s="140"/>
      <c r="F170" s="140"/>
      <c r="G170" s="140"/>
      <c r="H170" s="140"/>
      <c r="I170" s="140"/>
      <c r="J170" s="140"/>
      <c r="K170" s="140"/>
      <c r="L170" s="162"/>
      <c r="M170" s="162"/>
      <c r="N170" s="162"/>
      <c r="O170" s="162"/>
      <c r="P170" s="140"/>
      <c r="Q170" s="162"/>
      <c r="R170" s="162"/>
      <c r="S170" s="162"/>
      <c r="T170" s="162"/>
      <c r="U170" s="140"/>
    </row>
    <row r="171" spans="1:21" hidden="1" x14ac:dyDescent="0.2">
      <c r="A171" s="140"/>
      <c r="B171" s="140"/>
      <c r="C171" s="140"/>
      <c r="D171" s="140"/>
      <c r="E171" s="140"/>
      <c r="F171" s="140"/>
      <c r="G171" s="140"/>
      <c r="H171" s="140"/>
      <c r="I171" s="140"/>
      <c r="J171" s="140"/>
      <c r="K171" s="140"/>
      <c r="L171" s="162"/>
      <c r="M171" s="162"/>
      <c r="N171" s="162"/>
      <c r="O171" s="162"/>
      <c r="P171" s="140"/>
      <c r="Q171" s="162"/>
      <c r="R171" s="162"/>
      <c r="S171" s="162"/>
      <c r="T171" s="162"/>
      <c r="U171" s="140"/>
    </row>
    <row r="172" spans="1:21" hidden="1" x14ac:dyDescent="0.2">
      <c r="A172" s="140"/>
      <c r="B172" s="140"/>
      <c r="C172" s="140"/>
      <c r="D172" s="140"/>
      <c r="E172" s="140"/>
      <c r="F172" s="140"/>
      <c r="G172" s="140"/>
      <c r="H172" s="140"/>
      <c r="I172" s="140"/>
      <c r="J172" s="140"/>
      <c r="K172" s="140"/>
      <c r="L172" s="162"/>
      <c r="M172" s="162"/>
      <c r="N172" s="162"/>
      <c r="O172" s="162"/>
      <c r="P172" s="140"/>
      <c r="Q172" s="162"/>
      <c r="R172" s="162"/>
      <c r="S172" s="162"/>
      <c r="T172" s="162"/>
      <c r="U172" s="140"/>
    </row>
    <row r="173" spans="1:21" hidden="1" x14ac:dyDescent="0.2">
      <c r="A173" s="140"/>
      <c r="B173" s="140"/>
      <c r="C173" s="140"/>
      <c r="D173" s="140"/>
      <c r="E173" s="140"/>
      <c r="F173" s="140"/>
      <c r="G173" s="140"/>
      <c r="H173" s="140"/>
      <c r="I173" s="140"/>
      <c r="J173" s="140"/>
      <c r="K173" s="140"/>
      <c r="L173" s="162"/>
      <c r="M173" s="162"/>
      <c r="N173" s="162"/>
      <c r="O173" s="162"/>
      <c r="P173" s="140"/>
      <c r="Q173" s="162"/>
      <c r="R173" s="162"/>
      <c r="S173" s="162"/>
      <c r="T173" s="162"/>
      <c r="U173" s="140"/>
    </row>
    <row r="174" spans="1:21" hidden="1" x14ac:dyDescent="0.2">
      <c r="A174" s="140"/>
      <c r="B174" s="140"/>
      <c r="C174" s="140"/>
      <c r="D174" s="140"/>
      <c r="E174" s="140"/>
      <c r="F174" s="140"/>
      <c r="G174" s="140"/>
      <c r="H174" s="140"/>
      <c r="I174" s="140"/>
      <c r="J174" s="140"/>
      <c r="K174" s="140"/>
      <c r="L174" s="162"/>
      <c r="M174" s="162"/>
      <c r="N174" s="162"/>
      <c r="O174" s="162"/>
      <c r="P174" s="140"/>
      <c r="Q174" s="162"/>
      <c r="R174" s="162"/>
      <c r="S174" s="162"/>
      <c r="T174" s="162"/>
      <c r="U174" s="140"/>
    </row>
    <row r="175" spans="1:21" hidden="1" x14ac:dyDescent="0.2">
      <c r="A175" s="140"/>
      <c r="B175" s="140"/>
      <c r="C175" s="140"/>
      <c r="D175" s="140"/>
      <c r="E175" s="140"/>
      <c r="F175" s="140"/>
      <c r="G175" s="140"/>
      <c r="H175" s="140"/>
      <c r="I175" s="140"/>
      <c r="J175" s="140"/>
      <c r="K175" s="140"/>
      <c r="L175" s="162"/>
      <c r="M175" s="162"/>
      <c r="N175" s="162"/>
      <c r="O175" s="162"/>
      <c r="P175" s="140"/>
      <c r="Q175" s="162"/>
      <c r="R175" s="162"/>
      <c r="S175" s="162"/>
      <c r="T175" s="162"/>
      <c r="U175" s="140"/>
    </row>
    <row r="176" spans="1:21" hidden="1" x14ac:dyDescent="0.2">
      <c r="A176" s="140"/>
      <c r="B176" s="140"/>
      <c r="C176" s="140"/>
      <c r="D176" s="140"/>
      <c r="E176" s="140"/>
      <c r="F176" s="140"/>
      <c r="G176" s="140"/>
      <c r="H176" s="140"/>
      <c r="I176" s="140"/>
      <c r="J176" s="140"/>
      <c r="K176" s="140"/>
      <c r="L176" s="162"/>
      <c r="M176" s="162"/>
      <c r="N176" s="162"/>
      <c r="O176" s="162"/>
      <c r="P176" s="140"/>
      <c r="Q176" s="162"/>
      <c r="R176" s="162"/>
      <c r="S176" s="162"/>
      <c r="T176" s="162"/>
      <c r="U176" s="140"/>
    </row>
    <row r="177" spans="1:21" hidden="1" x14ac:dyDescent="0.2">
      <c r="A177" s="140"/>
      <c r="B177" s="140"/>
      <c r="C177" s="140"/>
      <c r="D177" s="140"/>
      <c r="E177" s="140"/>
      <c r="F177" s="140"/>
      <c r="G177" s="140"/>
      <c r="H177" s="140"/>
      <c r="I177" s="140"/>
      <c r="J177" s="140"/>
      <c r="K177" s="140"/>
      <c r="L177" s="162"/>
      <c r="M177" s="162"/>
      <c r="N177" s="162"/>
      <c r="O177" s="162"/>
      <c r="P177" s="140"/>
      <c r="Q177" s="162"/>
      <c r="R177" s="162"/>
      <c r="S177" s="162"/>
      <c r="T177" s="162"/>
      <c r="U177" s="140"/>
    </row>
    <row r="178" spans="1:21" hidden="1" x14ac:dyDescent="0.2">
      <c r="A178" s="140"/>
      <c r="B178" s="140"/>
      <c r="C178" s="140"/>
      <c r="D178" s="140"/>
      <c r="E178" s="140"/>
      <c r="F178" s="140"/>
      <c r="G178" s="140"/>
      <c r="H178" s="140"/>
      <c r="I178" s="140"/>
      <c r="J178" s="140"/>
      <c r="K178" s="140"/>
      <c r="L178" s="162"/>
      <c r="M178" s="162"/>
      <c r="N178" s="162"/>
      <c r="O178" s="162"/>
      <c r="P178" s="140"/>
      <c r="Q178" s="162"/>
      <c r="R178" s="162"/>
      <c r="S178" s="162"/>
      <c r="T178" s="162"/>
      <c r="U178" s="140"/>
    </row>
    <row r="179" spans="1:21" hidden="1" x14ac:dyDescent="0.2">
      <c r="A179" s="140"/>
      <c r="B179" s="140"/>
      <c r="C179" s="140"/>
      <c r="D179" s="140"/>
      <c r="E179" s="140"/>
      <c r="F179" s="140"/>
      <c r="G179" s="140"/>
      <c r="H179" s="140"/>
      <c r="I179" s="140"/>
      <c r="J179" s="140"/>
      <c r="K179" s="140"/>
      <c r="L179" s="162"/>
      <c r="M179" s="162"/>
      <c r="N179" s="162"/>
      <c r="O179" s="162"/>
      <c r="P179" s="140"/>
      <c r="Q179" s="162"/>
      <c r="R179" s="162"/>
      <c r="S179" s="162"/>
      <c r="T179" s="162"/>
      <c r="U179" s="140"/>
    </row>
    <row r="180" spans="1:21" hidden="1" x14ac:dyDescent="0.2">
      <c r="A180" s="140"/>
      <c r="B180" s="140"/>
      <c r="C180" s="140"/>
      <c r="D180" s="140"/>
      <c r="E180" s="140"/>
      <c r="F180" s="140"/>
      <c r="G180" s="140"/>
      <c r="H180" s="140"/>
      <c r="I180" s="140"/>
      <c r="J180" s="140"/>
      <c r="K180" s="140"/>
      <c r="L180" s="162"/>
      <c r="M180" s="162"/>
      <c r="N180" s="162"/>
      <c r="O180" s="162"/>
      <c r="P180" s="140"/>
      <c r="Q180" s="162"/>
      <c r="R180" s="162"/>
      <c r="S180" s="162"/>
      <c r="T180" s="162"/>
      <c r="U180" s="140"/>
    </row>
    <row r="181" spans="1:21" hidden="1" x14ac:dyDescent="0.2">
      <c r="A181" s="140"/>
      <c r="B181" s="140"/>
      <c r="C181" s="140"/>
      <c r="D181" s="140"/>
      <c r="E181" s="140"/>
      <c r="F181" s="140"/>
      <c r="G181" s="140"/>
      <c r="H181" s="140"/>
      <c r="I181" s="140"/>
      <c r="J181" s="140"/>
      <c r="K181" s="140"/>
      <c r="L181" s="162"/>
      <c r="M181" s="162"/>
      <c r="N181" s="162"/>
      <c r="O181" s="162"/>
      <c r="P181" s="140"/>
      <c r="Q181" s="162"/>
      <c r="R181" s="162"/>
      <c r="S181" s="162"/>
      <c r="T181" s="162"/>
      <c r="U181" s="140"/>
    </row>
    <row r="182" spans="1:21" hidden="1" x14ac:dyDescent="0.2">
      <c r="A182" s="140"/>
      <c r="B182" s="140"/>
      <c r="C182" s="140"/>
      <c r="D182" s="140"/>
      <c r="E182" s="140"/>
      <c r="F182" s="140"/>
      <c r="G182" s="140"/>
      <c r="H182" s="140"/>
      <c r="I182" s="140"/>
      <c r="J182" s="140"/>
      <c r="K182" s="140"/>
      <c r="L182" s="162"/>
      <c r="M182" s="162"/>
      <c r="N182" s="162"/>
      <c r="O182" s="162"/>
      <c r="P182" s="140"/>
      <c r="Q182" s="162"/>
      <c r="R182" s="162"/>
      <c r="S182" s="162"/>
      <c r="T182" s="162"/>
      <c r="U182" s="140"/>
    </row>
    <row r="183" spans="1:21" hidden="1" x14ac:dyDescent="0.2">
      <c r="A183" s="140"/>
      <c r="B183" s="140"/>
      <c r="C183" s="140"/>
      <c r="D183" s="140"/>
      <c r="E183" s="140"/>
      <c r="F183" s="140"/>
      <c r="G183" s="140"/>
      <c r="H183" s="140"/>
      <c r="I183" s="140"/>
      <c r="J183" s="140"/>
      <c r="K183" s="140"/>
      <c r="L183" s="162"/>
      <c r="M183" s="162"/>
      <c r="N183" s="162"/>
      <c r="O183" s="162"/>
      <c r="P183" s="140"/>
      <c r="Q183" s="162"/>
      <c r="R183" s="162"/>
      <c r="S183" s="162"/>
      <c r="T183" s="162"/>
      <c r="U183" s="140"/>
    </row>
    <row r="184" spans="1:21" hidden="1" x14ac:dyDescent="0.2">
      <c r="A184" s="140"/>
      <c r="B184" s="140"/>
      <c r="C184" s="140"/>
      <c r="D184" s="140"/>
      <c r="E184" s="140"/>
      <c r="F184" s="140"/>
      <c r="G184" s="140"/>
      <c r="H184" s="140"/>
      <c r="I184" s="140"/>
      <c r="J184" s="140"/>
      <c r="K184" s="140"/>
      <c r="L184" s="162"/>
      <c r="M184" s="162"/>
      <c r="N184" s="162"/>
      <c r="O184" s="162"/>
      <c r="P184" s="140"/>
      <c r="Q184" s="162"/>
      <c r="R184" s="162"/>
      <c r="S184" s="162"/>
      <c r="T184" s="162"/>
      <c r="U184" s="140"/>
    </row>
    <row r="185" spans="1:21" hidden="1" x14ac:dyDescent="0.2">
      <c r="A185" s="140"/>
      <c r="B185" s="140"/>
      <c r="C185" s="140"/>
      <c r="D185" s="140"/>
      <c r="E185" s="140"/>
      <c r="F185" s="140"/>
      <c r="G185" s="140"/>
      <c r="H185" s="140"/>
      <c r="I185" s="140"/>
      <c r="J185" s="140"/>
      <c r="K185" s="140"/>
      <c r="L185" s="162"/>
      <c r="M185" s="162"/>
      <c r="N185" s="162"/>
      <c r="O185" s="162"/>
      <c r="P185" s="140"/>
      <c r="Q185" s="162"/>
      <c r="R185" s="162"/>
      <c r="S185" s="162"/>
      <c r="T185" s="162"/>
      <c r="U185" s="140"/>
    </row>
    <row r="186" spans="1:21" hidden="1" x14ac:dyDescent="0.2">
      <c r="A186" s="140"/>
      <c r="B186" s="140"/>
      <c r="C186" s="140"/>
      <c r="D186" s="140"/>
      <c r="E186" s="140"/>
      <c r="F186" s="140"/>
      <c r="G186" s="140"/>
      <c r="H186" s="140"/>
      <c r="I186" s="140"/>
      <c r="J186" s="140"/>
      <c r="K186" s="140"/>
      <c r="L186" s="162"/>
      <c r="M186" s="162"/>
      <c r="N186" s="162"/>
      <c r="O186" s="162"/>
      <c r="P186" s="140"/>
      <c r="Q186" s="162"/>
      <c r="R186" s="162"/>
      <c r="S186" s="162"/>
      <c r="T186" s="162"/>
      <c r="U186" s="140"/>
    </row>
    <row r="187" spans="1:21" hidden="1" x14ac:dyDescent="0.2">
      <c r="A187" s="140"/>
      <c r="B187" s="140"/>
      <c r="C187" s="140"/>
      <c r="D187" s="140"/>
      <c r="E187" s="140"/>
      <c r="F187" s="140"/>
      <c r="G187" s="140"/>
      <c r="H187" s="140"/>
      <c r="I187" s="140"/>
      <c r="J187" s="140"/>
      <c r="K187" s="140"/>
      <c r="L187" s="162"/>
      <c r="M187" s="162"/>
      <c r="N187" s="162"/>
      <c r="O187" s="162"/>
      <c r="P187" s="140"/>
      <c r="Q187" s="162"/>
      <c r="R187" s="162"/>
      <c r="S187" s="162"/>
      <c r="T187" s="162"/>
      <c r="U187" s="140"/>
    </row>
    <row r="188" spans="1:21" hidden="1" x14ac:dyDescent="0.2">
      <c r="A188" s="140"/>
      <c r="B188" s="140"/>
      <c r="C188" s="140"/>
      <c r="D188" s="140"/>
      <c r="E188" s="140"/>
      <c r="F188" s="140"/>
      <c r="G188" s="140"/>
      <c r="H188" s="140"/>
      <c r="I188" s="140"/>
      <c r="J188" s="140"/>
      <c r="K188" s="140"/>
      <c r="L188" s="162"/>
      <c r="M188" s="162"/>
      <c r="N188" s="162"/>
      <c r="O188" s="162"/>
      <c r="P188" s="140"/>
      <c r="Q188" s="162"/>
      <c r="R188" s="162"/>
      <c r="S188" s="162"/>
      <c r="T188" s="162"/>
      <c r="U188" s="140"/>
    </row>
    <row r="189" spans="1:21" hidden="1" x14ac:dyDescent="0.2">
      <c r="A189" s="140"/>
      <c r="B189" s="140"/>
      <c r="C189" s="140"/>
      <c r="D189" s="140"/>
      <c r="E189" s="140"/>
      <c r="F189" s="140"/>
      <c r="G189" s="140"/>
      <c r="H189" s="140"/>
      <c r="I189" s="140"/>
      <c r="J189" s="140"/>
      <c r="K189" s="140"/>
      <c r="L189" s="162"/>
      <c r="M189" s="162"/>
      <c r="N189" s="162"/>
      <c r="O189" s="162"/>
      <c r="P189" s="140"/>
      <c r="Q189" s="162"/>
      <c r="R189" s="162"/>
      <c r="S189" s="162"/>
      <c r="T189" s="162"/>
      <c r="U189" s="140"/>
    </row>
    <row r="190" spans="1:21" hidden="1" x14ac:dyDescent="0.2">
      <c r="A190" s="140"/>
      <c r="B190" s="140"/>
      <c r="C190" s="140"/>
      <c r="D190" s="140"/>
      <c r="E190" s="140"/>
      <c r="F190" s="140"/>
      <c r="G190" s="140"/>
      <c r="H190" s="140"/>
      <c r="I190" s="140"/>
      <c r="J190" s="140"/>
      <c r="K190" s="140"/>
      <c r="L190" s="162"/>
      <c r="M190" s="162"/>
      <c r="N190" s="162"/>
      <c r="O190" s="162"/>
      <c r="P190" s="140"/>
      <c r="Q190" s="162"/>
      <c r="R190" s="162"/>
      <c r="S190" s="162"/>
      <c r="T190" s="162"/>
      <c r="U190" s="140"/>
    </row>
    <row r="191" spans="1:21" hidden="1" x14ac:dyDescent="0.2">
      <c r="A191" s="140"/>
      <c r="B191" s="140"/>
      <c r="C191" s="140"/>
      <c r="D191" s="140"/>
      <c r="E191" s="140"/>
      <c r="F191" s="140"/>
      <c r="G191" s="140"/>
      <c r="H191" s="140"/>
      <c r="I191" s="140"/>
      <c r="J191" s="140"/>
      <c r="K191" s="140"/>
      <c r="L191" s="162"/>
      <c r="M191" s="162"/>
      <c r="N191" s="162"/>
      <c r="O191" s="162"/>
      <c r="P191" s="140"/>
      <c r="Q191" s="162"/>
      <c r="R191" s="162"/>
      <c r="S191" s="162"/>
      <c r="T191" s="162"/>
      <c r="U191" s="140"/>
    </row>
    <row r="192" spans="1:21" hidden="1" x14ac:dyDescent="0.2">
      <c r="A192" s="140"/>
      <c r="B192" s="140"/>
      <c r="C192" s="140"/>
      <c r="D192" s="140"/>
      <c r="E192" s="140"/>
      <c r="F192" s="140"/>
      <c r="G192" s="140"/>
      <c r="H192" s="140"/>
      <c r="I192" s="140"/>
      <c r="J192" s="140"/>
      <c r="K192" s="140"/>
      <c r="L192" s="162"/>
      <c r="M192" s="162"/>
      <c r="N192" s="162"/>
      <c r="O192" s="162"/>
      <c r="P192" s="140"/>
      <c r="Q192" s="162"/>
      <c r="R192" s="162"/>
      <c r="S192" s="162"/>
      <c r="T192" s="162"/>
      <c r="U192" s="140"/>
    </row>
    <row r="193" spans="1:21" hidden="1" x14ac:dyDescent="0.2">
      <c r="A193" s="140"/>
      <c r="B193" s="140"/>
      <c r="C193" s="140"/>
      <c r="D193" s="140"/>
      <c r="E193" s="140"/>
      <c r="F193" s="140"/>
      <c r="G193" s="140"/>
      <c r="H193" s="140"/>
      <c r="I193" s="140"/>
      <c r="J193" s="140"/>
      <c r="K193" s="140"/>
      <c r="L193" s="162"/>
      <c r="M193" s="162"/>
      <c r="N193" s="162"/>
      <c r="O193" s="162"/>
      <c r="P193" s="140"/>
      <c r="Q193" s="162"/>
      <c r="R193" s="162"/>
      <c r="S193" s="162"/>
      <c r="T193" s="162"/>
      <c r="U193" s="140"/>
    </row>
    <row r="194" spans="1:21" hidden="1" x14ac:dyDescent="0.2">
      <c r="A194" s="140"/>
      <c r="B194" s="140"/>
      <c r="C194" s="140"/>
      <c r="D194" s="140"/>
      <c r="E194" s="140"/>
      <c r="F194" s="140"/>
      <c r="G194" s="140"/>
      <c r="H194" s="140"/>
      <c r="I194" s="140"/>
      <c r="J194" s="140"/>
      <c r="K194" s="140"/>
      <c r="L194" s="162"/>
      <c r="M194" s="162"/>
      <c r="N194" s="162"/>
      <c r="O194" s="162"/>
      <c r="P194" s="140"/>
      <c r="Q194" s="162"/>
      <c r="R194" s="162"/>
      <c r="S194" s="162"/>
      <c r="T194" s="162"/>
      <c r="U194" s="140"/>
    </row>
    <row r="195" spans="1:21" hidden="1" x14ac:dyDescent="0.2">
      <c r="A195" s="140"/>
      <c r="B195" s="140"/>
      <c r="C195" s="140"/>
      <c r="D195" s="140"/>
      <c r="E195" s="140"/>
      <c r="F195" s="140"/>
      <c r="G195" s="140"/>
      <c r="H195" s="140"/>
      <c r="I195" s="140"/>
      <c r="J195" s="140"/>
      <c r="K195" s="140"/>
      <c r="L195" s="162"/>
      <c r="M195" s="162"/>
      <c r="N195" s="162"/>
      <c r="O195" s="162"/>
      <c r="P195" s="140"/>
      <c r="Q195" s="162"/>
      <c r="R195" s="162"/>
      <c r="S195" s="162"/>
      <c r="T195" s="162"/>
      <c r="U195" s="140"/>
    </row>
    <row r="196" spans="1:21" hidden="1" x14ac:dyDescent="0.2">
      <c r="A196" s="140"/>
      <c r="B196" s="140"/>
      <c r="C196" s="140"/>
      <c r="D196" s="140"/>
      <c r="E196" s="140"/>
      <c r="F196" s="140"/>
      <c r="G196" s="140"/>
      <c r="H196" s="140"/>
      <c r="I196" s="140"/>
      <c r="J196" s="140"/>
      <c r="K196" s="140"/>
      <c r="L196" s="162"/>
      <c r="M196" s="162"/>
      <c r="N196" s="162"/>
      <c r="O196" s="162"/>
      <c r="P196" s="140"/>
      <c r="Q196" s="162"/>
      <c r="R196" s="162"/>
      <c r="S196" s="162"/>
      <c r="T196" s="162"/>
      <c r="U196" s="140"/>
    </row>
    <row r="197" spans="1:21" hidden="1" x14ac:dyDescent="0.2">
      <c r="A197" s="140"/>
      <c r="B197" s="140"/>
      <c r="C197" s="140"/>
      <c r="D197" s="140"/>
      <c r="E197" s="140"/>
      <c r="F197" s="140"/>
      <c r="G197" s="140"/>
      <c r="H197" s="140"/>
      <c r="I197" s="140"/>
      <c r="J197" s="140"/>
      <c r="K197" s="140"/>
      <c r="L197" s="162"/>
      <c r="M197" s="162"/>
      <c r="N197" s="162"/>
      <c r="O197" s="162"/>
      <c r="P197" s="140"/>
      <c r="Q197" s="162"/>
      <c r="R197" s="162"/>
      <c r="S197" s="162"/>
      <c r="T197" s="162"/>
      <c r="U197" s="140"/>
    </row>
    <row r="198" spans="1:21" hidden="1" x14ac:dyDescent="0.2">
      <c r="A198" s="140"/>
      <c r="B198" s="140"/>
      <c r="C198" s="140"/>
      <c r="D198" s="140"/>
      <c r="E198" s="140"/>
      <c r="F198" s="140"/>
      <c r="G198" s="140"/>
      <c r="H198" s="140"/>
      <c r="I198" s="140"/>
      <c r="J198" s="140"/>
      <c r="K198" s="140"/>
      <c r="L198" s="162"/>
      <c r="M198" s="162"/>
      <c r="N198" s="162"/>
      <c r="O198" s="162"/>
      <c r="P198" s="140"/>
      <c r="Q198" s="162"/>
      <c r="R198" s="162"/>
      <c r="S198" s="162"/>
      <c r="T198" s="162"/>
      <c r="U198" s="140"/>
    </row>
    <row r="199" spans="1:21" hidden="1" x14ac:dyDescent="0.2">
      <c r="A199" s="140"/>
      <c r="B199" s="140"/>
      <c r="C199" s="140"/>
      <c r="D199" s="140"/>
      <c r="E199" s="140"/>
      <c r="F199" s="140"/>
      <c r="G199" s="140"/>
      <c r="H199" s="140"/>
      <c r="I199" s="140"/>
      <c r="J199" s="140"/>
      <c r="K199" s="140"/>
      <c r="L199" s="162"/>
      <c r="M199" s="162"/>
      <c r="N199" s="162"/>
      <c r="O199" s="162"/>
      <c r="P199" s="140"/>
      <c r="Q199" s="162"/>
      <c r="R199" s="162"/>
      <c r="S199" s="162"/>
      <c r="T199" s="162"/>
      <c r="U199" s="140"/>
    </row>
    <row r="200" spans="1:21" hidden="1" x14ac:dyDescent="0.2">
      <c r="A200" s="140"/>
      <c r="B200" s="140"/>
      <c r="C200" s="140"/>
      <c r="D200" s="140"/>
      <c r="E200" s="140"/>
      <c r="F200" s="140"/>
      <c r="G200" s="140"/>
      <c r="H200" s="140"/>
      <c r="I200" s="140"/>
      <c r="J200" s="140"/>
      <c r="K200" s="140"/>
      <c r="L200" s="162"/>
      <c r="M200" s="162"/>
      <c r="N200" s="162"/>
      <c r="O200" s="162"/>
      <c r="P200" s="140"/>
      <c r="Q200" s="162"/>
      <c r="R200" s="162"/>
      <c r="S200" s="162"/>
      <c r="T200" s="162"/>
      <c r="U200" s="140"/>
    </row>
    <row r="201" spans="1:21" hidden="1" x14ac:dyDescent="0.2">
      <c r="A201" s="140"/>
      <c r="B201" s="140"/>
      <c r="C201" s="140"/>
      <c r="D201" s="140"/>
      <c r="E201" s="140"/>
      <c r="F201" s="140"/>
      <c r="G201" s="140"/>
      <c r="H201" s="140"/>
      <c r="I201" s="140"/>
      <c r="J201" s="140"/>
      <c r="K201" s="140"/>
      <c r="L201" s="162"/>
      <c r="M201" s="162"/>
      <c r="N201" s="162"/>
      <c r="O201" s="162"/>
      <c r="P201" s="140"/>
      <c r="Q201" s="162"/>
      <c r="R201" s="162"/>
      <c r="S201" s="162"/>
      <c r="T201" s="162"/>
      <c r="U201" s="140"/>
    </row>
    <row r="202" spans="1:21" hidden="1" x14ac:dyDescent="0.2">
      <c r="A202" s="140"/>
      <c r="B202" s="140"/>
      <c r="C202" s="140"/>
      <c r="D202" s="140"/>
      <c r="E202" s="140"/>
      <c r="F202" s="140"/>
      <c r="G202" s="140"/>
      <c r="H202" s="140"/>
      <c r="I202" s="140"/>
      <c r="J202" s="140"/>
      <c r="K202" s="140"/>
      <c r="L202" s="162"/>
      <c r="M202" s="162"/>
      <c r="N202" s="162"/>
      <c r="O202" s="162"/>
      <c r="P202" s="140"/>
      <c r="Q202" s="162"/>
      <c r="R202" s="162"/>
      <c r="S202" s="162"/>
      <c r="T202" s="162"/>
      <c r="U202" s="140"/>
    </row>
    <row r="203" spans="1:21" hidden="1" x14ac:dyDescent="0.2">
      <c r="A203" s="140"/>
      <c r="B203" s="140"/>
      <c r="C203" s="140"/>
      <c r="D203" s="140"/>
      <c r="E203" s="140"/>
      <c r="F203" s="140"/>
      <c r="G203" s="140"/>
      <c r="H203" s="140"/>
      <c r="I203" s="140"/>
      <c r="J203" s="140"/>
      <c r="K203" s="140"/>
      <c r="L203" s="162"/>
      <c r="M203" s="162"/>
      <c r="N203" s="162"/>
      <c r="O203" s="162"/>
      <c r="P203" s="140"/>
      <c r="Q203" s="162"/>
      <c r="R203" s="162"/>
      <c r="S203" s="162"/>
      <c r="T203" s="162"/>
      <c r="U203" s="140"/>
    </row>
    <row r="204" spans="1:21" hidden="1" x14ac:dyDescent="0.2">
      <c r="A204" s="140"/>
      <c r="B204" s="140"/>
      <c r="C204" s="140"/>
      <c r="D204" s="140"/>
      <c r="E204" s="140"/>
      <c r="F204" s="140"/>
      <c r="G204" s="140"/>
      <c r="H204" s="140"/>
      <c r="I204" s="140"/>
      <c r="J204" s="140"/>
      <c r="K204" s="140"/>
      <c r="L204" s="162"/>
      <c r="M204" s="162"/>
      <c r="N204" s="162"/>
      <c r="O204" s="162"/>
      <c r="P204" s="140"/>
      <c r="Q204" s="162"/>
      <c r="R204" s="162"/>
      <c r="S204" s="162"/>
      <c r="T204" s="162"/>
      <c r="U204" s="140"/>
    </row>
    <row r="205" spans="1:21" hidden="1" x14ac:dyDescent="0.2">
      <c r="A205" s="140"/>
      <c r="B205" s="140"/>
      <c r="C205" s="140"/>
      <c r="D205" s="140"/>
      <c r="E205" s="140"/>
      <c r="F205" s="140"/>
      <c r="G205" s="140"/>
      <c r="H205" s="140"/>
      <c r="I205" s="140"/>
      <c r="J205" s="140"/>
      <c r="K205" s="140"/>
      <c r="L205" s="162"/>
      <c r="M205" s="162"/>
      <c r="N205" s="162"/>
      <c r="O205" s="162"/>
      <c r="P205" s="140"/>
      <c r="Q205" s="162"/>
      <c r="R205" s="162"/>
      <c r="S205" s="162"/>
      <c r="T205" s="162"/>
      <c r="U205" s="140"/>
    </row>
    <row r="206" spans="1:21" hidden="1" x14ac:dyDescent="0.2">
      <c r="A206" s="140"/>
      <c r="B206" s="140"/>
      <c r="C206" s="140"/>
      <c r="D206" s="140"/>
      <c r="E206" s="140"/>
      <c r="F206" s="140"/>
      <c r="G206" s="140"/>
      <c r="H206" s="140"/>
      <c r="I206" s="140"/>
      <c r="J206" s="140"/>
      <c r="K206" s="140"/>
      <c r="L206" s="162"/>
      <c r="M206" s="162"/>
      <c r="N206" s="162"/>
      <c r="O206" s="162"/>
      <c r="P206" s="140"/>
      <c r="Q206" s="162"/>
      <c r="R206" s="162"/>
      <c r="S206" s="162"/>
      <c r="T206" s="162"/>
      <c r="U206" s="140"/>
    </row>
    <row r="207" spans="1:21" hidden="1" x14ac:dyDescent="0.2">
      <c r="A207" s="140"/>
      <c r="B207" s="140"/>
      <c r="C207" s="140"/>
      <c r="D207" s="140"/>
      <c r="E207" s="140"/>
      <c r="F207" s="140"/>
      <c r="G207" s="140"/>
      <c r="H207" s="140"/>
      <c r="I207" s="140"/>
      <c r="J207" s="140"/>
      <c r="K207" s="140"/>
      <c r="L207" s="162"/>
      <c r="M207" s="162"/>
      <c r="N207" s="162"/>
      <c r="O207" s="162"/>
      <c r="P207" s="140"/>
      <c r="Q207" s="162"/>
      <c r="R207" s="162"/>
      <c r="S207" s="162"/>
      <c r="T207" s="162"/>
      <c r="U207" s="140"/>
    </row>
    <row r="208" spans="1:21" hidden="1" x14ac:dyDescent="0.2">
      <c r="A208" s="140"/>
      <c r="B208" s="140"/>
      <c r="C208" s="140"/>
      <c r="D208" s="140"/>
      <c r="E208" s="140"/>
      <c r="F208" s="140"/>
      <c r="G208" s="140"/>
      <c r="H208" s="140"/>
      <c r="I208" s="140"/>
      <c r="J208" s="140"/>
      <c r="K208" s="140"/>
      <c r="L208" s="162"/>
      <c r="M208" s="162"/>
      <c r="N208" s="162"/>
      <c r="O208" s="162"/>
      <c r="P208" s="140"/>
      <c r="Q208" s="162"/>
      <c r="R208" s="162"/>
      <c r="S208" s="162"/>
      <c r="T208" s="162"/>
      <c r="U208" s="140"/>
    </row>
    <row r="209" spans="1:21" hidden="1" x14ac:dyDescent="0.2">
      <c r="A209" s="140"/>
      <c r="B209" s="140"/>
      <c r="C209" s="140"/>
      <c r="D209" s="140"/>
      <c r="E209" s="140"/>
      <c r="F209" s="140"/>
      <c r="G209" s="140"/>
      <c r="H209" s="140"/>
      <c r="I209" s="140"/>
      <c r="J209" s="140"/>
      <c r="K209" s="140"/>
      <c r="L209" s="162"/>
      <c r="M209" s="162"/>
      <c r="N209" s="162"/>
      <c r="O209" s="162"/>
      <c r="P209" s="140"/>
      <c r="Q209" s="162"/>
      <c r="R209" s="162"/>
      <c r="S209" s="162"/>
      <c r="T209" s="162"/>
      <c r="U209" s="140"/>
    </row>
    <row r="210" spans="1:21" hidden="1" x14ac:dyDescent="0.2">
      <c r="A210" s="140"/>
      <c r="B210" s="140"/>
      <c r="C210" s="140"/>
      <c r="D210" s="140"/>
      <c r="E210" s="140"/>
      <c r="F210" s="140"/>
      <c r="G210" s="140"/>
      <c r="H210" s="140"/>
      <c r="I210" s="140"/>
      <c r="J210" s="140"/>
      <c r="K210" s="140"/>
      <c r="L210" s="162"/>
      <c r="M210" s="162"/>
      <c r="N210" s="162"/>
      <c r="O210" s="162"/>
      <c r="P210" s="140"/>
      <c r="Q210" s="162"/>
      <c r="R210" s="162"/>
      <c r="S210" s="162"/>
      <c r="T210" s="162"/>
      <c r="U210" s="140"/>
    </row>
    <row r="211" spans="1:21" hidden="1" x14ac:dyDescent="0.2">
      <c r="A211" s="140"/>
      <c r="B211" s="140"/>
      <c r="C211" s="140"/>
      <c r="D211" s="140"/>
      <c r="E211" s="140"/>
      <c r="F211" s="140"/>
      <c r="G211" s="140"/>
      <c r="H211" s="140"/>
      <c r="I211" s="140"/>
      <c r="J211" s="140"/>
      <c r="K211" s="140"/>
      <c r="L211" s="162"/>
      <c r="M211" s="162"/>
      <c r="N211" s="162"/>
      <c r="O211" s="162"/>
      <c r="P211" s="140"/>
      <c r="Q211" s="162"/>
      <c r="R211" s="162"/>
      <c r="S211" s="162"/>
      <c r="T211" s="162"/>
      <c r="U211" s="140"/>
    </row>
    <row r="212" spans="1:21" hidden="1" x14ac:dyDescent="0.2">
      <c r="A212" s="140"/>
      <c r="B212" s="140"/>
      <c r="C212" s="140"/>
      <c r="D212" s="140"/>
      <c r="E212" s="140"/>
      <c r="F212" s="140"/>
      <c r="G212" s="140"/>
      <c r="H212" s="140"/>
      <c r="I212" s="140"/>
      <c r="J212" s="140"/>
      <c r="K212" s="140"/>
      <c r="L212" s="162"/>
      <c r="M212" s="162"/>
      <c r="N212" s="162"/>
      <c r="O212" s="162"/>
      <c r="P212" s="140"/>
      <c r="Q212" s="162"/>
      <c r="R212" s="162"/>
      <c r="S212" s="162"/>
      <c r="T212" s="162"/>
      <c r="U212" s="140"/>
    </row>
    <row r="213" spans="1:21" hidden="1" x14ac:dyDescent="0.2">
      <c r="A213" s="140"/>
      <c r="B213" s="140"/>
      <c r="C213" s="140"/>
      <c r="D213" s="140"/>
      <c r="E213" s="140"/>
      <c r="F213" s="140"/>
      <c r="G213" s="140"/>
      <c r="H213" s="140"/>
      <c r="I213" s="140"/>
      <c r="J213" s="140"/>
      <c r="K213" s="140"/>
      <c r="L213" s="162"/>
      <c r="M213" s="162"/>
      <c r="N213" s="162"/>
      <c r="O213" s="162"/>
      <c r="P213" s="140"/>
      <c r="Q213" s="162"/>
      <c r="R213" s="162"/>
      <c r="S213" s="162"/>
      <c r="T213" s="162"/>
      <c r="U213" s="140"/>
    </row>
    <row r="214" spans="1:21" hidden="1" x14ac:dyDescent="0.2">
      <c r="A214" s="140"/>
      <c r="B214" s="140"/>
      <c r="C214" s="140"/>
      <c r="D214" s="140"/>
      <c r="E214" s="140"/>
      <c r="F214" s="140"/>
      <c r="G214" s="140"/>
      <c r="H214" s="140"/>
      <c r="I214" s="140"/>
      <c r="J214" s="140"/>
      <c r="K214" s="140"/>
      <c r="L214" s="162"/>
      <c r="M214" s="162"/>
      <c r="N214" s="162"/>
      <c r="O214" s="162"/>
      <c r="P214" s="140"/>
      <c r="Q214" s="162"/>
      <c r="R214" s="162"/>
      <c r="S214" s="162"/>
      <c r="T214" s="162"/>
      <c r="U214" s="140"/>
    </row>
    <row r="215" spans="1:21" hidden="1" x14ac:dyDescent="0.2">
      <c r="A215" s="140"/>
      <c r="B215" s="140"/>
      <c r="C215" s="140"/>
      <c r="D215" s="140"/>
      <c r="E215" s="140"/>
      <c r="F215" s="140"/>
      <c r="G215" s="140"/>
      <c r="H215" s="140"/>
      <c r="I215" s="140"/>
      <c r="J215" s="140"/>
      <c r="K215" s="140"/>
      <c r="L215" s="162"/>
      <c r="M215" s="162"/>
      <c r="N215" s="162"/>
      <c r="O215" s="162"/>
      <c r="P215" s="140"/>
      <c r="Q215" s="162"/>
      <c r="R215" s="162"/>
      <c r="S215" s="162"/>
      <c r="T215" s="162"/>
      <c r="U215" s="140"/>
    </row>
    <row r="216" spans="1:21" hidden="1" x14ac:dyDescent="0.2">
      <c r="A216" s="140"/>
      <c r="B216" s="140"/>
      <c r="C216" s="140"/>
      <c r="D216" s="140"/>
      <c r="E216" s="140"/>
      <c r="F216" s="140"/>
      <c r="G216" s="140"/>
      <c r="H216" s="140"/>
      <c r="I216" s="140"/>
      <c r="J216" s="140"/>
      <c r="K216" s="140"/>
      <c r="L216" s="162"/>
      <c r="M216" s="162"/>
      <c r="N216" s="162"/>
      <c r="O216" s="162"/>
      <c r="P216" s="140"/>
      <c r="Q216" s="162"/>
      <c r="R216" s="162"/>
      <c r="S216" s="162"/>
      <c r="T216" s="162"/>
      <c r="U216" s="140"/>
    </row>
    <row r="217" spans="1:21" hidden="1" x14ac:dyDescent="0.2">
      <c r="A217" s="140"/>
      <c r="B217" s="140"/>
      <c r="C217" s="140"/>
      <c r="D217" s="140"/>
      <c r="E217" s="140"/>
      <c r="F217" s="140"/>
      <c r="G217" s="140"/>
      <c r="H217" s="140"/>
      <c r="I217" s="140"/>
      <c r="J217" s="140"/>
      <c r="K217" s="140"/>
      <c r="L217" s="162"/>
      <c r="M217" s="162"/>
      <c r="N217" s="162"/>
      <c r="O217" s="162"/>
      <c r="P217" s="140"/>
      <c r="Q217" s="162"/>
      <c r="R217" s="162"/>
      <c r="S217" s="162"/>
      <c r="T217" s="162"/>
      <c r="U217" s="140"/>
    </row>
    <row r="218" spans="1:21" hidden="1" x14ac:dyDescent="0.2">
      <c r="A218" s="140"/>
      <c r="B218" s="140"/>
      <c r="C218" s="140"/>
      <c r="D218" s="140"/>
      <c r="E218" s="140"/>
      <c r="F218" s="140"/>
      <c r="G218" s="140"/>
      <c r="H218" s="140"/>
      <c r="I218" s="140"/>
      <c r="J218" s="140"/>
      <c r="K218" s="140"/>
      <c r="L218" s="162"/>
      <c r="M218" s="162"/>
      <c r="N218" s="162"/>
      <c r="O218" s="162"/>
      <c r="P218" s="140"/>
      <c r="Q218" s="162"/>
      <c r="R218" s="162"/>
      <c r="S218" s="162"/>
      <c r="T218" s="162"/>
      <c r="U218" s="140"/>
    </row>
    <row r="219" spans="1:21" hidden="1" x14ac:dyDescent="0.2">
      <c r="A219" s="140"/>
      <c r="B219" s="140"/>
      <c r="C219" s="140"/>
      <c r="D219" s="140"/>
      <c r="E219" s="140"/>
      <c r="F219" s="140"/>
      <c r="G219" s="140"/>
      <c r="H219" s="140"/>
      <c r="I219" s="140"/>
      <c r="J219" s="140"/>
      <c r="K219" s="140"/>
      <c r="L219" s="162"/>
      <c r="M219" s="162"/>
      <c r="N219" s="162"/>
      <c r="O219" s="162"/>
      <c r="P219" s="140"/>
      <c r="Q219" s="162"/>
      <c r="R219" s="162"/>
      <c r="S219" s="162"/>
      <c r="T219" s="162"/>
      <c r="U219" s="140"/>
    </row>
    <row r="220" spans="1:21" hidden="1" x14ac:dyDescent="0.2">
      <c r="A220" s="140"/>
      <c r="B220" s="140"/>
      <c r="C220" s="140"/>
      <c r="D220" s="140"/>
      <c r="E220" s="140"/>
      <c r="F220" s="140"/>
      <c r="G220" s="140"/>
      <c r="H220" s="140"/>
      <c r="I220" s="140"/>
      <c r="J220" s="140"/>
      <c r="K220" s="140"/>
      <c r="L220" s="162"/>
      <c r="M220" s="162"/>
      <c r="N220" s="162"/>
      <c r="O220" s="162"/>
      <c r="P220" s="140"/>
      <c r="Q220" s="162"/>
      <c r="R220" s="162"/>
      <c r="S220" s="162"/>
      <c r="T220" s="162"/>
      <c r="U220" s="140"/>
    </row>
    <row r="221" spans="1:21" hidden="1" x14ac:dyDescent="0.2">
      <c r="A221" s="140"/>
      <c r="B221" s="140"/>
      <c r="C221" s="140"/>
      <c r="D221" s="140"/>
      <c r="E221" s="140"/>
      <c r="F221" s="140"/>
      <c r="G221" s="140"/>
      <c r="H221" s="140"/>
      <c r="I221" s="140"/>
      <c r="J221" s="140"/>
      <c r="K221" s="140"/>
      <c r="L221" s="162"/>
      <c r="M221" s="162"/>
      <c r="N221" s="162"/>
      <c r="O221" s="162"/>
      <c r="P221" s="140"/>
      <c r="Q221" s="162"/>
      <c r="R221" s="162"/>
      <c r="S221" s="162"/>
      <c r="T221" s="162"/>
      <c r="U221" s="140"/>
    </row>
    <row r="222" spans="1:21" hidden="1" x14ac:dyDescent="0.2">
      <c r="A222" s="140"/>
      <c r="B222" s="140"/>
      <c r="C222" s="140"/>
      <c r="D222" s="140"/>
      <c r="E222" s="140"/>
      <c r="F222" s="140"/>
      <c r="G222" s="140"/>
      <c r="H222" s="140"/>
      <c r="I222" s="140"/>
      <c r="J222" s="140"/>
      <c r="K222" s="140"/>
      <c r="L222" s="162"/>
      <c r="M222" s="162"/>
      <c r="N222" s="162"/>
      <c r="O222" s="162"/>
      <c r="P222" s="140"/>
      <c r="Q222" s="162"/>
      <c r="R222" s="162"/>
      <c r="S222" s="162"/>
      <c r="T222" s="162"/>
      <c r="U222" s="140"/>
    </row>
    <row r="223" spans="1:21" hidden="1" x14ac:dyDescent="0.2">
      <c r="A223" s="140"/>
      <c r="B223" s="140"/>
      <c r="C223" s="140"/>
      <c r="D223" s="140"/>
      <c r="E223" s="140"/>
      <c r="F223" s="140"/>
      <c r="G223" s="140"/>
      <c r="H223" s="140"/>
      <c r="I223" s="140"/>
      <c r="J223" s="140"/>
      <c r="K223" s="140"/>
      <c r="L223" s="162"/>
      <c r="M223" s="162"/>
      <c r="N223" s="162"/>
      <c r="O223" s="162"/>
      <c r="P223" s="140"/>
      <c r="Q223" s="162"/>
      <c r="R223" s="162"/>
      <c r="S223" s="162"/>
      <c r="T223" s="162"/>
      <c r="U223" s="140"/>
    </row>
    <row r="224" spans="1:21" hidden="1" x14ac:dyDescent="0.2">
      <c r="A224" s="140"/>
      <c r="B224" s="140"/>
      <c r="C224" s="140"/>
      <c r="D224" s="140"/>
      <c r="E224" s="140"/>
      <c r="F224" s="140"/>
      <c r="G224" s="140"/>
      <c r="H224" s="140"/>
      <c r="I224" s="140"/>
      <c r="J224" s="140"/>
      <c r="K224" s="140"/>
      <c r="L224" s="162"/>
      <c r="M224" s="162"/>
      <c r="N224" s="162"/>
      <c r="O224" s="162"/>
      <c r="P224" s="140"/>
      <c r="Q224" s="162"/>
      <c r="R224" s="162"/>
      <c r="S224" s="162"/>
      <c r="T224" s="162"/>
      <c r="U224" s="140"/>
    </row>
    <row r="225" spans="1:21" hidden="1" x14ac:dyDescent="0.2">
      <c r="A225" s="140"/>
      <c r="B225" s="140"/>
      <c r="C225" s="140"/>
      <c r="D225" s="140"/>
      <c r="E225" s="140"/>
      <c r="F225" s="140"/>
      <c r="G225" s="140"/>
      <c r="H225" s="140"/>
      <c r="I225" s="140"/>
      <c r="J225" s="140"/>
      <c r="K225" s="140"/>
      <c r="L225" s="162"/>
      <c r="M225" s="162"/>
      <c r="N225" s="162"/>
      <c r="O225" s="162"/>
      <c r="P225" s="140"/>
      <c r="Q225" s="162"/>
      <c r="R225" s="162"/>
      <c r="S225" s="162"/>
      <c r="T225" s="162"/>
      <c r="U225" s="140"/>
    </row>
    <row r="226" spans="1:21" hidden="1" x14ac:dyDescent="0.2">
      <c r="A226" s="140"/>
      <c r="B226" s="140"/>
      <c r="C226" s="140"/>
      <c r="D226" s="140"/>
      <c r="E226" s="140"/>
      <c r="F226" s="140"/>
      <c r="G226" s="140"/>
      <c r="H226" s="140"/>
      <c r="I226" s="140"/>
      <c r="J226" s="140"/>
      <c r="K226" s="140"/>
      <c r="L226" s="162"/>
      <c r="M226" s="162"/>
      <c r="N226" s="162"/>
      <c r="O226" s="162"/>
      <c r="P226" s="140"/>
      <c r="Q226" s="162"/>
      <c r="R226" s="162"/>
      <c r="S226" s="162"/>
      <c r="T226" s="162"/>
      <c r="U226" s="140"/>
    </row>
    <row r="227" spans="1:21" hidden="1" x14ac:dyDescent="0.2">
      <c r="A227" s="140"/>
      <c r="B227" s="140"/>
      <c r="C227" s="140"/>
      <c r="D227" s="140"/>
      <c r="E227" s="140"/>
      <c r="F227" s="140"/>
      <c r="G227" s="140"/>
      <c r="H227" s="140"/>
      <c r="I227" s="140"/>
      <c r="J227" s="140"/>
      <c r="K227" s="140"/>
      <c r="L227" s="162"/>
      <c r="M227" s="162"/>
      <c r="N227" s="162"/>
      <c r="O227" s="162"/>
      <c r="P227" s="140"/>
      <c r="Q227" s="162"/>
      <c r="R227" s="162"/>
      <c r="S227" s="162"/>
      <c r="T227" s="162"/>
      <c r="U227" s="140"/>
    </row>
    <row r="228" spans="1:21" hidden="1" x14ac:dyDescent="0.2">
      <c r="A228" s="140"/>
      <c r="B228" s="140"/>
      <c r="C228" s="140"/>
      <c r="D228" s="140"/>
      <c r="E228" s="140"/>
      <c r="F228" s="140"/>
      <c r="G228" s="140"/>
      <c r="H228" s="140"/>
      <c r="I228" s="140"/>
      <c r="J228" s="140"/>
      <c r="K228" s="140"/>
      <c r="L228" s="162"/>
      <c r="M228" s="162"/>
      <c r="N228" s="162"/>
      <c r="O228" s="162"/>
      <c r="P228" s="140"/>
      <c r="Q228" s="162"/>
      <c r="R228" s="162"/>
      <c r="S228" s="162"/>
      <c r="T228" s="162"/>
      <c r="U228" s="140"/>
    </row>
    <row r="229" spans="1:21" hidden="1" x14ac:dyDescent="0.2">
      <c r="A229" s="140"/>
      <c r="B229" s="140"/>
      <c r="C229" s="140"/>
      <c r="D229" s="140"/>
      <c r="E229" s="140"/>
      <c r="F229" s="140"/>
      <c r="G229" s="140"/>
      <c r="H229" s="140"/>
      <c r="I229" s="140"/>
      <c r="J229" s="140"/>
      <c r="K229" s="140"/>
      <c r="L229" s="162"/>
      <c r="M229" s="162"/>
      <c r="N229" s="162"/>
      <c r="O229" s="162"/>
      <c r="P229" s="140"/>
      <c r="Q229" s="162"/>
      <c r="R229" s="162"/>
      <c r="S229" s="162"/>
      <c r="T229" s="162"/>
      <c r="U229" s="140"/>
    </row>
    <row r="230" spans="1:21" hidden="1" x14ac:dyDescent="0.2">
      <c r="A230" s="140"/>
      <c r="B230" s="140"/>
      <c r="C230" s="140"/>
      <c r="D230" s="140"/>
      <c r="E230" s="140"/>
      <c r="F230" s="140"/>
      <c r="G230" s="140"/>
      <c r="H230" s="140"/>
      <c r="I230" s="140"/>
      <c r="J230" s="140"/>
      <c r="K230" s="140"/>
      <c r="L230" s="162"/>
      <c r="M230" s="162"/>
      <c r="N230" s="162"/>
      <c r="O230" s="162"/>
      <c r="P230" s="140"/>
      <c r="Q230" s="162"/>
      <c r="R230" s="162"/>
      <c r="S230" s="162"/>
      <c r="T230" s="162"/>
      <c r="U230" s="140"/>
    </row>
    <row r="231" spans="1:21" hidden="1" x14ac:dyDescent="0.2">
      <c r="A231" s="140"/>
      <c r="B231" s="140"/>
      <c r="C231" s="140"/>
      <c r="D231" s="140"/>
      <c r="E231" s="140"/>
      <c r="F231" s="140"/>
      <c r="G231" s="140"/>
      <c r="H231" s="140"/>
      <c r="I231" s="140"/>
      <c r="J231" s="140"/>
      <c r="K231" s="140"/>
      <c r="L231" s="162"/>
      <c r="M231" s="162"/>
      <c r="N231" s="162"/>
      <c r="O231" s="162"/>
      <c r="P231" s="140"/>
      <c r="Q231" s="162"/>
      <c r="R231" s="162"/>
      <c r="S231" s="162"/>
      <c r="T231" s="162"/>
      <c r="U231" s="140"/>
    </row>
    <row r="232" spans="1:21" hidden="1" x14ac:dyDescent="0.2">
      <c r="A232" s="140"/>
      <c r="B232" s="140"/>
      <c r="C232" s="140"/>
      <c r="D232" s="140"/>
      <c r="E232" s="140"/>
      <c r="F232" s="140"/>
      <c r="G232" s="140"/>
      <c r="H232" s="140"/>
      <c r="I232" s="140"/>
      <c r="J232" s="140"/>
      <c r="K232" s="140"/>
      <c r="L232" s="162"/>
      <c r="M232" s="162"/>
      <c r="N232" s="162"/>
      <c r="O232" s="162"/>
      <c r="P232" s="140"/>
      <c r="Q232" s="162"/>
      <c r="R232" s="162"/>
      <c r="S232" s="162"/>
      <c r="T232" s="162"/>
      <c r="U232" s="140"/>
    </row>
    <row r="233" spans="1:21" hidden="1" x14ac:dyDescent="0.2">
      <c r="A233" s="140"/>
      <c r="B233" s="140"/>
      <c r="C233" s="140"/>
      <c r="D233" s="140"/>
      <c r="E233" s="140"/>
      <c r="F233" s="140"/>
      <c r="G233" s="140"/>
      <c r="H233" s="140"/>
      <c r="I233" s="140"/>
      <c r="J233" s="140"/>
      <c r="K233" s="140"/>
      <c r="L233" s="162"/>
      <c r="M233" s="162"/>
      <c r="N233" s="162"/>
      <c r="O233" s="162"/>
      <c r="P233" s="140"/>
      <c r="Q233" s="162"/>
      <c r="R233" s="162"/>
      <c r="S233" s="162"/>
      <c r="T233" s="162"/>
      <c r="U233" s="140"/>
    </row>
    <row r="234" spans="1:21" hidden="1" x14ac:dyDescent="0.2">
      <c r="A234" s="140"/>
      <c r="B234" s="140"/>
      <c r="C234" s="140"/>
      <c r="D234" s="140"/>
      <c r="E234" s="140"/>
      <c r="F234" s="140"/>
      <c r="G234" s="140"/>
      <c r="H234" s="140"/>
      <c r="I234" s="140"/>
      <c r="J234" s="140"/>
      <c r="K234" s="140"/>
      <c r="L234" s="162"/>
      <c r="M234" s="162"/>
      <c r="N234" s="162"/>
      <c r="O234" s="162"/>
      <c r="P234" s="140"/>
      <c r="Q234" s="162"/>
      <c r="R234" s="162"/>
      <c r="S234" s="162"/>
      <c r="T234" s="162"/>
      <c r="U234" s="140"/>
    </row>
    <row r="235" spans="1:21" hidden="1" x14ac:dyDescent="0.2">
      <c r="A235" s="140"/>
      <c r="B235" s="140"/>
      <c r="C235" s="140"/>
      <c r="D235" s="140"/>
      <c r="E235" s="140"/>
      <c r="F235" s="140"/>
      <c r="G235" s="140"/>
      <c r="H235" s="140"/>
      <c r="I235" s="140"/>
      <c r="J235" s="140"/>
      <c r="K235" s="140"/>
      <c r="L235" s="162"/>
      <c r="M235" s="162"/>
      <c r="N235" s="162"/>
      <c r="O235" s="162"/>
      <c r="P235" s="140"/>
      <c r="Q235" s="162"/>
      <c r="R235" s="162"/>
      <c r="S235" s="162"/>
      <c r="T235" s="162"/>
      <c r="U235" s="140"/>
    </row>
    <row r="236" spans="1:21" hidden="1" x14ac:dyDescent="0.2">
      <c r="A236" s="140"/>
      <c r="B236" s="140"/>
      <c r="C236" s="140"/>
      <c r="D236" s="140"/>
      <c r="E236" s="140"/>
      <c r="F236" s="140"/>
      <c r="G236" s="140"/>
      <c r="H236" s="140"/>
      <c r="I236" s="140"/>
      <c r="J236" s="140"/>
      <c r="K236" s="140"/>
      <c r="L236" s="162"/>
      <c r="M236" s="162"/>
      <c r="N236" s="162"/>
      <c r="O236" s="162"/>
      <c r="P236" s="140"/>
      <c r="Q236" s="162"/>
      <c r="R236" s="162"/>
      <c r="S236" s="162"/>
      <c r="T236" s="162"/>
      <c r="U236" s="140"/>
    </row>
    <row r="237" spans="1:21" hidden="1" x14ac:dyDescent="0.2">
      <c r="A237" s="140"/>
      <c r="B237" s="140"/>
      <c r="C237" s="140"/>
      <c r="D237" s="140"/>
      <c r="E237" s="140"/>
      <c r="F237" s="140"/>
      <c r="G237" s="140"/>
      <c r="H237" s="140"/>
      <c r="I237" s="140"/>
      <c r="J237" s="140"/>
      <c r="K237" s="140"/>
      <c r="L237" s="162"/>
      <c r="M237" s="162"/>
      <c r="N237" s="162"/>
      <c r="O237" s="162"/>
      <c r="P237" s="140"/>
      <c r="Q237" s="162"/>
      <c r="R237" s="162"/>
      <c r="S237" s="162"/>
      <c r="T237" s="162"/>
      <c r="U237" s="140"/>
    </row>
    <row r="238" spans="1:21" hidden="1" x14ac:dyDescent="0.2">
      <c r="A238" s="140"/>
      <c r="B238" s="140"/>
      <c r="C238" s="140"/>
      <c r="D238" s="140"/>
      <c r="E238" s="140"/>
      <c r="F238" s="140"/>
      <c r="G238" s="140"/>
      <c r="H238" s="140"/>
      <c r="I238" s="140"/>
      <c r="J238" s="140"/>
      <c r="K238" s="140"/>
      <c r="L238" s="162"/>
      <c r="M238" s="162"/>
      <c r="N238" s="162"/>
      <c r="O238" s="162"/>
      <c r="P238" s="140"/>
      <c r="Q238" s="162"/>
      <c r="R238" s="162"/>
      <c r="S238" s="162"/>
      <c r="T238" s="162"/>
      <c r="U238" s="140"/>
    </row>
    <row r="239" spans="1:21" hidden="1" x14ac:dyDescent="0.2">
      <c r="A239" s="140"/>
      <c r="B239" s="140"/>
      <c r="C239" s="140"/>
      <c r="D239" s="140"/>
      <c r="E239" s="140"/>
      <c r="F239" s="140"/>
      <c r="G239" s="140"/>
      <c r="H239" s="140"/>
      <c r="I239" s="140"/>
      <c r="J239" s="140"/>
      <c r="K239" s="140"/>
      <c r="L239" s="162"/>
      <c r="M239" s="162"/>
      <c r="N239" s="162"/>
      <c r="O239" s="162"/>
      <c r="P239" s="140"/>
      <c r="Q239" s="162"/>
      <c r="R239" s="162"/>
      <c r="S239" s="162"/>
      <c r="T239" s="162"/>
      <c r="U239" s="140"/>
    </row>
    <row r="240" spans="1:21" hidden="1" x14ac:dyDescent="0.2">
      <c r="A240" s="140"/>
      <c r="B240" s="140"/>
      <c r="C240" s="140"/>
      <c r="D240" s="140"/>
      <c r="E240" s="140"/>
      <c r="F240" s="140"/>
      <c r="G240" s="140"/>
      <c r="H240" s="140"/>
      <c r="I240" s="140"/>
      <c r="J240" s="140"/>
      <c r="K240" s="140"/>
      <c r="L240" s="162"/>
      <c r="M240" s="162"/>
      <c r="N240" s="162"/>
      <c r="O240" s="162"/>
      <c r="P240" s="140"/>
      <c r="Q240" s="167"/>
      <c r="R240" s="388"/>
      <c r="S240" s="162"/>
      <c r="T240" s="162"/>
      <c r="U240" s="140"/>
    </row>
    <row r="241" spans="1:21" hidden="1" x14ac:dyDescent="0.2">
      <c r="A241" s="140"/>
      <c r="B241" s="140"/>
      <c r="C241" s="140"/>
      <c r="D241" s="140"/>
      <c r="E241" s="140"/>
      <c r="F241" s="140"/>
      <c r="G241" s="140"/>
      <c r="H241" s="140"/>
      <c r="I241" s="140"/>
      <c r="J241" s="140"/>
      <c r="K241" s="140"/>
      <c r="L241" s="162"/>
      <c r="M241" s="162"/>
      <c r="N241" s="162"/>
      <c r="O241" s="162"/>
      <c r="P241" s="140"/>
      <c r="Q241" s="162"/>
      <c r="R241" s="162"/>
      <c r="S241" s="162"/>
      <c r="T241" s="162"/>
      <c r="U241" s="140"/>
    </row>
    <row r="242" spans="1:21" hidden="1" x14ac:dyDescent="0.2">
      <c r="A242" s="140"/>
      <c r="B242" s="140"/>
      <c r="C242" s="140"/>
      <c r="D242" s="140"/>
      <c r="E242" s="140"/>
      <c r="F242" s="140"/>
      <c r="G242" s="140"/>
      <c r="H242" s="140"/>
      <c r="I242" s="140"/>
      <c r="J242" s="140"/>
      <c r="K242" s="140"/>
      <c r="L242" s="162"/>
      <c r="M242" s="162"/>
      <c r="N242" s="162"/>
      <c r="O242" s="162"/>
      <c r="P242" s="140"/>
      <c r="Q242" s="162"/>
      <c r="R242" s="162"/>
      <c r="S242" s="162"/>
      <c r="T242" s="162"/>
      <c r="U242" s="140"/>
    </row>
    <row r="243" spans="1:21" hidden="1" x14ac:dyDescent="0.2">
      <c r="A243" s="140"/>
      <c r="B243" s="140"/>
      <c r="C243" s="140"/>
      <c r="D243" s="140"/>
      <c r="E243" s="140"/>
      <c r="F243" s="140"/>
      <c r="G243" s="140"/>
      <c r="H243" s="140"/>
      <c r="I243" s="140"/>
      <c r="J243" s="140"/>
      <c r="K243" s="140"/>
      <c r="L243" s="162"/>
      <c r="M243" s="162"/>
      <c r="N243" s="162"/>
      <c r="O243" s="162"/>
      <c r="P243" s="140"/>
      <c r="Q243" s="162"/>
      <c r="R243" s="162"/>
      <c r="S243" s="162"/>
      <c r="T243" s="162"/>
      <c r="U243" s="140"/>
    </row>
    <row r="244" spans="1:21" hidden="1" x14ac:dyDescent="0.2">
      <c r="A244" s="140"/>
      <c r="B244" s="140"/>
      <c r="C244" s="140"/>
      <c r="D244" s="140"/>
      <c r="E244" s="140"/>
      <c r="F244" s="140"/>
      <c r="G244" s="140"/>
      <c r="H244" s="140"/>
      <c r="I244" s="140"/>
      <c r="J244" s="140"/>
      <c r="K244" s="140"/>
      <c r="L244" s="162"/>
      <c r="M244" s="162"/>
      <c r="N244" s="162"/>
      <c r="O244" s="162"/>
      <c r="P244" s="140"/>
      <c r="Q244" s="162"/>
      <c r="R244" s="162"/>
      <c r="S244" s="162"/>
      <c r="T244" s="162"/>
      <c r="U244" s="140"/>
    </row>
    <row r="245" spans="1:21" hidden="1" x14ac:dyDescent="0.2">
      <c r="A245" s="140"/>
      <c r="B245" s="140"/>
      <c r="C245" s="140"/>
      <c r="D245" s="140"/>
      <c r="E245" s="140"/>
      <c r="F245" s="140"/>
      <c r="G245" s="140"/>
      <c r="H245" s="140"/>
      <c r="I245" s="140"/>
      <c r="J245" s="140"/>
      <c r="K245" s="140"/>
      <c r="L245" s="162"/>
      <c r="M245" s="162"/>
      <c r="N245" s="162"/>
      <c r="O245" s="162"/>
      <c r="P245" s="140"/>
      <c r="Q245" s="162"/>
      <c r="R245" s="162"/>
      <c r="S245" s="162"/>
      <c r="T245" s="162"/>
      <c r="U245" s="140"/>
    </row>
    <row r="246" spans="1:21" hidden="1" x14ac:dyDescent="0.2">
      <c r="A246" s="140"/>
      <c r="B246" s="140"/>
      <c r="C246" s="140"/>
      <c r="D246" s="140"/>
      <c r="E246" s="140"/>
      <c r="F246" s="140"/>
      <c r="G246" s="140"/>
      <c r="H246" s="140"/>
      <c r="I246" s="140"/>
      <c r="J246" s="140"/>
      <c r="K246" s="140"/>
      <c r="L246" s="162"/>
      <c r="M246" s="162"/>
      <c r="N246" s="162"/>
      <c r="O246" s="162"/>
      <c r="P246" s="140"/>
      <c r="Q246" s="162"/>
      <c r="R246" s="162"/>
      <c r="S246" s="162"/>
      <c r="T246" s="162"/>
      <c r="U246" s="140"/>
    </row>
    <row r="247" spans="1:21" hidden="1" x14ac:dyDescent="0.2">
      <c r="A247" s="140"/>
      <c r="B247" s="140"/>
      <c r="C247" s="140"/>
      <c r="D247" s="140"/>
      <c r="E247" s="140"/>
      <c r="F247" s="140"/>
      <c r="G247" s="140"/>
      <c r="H247" s="140"/>
      <c r="I247" s="140"/>
      <c r="J247" s="140"/>
      <c r="K247" s="140"/>
      <c r="L247" s="162"/>
      <c r="M247" s="162"/>
      <c r="N247" s="162"/>
      <c r="O247" s="162"/>
      <c r="P247" s="140"/>
      <c r="Q247" s="162"/>
      <c r="R247" s="162"/>
      <c r="S247" s="162"/>
      <c r="T247" s="162"/>
      <c r="U247" s="140"/>
    </row>
    <row r="248" spans="1:21" hidden="1" x14ac:dyDescent="0.2">
      <c r="A248" s="140"/>
      <c r="B248" s="140"/>
      <c r="C248" s="140"/>
      <c r="D248" s="140"/>
      <c r="E248" s="140"/>
      <c r="F248" s="140"/>
      <c r="G248" s="140"/>
      <c r="H248" s="140"/>
      <c r="I248" s="140"/>
      <c r="J248" s="140"/>
      <c r="K248" s="140"/>
      <c r="L248" s="162"/>
      <c r="M248" s="162"/>
      <c r="N248" s="162"/>
      <c r="O248" s="162"/>
      <c r="P248" s="140"/>
      <c r="Q248" s="162"/>
      <c r="R248" s="162"/>
      <c r="S248" s="162"/>
      <c r="T248" s="162"/>
      <c r="U248" s="140"/>
    </row>
    <row r="249" spans="1:21" hidden="1" x14ac:dyDescent="0.2">
      <c r="A249" s="140"/>
      <c r="B249" s="140"/>
      <c r="C249" s="140"/>
      <c r="D249" s="140"/>
      <c r="E249" s="140"/>
      <c r="F249" s="140"/>
      <c r="G249" s="140"/>
      <c r="H249" s="140"/>
      <c r="I249" s="140"/>
      <c r="J249" s="140"/>
      <c r="K249" s="140"/>
      <c r="L249" s="162"/>
      <c r="M249" s="162"/>
      <c r="N249" s="162"/>
      <c r="O249" s="162"/>
      <c r="P249" s="140"/>
      <c r="Q249" s="162"/>
      <c r="R249" s="162"/>
      <c r="S249" s="162"/>
      <c r="T249" s="162"/>
      <c r="U249" s="140"/>
    </row>
    <row r="250" spans="1:21" hidden="1" x14ac:dyDescent="0.2">
      <c r="A250" s="140"/>
      <c r="B250" s="140"/>
      <c r="C250" s="140"/>
      <c r="D250" s="140"/>
      <c r="E250" s="140"/>
      <c r="F250" s="140"/>
      <c r="G250" s="140"/>
      <c r="H250" s="140"/>
      <c r="I250" s="140"/>
      <c r="J250" s="140"/>
      <c r="K250" s="140"/>
      <c r="L250" s="162"/>
      <c r="M250" s="162"/>
      <c r="N250" s="162"/>
      <c r="O250" s="162"/>
      <c r="P250" s="140"/>
      <c r="Q250" s="162"/>
      <c r="R250" s="162"/>
      <c r="S250" s="162"/>
      <c r="T250" s="162"/>
      <c r="U250" s="140"/>
    </row>
    <row r="251" spans="1:21" hidden="1" x14ac:dyDescent="0.2">
      <c r="A251" s="140"/>
      <c r="B251" s="140"/>
      <c r="C251" s="140"/>
      <c r="D251" s="140"/>
      <c r="E251" s="140"/>
      <c r="F251" s="140"/>
      <c r="G251" s="140"/>
      <c r="H251" s="140"/>
      <c r="I251" s="140"/>
      <c r="J251" s="140"/>
      <c r="K251" s="140"/>
      <c r="L251" s="162"/>
      <c r="M251" s="162"/>
      <c r="N251" s="162"/>
      <c r="O251" s="162"/>
      <c r="P251" s="140"/>
      <c r="Q251" s="162"/>
      <c r="R251" s="162"/>
      <c r="S251" s="162"/>
      <c r="T251" s="162"/>
      <c r="U251" s="140"/>
    </row>
    <row r="252" spans="1:21" hidden="1" x14ac:dyDescent="0.2"/>
    <row r="253" spans="1:21" hidden="1" x14ac:dyDescent="0.2"/>
    <row r="254" spans="1:21" hidden="1" x14ac:dyDescent="0.2"/>
    <row r="255" spans="1:21" hidden="1" x14ac:dyDescent="0.2"/>
    <row r="256" spans="1:21"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sheetData>
  <mergeCells count="2">
    <mergeCell ref="A77:B79"/>
    <mergeCell ref="C81:F81"/>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50"/>
  <sheetViews>
    <sheetView showGridLines="0" zoomScaleNormal="100" workbookViewId="0"/>
  </sheetViews>
  <sheetFormatPr baseColWidth="10" defaultColWidth="0" defaultRowHeight="12.75" customHeight="1" zeroHeight="1" x14ac:dyDescent="0.2"/>
  <cols>
    <col min="1" max="9" width="15.7109375" style="216" customWidth="1"/>
    <col min="10" max="10" width="0.85546875" style="216" customWidth="1"/>
    <col min="11" max="11" width="12.7109375" style="216" hidden="1" customWidth="1"/>
    <col min="12" max="15" width="12.5703125" style="217" hidden="1" customWidth="1"/>
    <col min="16" max="16" width="12.5703125" style="216" hidden="1" customWidth="1"/>
    <col min="17" max="18" width="12.85546875" style="217" hidden="1" customWidth="1"/>
    <col min="19" max="19" width="11.28515625" style="217" hidden="1" customWidth="1"/>
    <col min="20" max="20" width="8.28515625" style="217" hidden="1" customWidth="1"/>
    <col min="21" max="16384" width="11.42578125" style="216" hidden="1"/>
  </cols>
  <sheetData>
    <row r="1" spans="1:21" ht="12.75" customHeight="1" x14ac:dyDescent="0.2">
      <c r="A1" s="253" t="s">
        <v>286</v>
      </c>
      <c r="B1" s="140"/>
      <c r="C1" s="140"/>
      <c r="D1" s="140"/>
      <c r="E1" s="140"/>
      <c r="F1" s="140"/>
      <c r="G1" s="140"/>
      <c r="H1" s="140"/>
      <c r="I1" s="140"/>
      <c r="J1" s="140"/>
      <c r="K1" s="140"/>
      <c r="L1" s="162"/>
      <c r="M1" s="162"/>
      <c r="N1" s="162"/>
      <c r="O1" s="162"/>
      <c r="P1" s="140"/>
      <c r="Q1" s="162"/>
      <c r="R1" s="162"/>
      <c r="S1" s="162"/>
      <c r="T1" s="162"/>
      <c r="U1" s="140"/>
    </row>
    <row r="2" spans="1:21" ht="12.75" customHeight="1" x14ac:dyDescent="0.2">
      <c r="A2" s="258"/>
      <c r="B2" s="140"/>
      <c r="C2" s="140"/>
      <c r="D2" s="140"/>
      <c r="E2" s="140"/>
      <c r="F2" s="140"/>
      <c r="G2" s="140"/>
      <c r="H2" s="140"/>
      <c r="I2" s="140"/>
      <c r="J2" s="140"/>
      <c r="K2" s="140"/>
      <c r="L2" s="162"/>
      <c r="M2" s="162"/>
      <c r="N2" s="162"/>
      <c r="O2" s="162"/>
      <c r="P2" s="140"/>
      <c r="Q2" s="162"/>
      <c r="R2" s="162"/>
      <c r="S2" s="162"/>
      <c r="T2" s="162"/>
      <c r="U2" s="140"/>
    </row>
    <row r="3" spans="1:21" ht="12.75" customHeight="1" x14ac:dyDescent="0.2">
      <c r="A3" s="258"/>
      <c r="B3" s="140"/>
      <c r="C3" s="140"/>
      <c r="D3" s="140"/>
      <c r="E3" s="140"/>
      <c r="F3" s="140"/>
      <c r="G3" s="140"/>
      <c r="H3" s="140"/>
      <c r="I3" s="140"/>
      <c r="J3" s="140"/>
      <c r="K3" s="140"/>
      <c r="L3" s="162"/>
      <c r="M3" s="162"/>
      <c r="N3" s="162"/>
      <c r="O3" s="162"/>
      <c r="P3" s="140"/>
      <c r="Q3" s="162"/>
      <c r="R3" s="162"/>
      <c r="S3" s="162"/>
      <c r="T3" s="162"/>
      <c r="U3" s="140"/>
    </row>
    <row r="4" spans="1:21" ht="12.75" customHeight="1" x14ac:dyDescent="0.2">
      <c r="A4" s="258"/>
      <c r="B4" s="140"/>
      <c r="C4" s="140"/>
      <c r="D4" s="140"/>
      <c r="E4" s="140"/>
      <c r="F4" s="140"/>
      <c r="G4" s="140"/>
      <c r="H4" s="140"/>
      <c r="I4" s="140"/>
      <c r="J4" s="140"/>
      <c r="K4" s="140"/>
      <c r="L4" s="162"/>
      <c r="M4" s="162"/>
      <c r="N4" s="162"/>
      <c r="O4" s="162"/>
      <c r="P4" s="140"/>
      <c r="Q4" s="162"/>
      <c r="R4" s="162"/>
      <c r="S4" s="162"/>
      <c r="T4" s="162"/>
      <c r="U4" s="140"/>
    </row>
    <row r="5" spans="1:21" ht="12.75" customHeight="1" x14ac:dyDescent="0.2">
      <c r="A5" s="258"/>
      <c r="B5" s="140"/>
      <c r="C5" s="140"/>
      <c r="D5" s="140"/>
      <c r="E5" s="140"/>
      <c r="F5" s="140"/>
      <c r="G5" s="140"/>
      <c r="H5" s="140"/>
      <c r="I5" s="140"/>
      <c r="J5" s="140"/>
      <c r="K5" s="140"/>
      <c r="L5" s="162"/>
      <c r="M5" s="162"/>
      <c r="N5" s="162"/>
      <c r="O5" s="162"/>
      <c r="P5" s="140"/>
      <c r="Q5" s="162"/>
      <c r="R5" s="162"/>
      <c r="S5" s="162"/>
      <c r="T5" s="162"/>
      <c r="U5" s="140"/>
    </row>
    <row r="6" spans="1:21" ht="12.75" customHeight="1" x14ac:dyDescent="0.2">
      <c r="A6" s="258"/>
      <c r="B6" s="140"/>
      <c r="C6" s="140"/>
      <c r="D6" s="140"/>
      <c r="E6" s="140"/>
      <c r="F6" s="140"/>
      <c r="G6" s="140"/>
      <c r="H6" s="140"/>
      <c r="I6" s="140"/>
      <c r="J6" s="140"/>
      <c r="K6" s="140"/>
      <c r="L6" s="162"/>
      <c r="M6" s="162"/>
      <c r="N6" s="162"/>
      <c r="O6" s="162"/>
      <c r="P6" s="140"/>
      <c r="Q6" s="162"/>
      <c r="R6" s="162"/>
      <c r="S6" s="162"/>
      <c r="T6" s="162"/>
      <c r="U6" s="140"/>
    </row>
    <row r="7" spans="1:21" ht="12.75" customHeight="1" x14ac:dyDescent="0.2">
      <c r="A7" s="258"/>
      <c r="B7" s="140"/>
      <c r="C7" s="140"/>
      <c r="D7" s="140"/>
      <c r="E7" s="140"/>
      <c r="F7" s="140"/>
      <c r="G7" s="140"/>
      <c r="H7" s="140"/>
      <c r="I7" s="140"/>
      <c r="J7" s="140"/>
      <c r="K7" s="140"/>
      <c r="L7" s="162"/>
      <c r="M7" s="162"/>
      <c r="N7" s="162"/>
      <c r="O7" s="162"/>
      <c r="P7" s="140"/>
      <c r="Q7" s="162"/>
      <c r="R7" s="162"/>
      <c r="S7" s="162"/>
      <c r="T7" s="162"/>
      <c r="U7" s="140"/>
    </row>
    <row r="8" spans="1:21" ht="12.75" customHeight="1" x14ac:dyDescent="0.2">
      <c r="A8" s="258"/>
      <c r="B8" s="140"/>
      <c r="C8" s="140"/>
      <c r="D8" s="140"/>
      <c r="E8" s="140"/>
      <c r="F8" s="140"/>
      <c r="G8" s="140"/>
      <c r="H8" s="140"/>
      <c r="I8" s="140"/>
      <c r="J8" s="140"/>
      <c r="K8" s="140"/>
      <c r="L8" s="162"/>
      <c r="M8" s="162"/>
      <c r="N8" s="162"/>
      <c r="O8" s="162"/>
      <c r="P8" s="140"/>
      <c r="Q8" s="162"/>
      <c r="R8" s="162"/>
      <c r="S8" s="162"/>
      <c r="T8" s="162"/>
      <c r="U8" s="140"/>
    </row>
    <row r="9" spans="1:21" ht="12.75" customHeight="1" x14ac:dyDescent="0.2">
      <c r="A9" s="258"/>
      <c r="B9" s="140"/>
      <c r="C9" s="140"/>
      <c r="D9" s="140"/>
      <c r="E9" s="140"/>
      <c r="F9" s="140"/>
      <c r="G9" s="140"/>
      <c r="H9" s="140"/>
      <c r="I9" s="140"/>
      <c r="J9" s="140"/>
      <c r="K9" s="140"/>
      <c r="L9" s="162"/>
      <c r="M9" s="162"/>
      <c r="N9" s="162"/>
      <c r="O9" s="162"/>
      <c r="P9" s="140"/>
      <c r="Q9" s="162"/>
      <c r="R9" s="162"/>
      <c r="S9" s="162"/>
      <c r="T9" s="162"/>
      <c r="U9" s="140"/>
    </row>
    <row r="10" spans="1:21" ht="12.75" customHeight="1" x14ac:dyDescent="0.2">
      <c r="A10" s="258"/>
      <c r="B10" s="140"/>
      <c r="C10" s="140"/>
      <c r="D10" s="140"/>
      <c r="E10" s="140"/>
      <c r="F10" s="140"/>
      <c r="G10" s="140"/>
      <c r="H10" s="140"/>
      <c r="I10" s="140"/>
      <c r="J10" s="140"/>
      <c r="K10" s="140"/>
      <c r="L10" s="162"/>
      <c r="M10" s="162"/>
      <c r="N10" s="162"/>
      <c r="O10" s="162"/>
      <c r="P10" s="140"/>
      <c r="Q10" s="162"/>
      <c r="R10" s="162"/>
      <c r="S10" s="162"/>
      <c r="T10" s="162"/>
      <c r="U10" s="140"/>
    </row>
    <row r="11" spans="1:21" ht="12.75" customHeight="1" x14ac:dyDescent="0.2">
      <c r="A11" s="258"/>
      <c r="B11" s="140"/>
      <c r="C11" s="140"/>
      <c r="D11" s="140"/>
      <c r="E11" s="140"/>
      <c r="F11" s="140"/>
      <c r="G11" s="140"/>
      <c r="H11" s="140"/>
      <c r="I11" s="140"/>
      <c r="J11" s="140"/>
      <c r="K11" s="140"/>
      <c r="L11" s="162"/>
      <c r="M11" s="162"/>
      <c r="N11" s="162"/>
      <c r="O11" s="162"/>
      <c r="P11" s="140"/>
      <c r="Q11" s="162"/>
      <c r="R11" s="162"/>
      <c r="S11" s="162"/>
      <c r="T11" s="162"/>
      <c r="U11" s="140"/>
    </row>
    <row r="12" spans="1:21" ht="12.75" customHeight="1" x14ac:dyDescent="0.2">
      <c r="A12" s="258"/>
      <c r="B12" s="140"/>
      <c r="C12" s="140"/>
      <c r="D12" s="140"/>
      <c r="E12" s="140"/>
      <c r="F12" s="140"/>
      <c r="G12" s="140"/>
      <c r="H12" s="140"/>
      <c r="I12" s="140"/>
      <c r="J12" s="140"/>
      <c r="K12" s="140"/>
      <c r="L12" s="162"/>
      <c r="M12" s="162"/>
      <c r="N12" s="162"/>
      <c r="O12" s="162"/>
      <c r="P12" s="140"/>
      <c r="Q12" s="162"/>
      <c r="R12" s="162"/>
      <c r="S12" s="162"/>
      <c r="T12" s="162"/>
      <c r="U12" s="140"/>
    </row>
    <row r="13" spans="1:21" ht="12.75" customHeight="1" x14ac:dyDescent="0.2">
      <c r="A13" s="258"/>
      <c r="B13" s="140"/>
      <c r="C13" s="140"/>
      <c r="D13" s="140"/>
      <c r="E13" s="140"/>
      <c r="F13" s="140"/>
      <c r="G13" s="140"/>
      <c r="H13" s="140"/>
      <c r="I13" s="140"/>
      <c r="J13" s="140"/>
      <c r="K13" s="140"/>
      <c r="L13" s="162"/>
      <c r="M13" s="162"/>
      <c r="N13" s="162"/>
      <c r="O13" s="162"/>
      <c r="P13" s="140"/>
      <c r="Q13" s="162"/>
      <c r="R13" s="162"/>
      <c r="S13" s="162"/>
      <c r="T13" s="162"/>
      <c r="U13" s="140"/>
    </row>
    <row r="14" spans="1:21" ht="12.75" customHeight="1" x14ac:dyDescent="0.2">
      <c r="A14" s="258"/>
      <c r="B14" s="140"/>
      <c r="C14" s="140"/>
      <c r="D14" s="140"/>
      <c r="E14" s="140"/>
      <c r="F14" s="140"/>
      <c r="G14" s="140"/>
      <c r="H14" s="140"/>
      <c r="I14" s="140"/>
      <c r="J14" s="140"/>
      <c r="K14" s="140"/>
      <c r="L14" s="162"/>
      <c r="M14" s="162"/>
      <c r="N14" s="162"/>
      <c r="O14" s="162"/>
      <c r="P14" s="140"/>
      <c r="Q14" s="162"/>
      <c r="R14" s="162"/>
      <c r="S14" s="162"/>
      <c r="T14" s="162"/>
      <c r="U14" s="140"/>
    </row>
    <row r="15" spans="1:21" ht="12.75" customHeight="1" x14ac:dyDescent="0.2">
      <c r="A15" s="258"/>
      <c r="B15" s="140"/>
      <c r="C15" s="140"/>
      <c r="D15" s="140"/>
      <c r="E15" s="140"/>
      <c r="F15" s="140"/>
      <c r="G15" s="140"/>
      <c r="H15" s="140"/>
      <c r="I15" s="140"/>
      <c r="J15" s="140"/>
      <c r="K15" s="140"/>
      <c r="L15" s="162"/>
      <c r="M15" s="162"/>
      <c r="N15" s="162"/>
      <c r="O15" s="162"/>
      <c r="P15" s="140"/>
      <c r="Q15" s="162"/>
      <c r="R15" s="162"/>
      <c r="S15" s="162"/>
      <c r="T15" s="162"/>
      <c r="U15" s="140"/>
    </row>
    <row r="16" spans="1:21" ht="12.75" customHeight="1" x14ac:dyDescent="0.2">
      <c r="A16" s="258"/>
      <c r="B16" s="140"/>
      <c r="C16" s="140"/>
      <c r="D16" s="140"/>
      <c r="E16" s="140"/>
      <c r="F16" s="140"/>
      <c r="G16" s="140"/>
      <c r="H16" s="140"/>
      <c r="I16" s="140"/>
      <c r="J16" s="140"/>
      <c r="K16" s="140"/>
      <c r="L16" s="162"/>
      <c r="M16" s="162"/>
      <c r="N16" s="162"/>
      <c r="O16" s="162"/>
      <c r="P16" s="140"/>
      <c r="Q16" s="162"/>
      <c r="R16" s="162"/>
      <c r="S16" s="162"/>
      <c r="T16" s="162"/>
      <c r="U16" s="140"/>
    </row>
    <row r="17" spans="1:21" ht="12.75" customHeight="1" x14ac:dyDescent="0.2">
      <c r="A17" s="258"/>
      <c r="B17" s="140"/>
      <c r="C17" s="140"/>
      <c r="D17" s="140"/>
      <c r="E17" s="140"/>
      <c r="F17" s="140"/>
      <c r="G17" s="140"/>
      <c r="H17" s="140"/>
      <c r="I17" s="140"/>
      <c r="J17" s="140"/>
      <c r="K17" s="140"/>
      <c r="L17" s="162"/>
      <c r="M17" s="162"/>
      <c r="N17" s="162"/>
      <c r="O17" s="162"/>
      <c r="P17" s="140"/>
      <c r="Q17" s="162"/>
      <c r="R17" s="162"/>
      <c r="S17" s="162"/>
      <c r="T17" s="162"/>
      <c r="U17" s="140"/>
    </row>
    <row r="18" spans="1:21" ht="12.75" customHeight="1" x14ac:dyDescent="0.2">
      <c r="A18" s="258"/>
      <c r="B18" s="140"/>
      <c r="C18" s="140"/>
      <c r="D18" s="140"/>
      <c r="E18" s="140"/>
      <c r="F18" s="140"/>
      <c r="G18" s="140"/>
      <c r="H18" s="140"/>
      <c r="I18" s="140"/>
      <c r="J18" s="140"/>
      <c r="K18" s="140"/>
      <c r="L18" s="162"/>
      <c r="M18" s="162"/>
      <c r="N18" s="162"/>
      <c r="O18" s="162"/>
      <c r="P18" s="140"/>
      <c r="Q18" s="162"/>
      <c r="R18" s="162"/>
      <c r="S18" s="162"/>
      <c r="T18" s="162"/>
      <c r="U18" s="140"/>
    </row>
    <row r="19" spans="1:21" ht="12.75" customHeight="1" x14ac:dyDescent="0.2">
      <c r="A19" s="258"/>
      <c r="B19" s="140"/>
      <c r="C19" s="140"/>
      <c r="D19" s="140"/>
      <c r="E19" s="140"/>
      <c r="F19" s="140"/>
      <c r="G19" s="140"/>
      <c r="H19" s="140"/>
      <c r="I19" s="140"/>
      <c r="J19" s="140"/>
      <c r="K19" s="140"/>
      <c r="L19" s="162"/>
      <c r="M19" s="162"/>
      <c r="N19" s="162"/>
      <c r="O19" s="162"/>
      <c r="P19" s="140"/>
      <c r="Q19" s="162"/>
      <c r="R19" s="162"/>
      <c r="S19" s="162"/>
      <c r="T19" s="162"/>
      <c r="U19" s="140"/>
    </row>
    <row r="20" spans="1:21" ht="12.75" customHeight="1" x14ac:dyDescent="0.2">
      <c r="A20" s="258"/>
      <c r="B20" s="140"/>
      <c r="C20" s="140"/>
      <c r="D20" s="140"/>
      <c r="E20" s="140"/>
      <c r="F20" s="140"/>
      <c r="G20" s="140"/>
      <c r="H20" s="140"/>
      <c r="I20" s="140"/>
      <c r="J20" s="140"/>
      <c r="K20" s="140"/>
      <c r="L20" s="162"/>
      <c r="M20" s="162"/>
      <c r="N20" s="162"/>
      <c r="O20" s="162"/>
      <c r="P20" s="140"/>
      <c r="Q20" s="162"/>
      <c r="R20" s="162"/>
      <c r="S20" s="162"/>
      <c r="T20" s="162"/>
      <c r="U20" s="140"/>
    </row>
    <row r="21" spans="1:21" ht="12.75" customHeight="1" x14ac:dyDescent="0.2">
      <c r="A21" s="258"/>
      <c r="B21" s="140"/>
      <c r="C21" s="140"/>
      <c r="D21" s="140"/>
      <c r="E21" s="140"/>
      <c r="F21" s="140"/>
      <c r="G21" s="140"/>
      <c r="H21" s="140"/>
      <c r="I21" s="140"/>
      <c r="J21" s="140"/>
      <c r="K21" s="140"/>
      <c r="L21" s="162"/>
      <c r="M21" s="162"/>
      <c r="N21" s="162"/>
      <c r="O21" s="162"/>
      <c r="P21" s="140"/>
      <c r="Q21" s="162"/>
      <c r="R21" s="162"/>
      <c r="S21" s="162"/>
      <c r="T21" s="162"/>
      <c r="U21" s="140"/>
    </row>
    <row r="22" spans="1:21" ht="12.75" customHeight="1" x14ac:dyDescent="0.2">
      <c r="A22" s="258"/>
      <c r="B22" s="140"/>
      <c r="C22" s="140"/>
      <c r="D22" s="140"/>
      <c r="E22" s="140"/>
      <c r="F22" s="140"/>
      <c r="G22" s="140"/>
      <c r="H22" s="140"/>
      <c r="I22" s="140"/>
      <c r="J22" s="140"/>
      <c r="K22" s="140"/>
      <c r="L22" s="162"/>
      <c r="M22" s="162"/>
      <c r="N22" s="162"/>
      <c r="O22" s="162"/>
      <c r="P22" s="140"/>
      <c r="Q22" s="162"/>
      <c r="R22" s="162"/>
      <c r="S22" s="162"/>
      <c r="T22" s="162"/>
      <c r="U22" s="140"/>
    </row>
    <row r="23" spans="1:21" ht="12.75" customHeight="1" x14ac:dyDescent="0.2">
      <c r="A23" s="258"/>
      <c r="B23" s="140"/>
      <c r="C23" s="140"/>
      <c r="D23" s="140"/>
      <c r="E23" s="140"/>
      <c r="F23" s="140"/>
      <c r="G23" s="140"/>
      <c r="H23" s="140"/>
      <c r="I23" s="140"/>
      <c r="J23" s="140"/>
      <c r="K23" s="140"/>
      <c r="L23" s="162"/>
      <c r="M23" s="162"/>
      <c r="N23" s="162"/>
      <c r="O23" s="162"/>
      <c r="P23" s="140"/>
      <c r="Q23" s="162"/>
      <c r="R23" s="162"/>
      <c r="S23" s="162"/>
      <c r="T23" s="162"/>
      <c r="U23" s="140"/>
    </row>
    <row r="24" spans="1:21" ht="12.75" customHeight="1" x14ac:dyDescent="0.2">
      <c r="A24" s="258"/>
      <c r="B24" s="140"/>
      <c r="C24" s="140"/>
      <c r="D24" s="140"/>
      <c r="E24" s="140"/>
      <c r="F24" s="140"/>
      <c r="G24" s="140"/>
      <c r="H24" s="140"/>
      <c r="I24" s="140"/>
      <c r="J24" s="140"/>
      <c r="K24" s="140"/>
      <c r="L24" s="162"/>
      <c r="M24" s="162"/>
      <c r="N24" s="162"/>
      <c r="O24" s="162"/>
      <c r="P24" s="140"/>
      <c r="Q24" s="162"/>
      <c r="R24" s="162"/>
      <c r="S24" s="162"/>
      <c r="T24" s="162"/>
      <c r="U24" s="140"/>
    </row>
    <row r="25" spans="1:21" ht="12.75" customHeight="1" x14ac:dyDescent="0.2">
      <c r="A25" s="258"/>
      <c r="B25" s="140"/>
      <c r="C25" s="140"/>
      <c r="D25" s="140"/>
      <c r="E25" s="140"/>
      <c r="F25" s="140"/>
      <c r="G25" s="140"/>
      <c r="H25" s="140"/>
      <c r="I25" s="140"/>
      <c r="J25" s="140"/>
      <c r="K25" s="140"/>
      <c r="L25" s="162"/>
      <c r="M25" s="162"/>
      <c r="N25" s="162"/>
      <c r="O25" s="162"/>
      <c r="P25" s="140"/>
      <c r="Q25" s="162"/>
      <c r="R25" s="162"/>
      <c r="S25" s="162"/>
      <c r="T25" s="162"/>
      <c r="U25" s="140"/>
    </row>
    <row r="26" spans="1:21" ht="12.75" customHeight="1" x14ac:dyDescent="0.2">
      <c r="A26" s="258"/>
      <c r="B26" s="140"/>
      <c r="C26" s="140"/>
      <c r="D26" s="140"/>
      <c r="E26" s="140"/>
      <c r="F26" s="140"/>
      <c r="G26" s="140"/>
      <c r="H26" s="140"/>
      <c r="I26" s="140"/>
      <c r="J26" s="140"/>
      <c r="K26" s="140"/>
      <c r="L26" s="162"/>
      <c r="M26" s="162"/>
      <c r="N26" s="162"/>
      <c r="O26" s="162"/>
      <c r="P26" s="140"/>
      <c r="Q26" s="162"/>
      <c r="R26" s="162"/>
      <c r="S26" s="162"/>
      <c r="T26" s="162"/>
      <c r="U26" s="140"/>
    </row>
    <row r="27" spans="1:21" ht="12.75" customHeight="1" x14ac:dyDescent="0.2">
      <c r="A27" s="258"/>
      <c r="B27" s="140"/>
      <c r="C27" s="140"/>
      <c r="D27" s="140"/>
      <c r="E27" s="140"/>
      <c r="F27" s="140"/>
      <c r="G27" s="140"/>
      <c r="H27" s="140"/>
      <c r="I27" s="140"/>
      <c r="J27" s="140"/>
      <c r="K27" s="140"/>
      <c r="L27" s="162"/>
      <c r="M27" s="162"/>
      <c r="N27" s="162"/>
      <c r="O27" s="162"/>
      <c r="P27" s="140"/>
      <c r="Q27" s="162"/>
      <c r="R27" s="162"/>
      <c r="S27" s="162"/>
      <c r="T27" s="162"/>
      <c r="U27" s="140"/>
    </row>
    <row r="28" spans="1:21" ht="12.75" customHeight="1" x14ac:dyDescent="0.2">
      <c r="A28" s="258"/>
      <c r="B28" s="140"/>
      <c r="C28" s="140"/>
      <c r="D28" s="140"/>
      <c r="E28" s="140"/>
      <c r="F28" s="140"/>
      <c r="G28" s="140"/>
      <c r="H28" s="140"/>
      <c r="I28" s="140"/>
      <c r="J28" s="140"/>
      <c r="K28" s="140"/>
      <c r="L28" s="162"/>
      <c r="M28" s="162"/>
      <c r="N28" s="162"/>
      <c r="O28" s="162"/>
      <c r="P28" s="140"/>
      <c r="Q28" s="162"/>
      <c r="R28" s="162"/>
      <c r="S28" s="162"/>
      <c r="T28" s="162"/>
      <c r="U28" s="140"/>
    </row>
    <row r="29" spans="1:21" ht="12.75" customHeight="1" x14ac:dyDescent="0.2">
      <c r="A29" s="258"/>
      <c r="B29" s="140"/>
      <c r="C29" s="140"/>
      <c r="D29" s="140"/>
      <c r="E29" s="140"/>
      <c r="F29" s="140"/>
      <c r="G29" s="140"/>
      <c r="H29" s="140"/>
      <c r="I29" s="140"/>
      <c r="J29" s="140"/>
      <c r="K29" s="140"/>
      <c r="L29" s="162"/>
      <c r="M29" s="162"/>
      <c r="N29" s="162"/>
      <c r="O29" s="162"/>
      <c r="P29" s="140"/>
      <c r="Q29" s="162"/>
      <c r="R29" s="162"/>
      <c r="S29" s="162"/>
      <c r="T29" s="162"/>
      <c r="U29" s="140"/>
    </row>
    <row r="30" spans="1:21" ht="12.75" customHeight="1" x14ac:dyDescent="0.2">
      <c r="A30" s="258"/>
      <c r="B30" s="140"/>
      <c r="C30" s="140"/>
      <c r="D30" s="140"/>
      <c r="E30" s="140"/>
      <c r="F30" s="140"/>
      <c r="G30" s="140"/>
      <c r="H30" s="140"/>
      <c r="I30" s="140"/>
      <c r="J30" s="140"/>
      <c r="K30" s="140"/>
      <c r="L30" s="162"/>
      <c r="M30" s="162"/>
      <c r="N30" s="162"/>
      <c r="O30" s="162"/>
      <c r="P30" s="140"/>
      <c r="Q30" s="162"/>
      <c r="R30" s="162"/>
      <c r="S30" s="162"/>
      <c r="T30" s="162"/>
      <c r="U30" s="140"/>
    </row>
    <row r="31" spans="1:21" ht="12.75" customHeight="1" x14ac:dyDescent="0.2">
      <c r="A31" s="258"/>
      <c r="B31" s="140"/>
      <c r="C31" s="140"/>
      <c r="D31" s="140"/>
      <c r="E31" s="140"/>
      <c r="F31" s="140"/>
      <c r="G31" s="140"/>
      <c r="H31" s="140"/>
      <c r="I31" s="140"/>
      <c r="J31" s="140"/>
      <c r="K31" s="140"/>
      <c r="L31" s="162"/>
      <c r="M31" s="162"/>
      <c r="N31" s="162"/>
      <c r="O31" s="162"/>
      <c r="P31" s="140"/>
      <c r="Q31" s="162"/>
      <c r="R31" s="162"/>
      <c r="S31" s="162"/>
      <c r="T31" s="162"/>
      <c r="U31" s="140"/>
    </row>
    <row r="32" spans="1:21" ht="12.75" customHeight="1" x14ac:dyDescent="0.2">
      <c r="A32" s="258"/>
      <c r="B32" s="140"/>
      <c r="C32" s="140"/>
      <c r="D32" s="140"/>
      <c r="E32" s="140"/>
      <c r="F32" s="140"/>
      <c r="G32" s="140"/>
      <c r="H32" s="140"/>
      <c r="I32" s="140"/>
      <c r="J32" s="140"/>
      <c r="K32" s="140"/>
      <c r="L32" s="162"/>
      <c r="M32" s="162"/>
      <c r="N32" s="162"/>
      <c r="O32" s="162"/>
      <c r="P32" s="140"/>
      <c r="Q32" s="162"/>
      <c r="R32" s="162"/>
      <c r="S32" s="162"/>
      <c r="T32" s="162"/>
      <c r="U32" s="140"/>
    </row>
    <row r="33" spans="1:21" ht="12.75" customHeight="1" x14ac:dyDescent="0.2">
      <c r="A33" s="258"/>
      <c r="B33" s="140"/>
      <c r="C33" s="140"/>
      <c r="D33" s="140"/>
      <c r="E33" s="140"/>
      <c r="F33" s="140"/>
      <c r="G33" s="140"/>
      <c r="H33" s="140"/>
      <c r="I33" s="140"/>
      <c r="J33" s="140"/>
      <c r="K33" s="140"/>
      <c r="L33" s="162"/>
      <c r="M33" s="162"/>
      <c r="N33" s="162"/>
      <c r="O33" s="162"/>
      <c r="P33" s="140"/>
      <c r="Q33" s="162"/>
      <c r="R33" s="162"/>
      <c r="S33" s="162"/>
      <c r="T33" s="162"/>
      <c r="U33" s="140"/>
    </row>
    <row r="34" spans="1:21" ht="12.75" customHeight="1" x14ac:dyDescent="0.2">
      <c r="A34" s="258"/>
      <c r="B34" s="140"/>
      <c r="C34" s="140"/>
      <c r="D34" s="140"/>
      <c r="E34" s="140"/>
      <c r="F34" s="140"/>
      <c r="G34" s="140"/>
      <c r="H34" s="140"/>
      <c r="I34" s="140"/>
      <c r="J34" s="140"/>
      <c r="K34" s="140"/>
      <c r="L34" s="162"/>
      <c r="M34" s="162"/>
      <c r="N34" s="162"/>
      <c r="O34" s="162"/>
      <c r="P34" s="140"/>
      <c r="Q34" s="162"/>
      <c r="R34" s="162"/>
      <c r="S34" s="162"/>
      <c r="T34" s="162"/>
      <c r="U34" s="140"/>
    </row>
    <row r="35" spans="1:21" ht="12.75" customHeight="1" x14ac:dyDescent="0.2">
      <c r="A35" s="258"/>
      <c r="B35" s="140"/>
      <c r="C35" s="140"/>
      <c r="D35" s="140"/>
      <c r="E35" s="140"/>
      <c r="F35" s="140"/>
      <c r="G35" s="140"/>
      <c r="H35" s="140"/>
      <c r="I35" s="140"/>
      <c r="J35" s="140"/>
      <c r="K35" s="140"/>
      <c r="L35" s="162"/>
      <c r="M35" s="162"/>
      <c r="N35" s="162"/>
      <c r="O35" s="162"/>
      <c r="P35" s="140"/>
      <c r="Q35" s="162"/>
      <c r="R35" s="162"/>
      <c r="S35" s="162"/>
      <c r="T35" s="162"/>
      <c r="U35" s="140"/>
    </row>
    <row r="36" spans="1:21" ht="12.75" customHeight="1" x14ac:dyDescent="0.2">
      <c r="A36" s="258"/>
      <c r="B36" s="140"/>
      <c r="C36" s="140"/>
      <c r="D36" s="140"/>
      <c r="E36" s="140"/>
      <c r="F36" s="140"/>
      <c r="G36" s="140"/>
      <c r="H36" s="140"/>
      <c r="I36" s="140"/>
      <c r="J36" s="140"/>
      <c r="K36" s="140"/>
      <c r="L36" s="162"/>
      <c r="M36" s="162"/>
      <c r="N36" s="162"/>
      <c r="O36" s="162"/>
      <c r="P36" s="140"/>
      <c r="Q36" s="162"/>
      <c r="R36" s="162"/>
      <c r="S36" s="162"/>
      <c r="T36" s="162"/>
      <c r="U36" s="140"/>
    </row>
    <row r="37" spans="1:21" ht="12.75" customHeight="1" x14ac:dyDescent="0.2">
      <c r="A37" s="258"/>
      <c r="B37" s="140"/>
      <c r="C37" s="140"/>
      <c r="D37" s="140"/>
      <c r="E37" s="140"/>
      <c r="F37" s="140"/>
      <c r="G37" s="140"/>
      <c r="H37" s="140"/>
      <c r="I37" s="140"/>
      <c r="J37" s="140"/>
      <c r="K37" s="140"/>
      <c r="L37" s="162"/>
      <c r="M37" s="162"/>
      <c r="N37" s="162"/>
      <c r="O37" s="162"/>
      <c r="P37" s="140"/>
      <c r="Q37" s="162"/>
      <c r="R37" s="162"/>
      <c r="S37" s="162"/>
      <c r="T37" s="162"/>
      <c r="U37" s="140"/>
    </row>
    <row r="38" spans="1:21" ht="12.75" customHeight="1" x14ac:dyDescent="0.2">
      <c r="A38" s="258"/>
      <c r="B38" s="140"/>
      <c r="C38" s="140"/>
      <c r="D38" s="140"/>
      <c r="E38" s="140"/>
      <c r="F38" s="140"/>
      <c r="G38" s="140"/>
      <c r="H38" s="140"/>
      <c r="I38" s="140"/>
      <c r="J38" s="140"/>
      <c r="K38" s="140"/>
      <c r="L38" s="162"/>
      <c r="M38" s="162"/>
      <c r="N38" s="162"/>
      <c r="O38" s="162"/>
      <c r="P38" s="140"/>
      <c r="Q38" s="162"/>
      <c r="R38" s="162"/>
      <c r="S38" s="162"/>
      <c r="T38" s="162"/>
      <c r="U38" s="140"/>
    </row>
    <row r="39" spans="1:21" ht="12.75" customHeight="1" x14ac:dyDescent="0.2">
      <c r="A39" s="258"/>
      <c r="B39" s="140"/>
      <c r="C39" s="140"/>
      <c r="D39" s="140"/>
      <c r="E39" s="140"/>
      <c r="F39" s="140"/>
      <c r="G39" s="140"/>
      <c r="H39" s="140"/>
      <c r="I39" s="140"/>
      <c r="J39" s="140"/>
      <c r="K39" s="140"/>
      <c r="L39" s="162"/>
      <c r="M39" s="162"/>
      <c r="N39" s="162"/>
      <c r="O39" s="162"/>
      <c r="P39" s="140"/>
      <c r="Q39" s="162"/>
      <c r="R39" s="162"/>
      <c r="S39" s="162"/>
      <c r="T39" s="162"/>
      <c r="U39" s="140"/>
    </row>
    <row r="40" spans="1:21" ht="12.75" customHeight="1" x14ac:dyDescent="0.2">
      <c r="A40" s="258"/>
      <c r="B40" s="140"/>
      <c r="C40" s="140"/>
      <c r="D40" s="140"/>
      <c r="E40" s="140"/>
      <c r="F40" s="140"/>
      <c r="G40" s="140"/>
      <c r="H40" s="140"/>
      <c r="I40" s="140"/>
      <c r="J40" s="140"/>
      <c r="K40" s="140"/>
      <c r="L40" s="162"/>
      <c r="M40" s="162"/>
      <c r="N40" s="162"/>
      <c r="O40" s="162"/>
      <c r="P40" s="140"/>
      <c r="Q40" s="162"/>
      <c r="R40" s="162"/>
      <c r="S40" s="162"/>
      <c r="T40" s="162"/>
      <c r="U40" s="140"/>
    </row>
    <row r="41" spans="1:21" ht="12.75" customHeight="1" x14ac:dyDescent="0.2">
      <c r="A41" s="81"/>
      <c r="B41" s="140"/>
      <c r="C41" s="140"/>
      <c r="D41" s="140"/>
      <c r="E41" s="140"/>
      <c r="F41" s="140"/>
      <c r="G41" s="140"/>
      <c r="H41" s="140"/>
      <c r="I41" s="140"/>
      <c r="J41" s="140"/>
      <c r="K41" s="140"/>
      <c r="L41" s="162"/>
      <c r="M41" s="162"/>
      <c r="N41" s="162"/>
      <c r="O41" s="162"/>
      <c r="P41" s="140"/>
      <c r="Q41" s="162"/>
      <c r="R41" s="162"/>
      <c r="S41" s="162"/>
      <c r="T41" s="162"/>
      <c r="U41" s="140"/>
    </row>
    <row r="42" spans="1:21" ht="12.75" customHeight="1" x14ac:dyDescent="0.2">
      <c r="A42" s="66" t="s">
        <v>434</v>
      </c>
      <c r="B42" s="140"/>
      <c r="C42" s="140"/>
      <c r="D42" s="140"/>
      <c r="E42" s="140"/>
      <c r="F42" s="140"/>
      <c r="G42" s="140"/>
      <c r="H42" s="140"/>
      <c r="I42" s="140"/>
      <c r="J42" s="140"/>
      <c r="K42" s="140"/>
      <c r="L42" s="162"/>
      <c r="M42" s="162"/>
      <c r="N42" s="162"/>
      <c r="O42" s="162"/>
      <c r="P42" s="140"/>
      <c r="Q42" s="162"/>
      <c r="R42" s="162"/>
      <c r="S42" s="162"/>
      <c r="T42" s="162"/>
      <c r="U42" s="140"/>
    </row>
    <row r="43" spans="1:21" ht="12.75" customHeight="1" x14ac:dyDescent="0.2">
      <c r="A43" s="258"/>
      <c r="B43" s="140"/>
      <c r="C43" s="140"/>
      <c r="D43" s="140"/>
      <c r="E43" s="140"/>
      <c r="F43" s="140"/>
      <c r="G43" s="140"/>
      <c r="H43" s="140"/>
      <c r="I43" s="140"/>
      <c r="J43" s="140"/>
      <c r="K43" s="140"/>
      <c r="L43" s="162"/>
      <c r="M43" s="162"/>
      <c r="N43" s="162"/>
      <c r="O43" s="162"/>
      <c r="P43" s="140"/>
      <c r="Q43" s="162"/>
      <c r="R43" s="162"/>
      <c r="S43" s="162"/>
      <c r="T43" s="162"/>
      <c r="U43" s="140"/>
    </row>
    <row r="44" spans="1:21" s="218" customFormat="1" ht="12.75" customHeight="1" x14ac:dyDescent="0.25">
      <c r="A44" s="272"/>
      <c r="B44" s="265"/>
      <c r="C44" s="265"/>
      <c r="D44" s="265"/>
      <c r="E44" s="265"/>
      <c r="F44" s="265"/>
      <c r="G44" s="265"/>
      <c r="H44" s="265"/>
      <c r="I44" s="265"/>
      <c r="J44" s="265"/>
      <c r="K44" s="265"/>
      <c r="L44" s="265"/>
      <c r="M44" s="265"/>
      <c r="N44" s="265"/>
      <c r="O44" s="265"/>
      <c r="P44" s="265"/>
      <c r="Q44" s="265"/>
      <c r="R44" s="233"/>
      <c r="S44" s="233"/>
      <c r="T44" s="259"/>
      <c r="U44" s="209"/>
    </row>
    <row r="45" spans="1:21" s="218" customFormat="1" ht="12.75" hidden="1" customHeight="1" x14ac:dyDescent="0.25">
      <c r="A45" s="265"/>
      <c r="B45" s="265"/>
      <c r="C45" s="265"/>
      <c r="D45" s="265"/>
      <c r="E45" s="265"/>
      <c r="F45" s="265"/>
      <c r="G45" s="265"/>
      <c r="H45" s="265"/>
      <c r="I45" s="265"/>
      <c r="J45" s="265"/>
      <c r="K45" s="265"/>
      <c r="L45" s="265"/>
      <c r="M45" s="265"/>
      <c r="N45" s="265"/>
      <c r="O45" s="265"/>
      <c r="P45" s="265"/>
      <c r="Q45" s="265"/>
      <c r="R45" s="233"/>
      <c r="S45" s="233"/>
      <c r="T45" s="259"/>
      <c r="U45" s="209"/>
    </row>
    <row r="46" spans="1:21" ht="12.75" hidden="1" customHeight="1" x14ac:dyDescent="0.2">
      <c r="T46" s="162"/>
      <c r="U46" s="140"/>
    </row>
    <row r="47" spans="1:21" ht="12.75" hidden="1" customHeight="1" x14ac:dyDescent="0.2">
      <c r="A47" s="512"/>
      <c r="B47" s="512"/>
      <c r="C47" s="391"/>
      <c r="D47" s="391"/>
      <c r="E47" s="391"/>
      <c r="F47" s="391"/>
      <c r="G47" s="391"/>
      <c r="H47" s="391"/>
      <c r="I47" s="391"/>
      <c r="J47" s="391"/>
      <c r="K47" s="391"/>
      <c r="L47" s="391"/>
      <c r="M47" s="391"/>
      <c r="N47" s="391"/>
      <c r="O47" s="391"/>
      <c r="P47" s="391"/>
      <c r="Q47" s="391"/>
      <c r="R47" s="391"/>
      <c r="S47" s="391"/>
      <c r="T47" s="390"/>
      <c r="U47" s="140"/>
    </row>
    <row r="48" spans="1:21" ht="12.75" hidden="1" customHeight="1" x14ac:dyDescent="0.2">
      <c r="A48" s="512"/>
      <c r="B48" s="512"/>
      <c r="C48" s="391"/>
      <c r="D48" s="391"/>
      <c r="E48" s="391"/>
      <c r="F48" s="391"/>
      <c r="G48" s="391"/>
      <c r="H48" s="391"/>
      <c r="I48" s="391"/>
      <c r="J48" s="391"/>
      <c r="K48" s="391"/>
      <c r="L48" s="391"/>
      <c r="M48" s="391"/>
      <c r="N48" s="391"/>
      <c r="O48" s="391"/>
      <c r="P48" s="391"/>
      <c r="Q48" s="391"/>
      <c r="R48" s="391"/>
      <c r="S48" s="391"/>
      <c r="T48" s="390"/>
      <c r="U48" s="140"/>
    </row>
    <row r="49" spans="1:21" ht="12.75" hidden="1" customHeight="1" x14ac:dyDescent="0.2">
      <c r="A49" s="512"/>
      <c r="B49" s="512"/>
      <c r="C49" s="391"/>
      <c r="D49" s="391"/>
      <c r="E49" s="391"/>
      <c r="F49" s="391"/>
      <c r="G49" s="391"/>
      <c r="H49" s="391"/>
      <c r="I49" s="391"/>
      <c r="J49" s="391"/>
      <c r="K49" s="391"/>
      <c r="L49" s="391"/>
      <c r="M49" s="391"/>
      <c r="N49" s="391"/>
      <c r="O49" s="391"/>
      <c r="P49" s="391"/>
      <c r="Q49" s="391"/>
      <c r="R49" s="391"/>
      <c r="S49" s="391"/>
      <c r="T49" s="390"/>
      <c r="U49" s="140"/>
    </row>
    <row r="50" spans="1:21" hidden="1" x14ac:dyDescent="0.2">
      <c r="L50" s="220"/>
      <c r="M50" s="220"/>
      <c r="N50" s="220"/>
      <c r="O50" s="216"/>
      <c r="Q50" s="220"/>
      <c r="R50" s="220"/>
      <c r="S50" s="220"/>
      <c r="T50" s="148"/>
      <c r="U50" s="140"/>
    </row>
    <row r="51" spans="1:21" s="221" customFormat="1" ht="15" hidden="1" x14ac:dyDescent="0.25">
      <c r="B51" s="392"/>
      <c r="C51" s="513"/>
      <c r="D51" s="513"/>
      <c r="E51" s="513"/>
      <c r="F51" s="513"/>
      <c r="G51" s="270"/>
      <c r="H51" s="270"/>
      <c r="I51" s="270"/>
      <c r="J51" s="270"/>
      <c r="K51" s="270"/>
      <c r="L51" s="270"/>
      <c r="M51" s="270"/>
      <c r="N51" s="270"/>
      <c r="O51" s="270"/>
      <c r="Q51" s="392"/>
      <c r="R51" s="392"/>
      <c r="S51" s="392"/>
      <c r="T51" s="260"/>
      <c r="U51" s="212"/>
    </row>
    <row r="52" spans="1:21" hidden="1" x14ac:dyDescent="0.2">
      <c r="C52" s="222"/>
      <c r="D52" s="222"/>
      <c r="E52" s="222"/>
      <c r="F52" s="222"/>
      <c r="G52" s="222"/>
      <c r="H52" s="222"/>
      <c r="I52" s="222"/>
      <c r="J52" s="222"/>
      <c r="K52" s="222"/>
      <c r="L52" s="222"/>
      <c r="M52" s="222"/>
      <c r="N52" s="222"/>
      <c r="O52" s="222"/>
      <c r="P52" s="222"/>
      <c r="Q52" s="222"/>
      <c r="R52" s="222"/>
      <c r="S52" s="222"/>
      <c r="T52" s="149"/>
      <c r="U52" s="140"/>
    </row>
    <row r="53" spans="1:21" ht="14.25" hidden="1" x14ac:dyDescent="0.2">
      <c r="A53" s="242"/>
      <c r="B53" s="235"/>
      <c r="C53" s="222"/>
      <c r="D53" s="222"/>
      <c r="E53" s="222"/>
      <c r="F53" s="222"/>
      <c r="G53" s="222"/>
      <c r="H53" s="222"/>
      <c r="I53" s="222"/>
      <c r="J53" s="222"/>
      <c r="K53" s="222"/>
      <c r="L53" s="222"/>
      <c r="M53" s="222"/>
      <c r="O53" s="222"/>
      <c r="P53" s="222"/>
      <c r="T53" s="162"/>
      <c r="U53" s="140"/>
    </row>
    <row r="54" spans="1:21" s="225" customFormat="1" ht="14.25" hidden="1" x14ac:dyDescent="0.2">
      <c r="A54" s="236"/>
      <c r="B54" s="231"/>
      <c r="C54" s="223"/>
      <c r="D54" s="223"/>
      <c r="E54" s="223"/>
      <c r="F54" s="223"/>
      <c r="G54" s="223"/>
      <c r="H54" s="223"/>
      <c r="I54" s="223"/>
      <c r="J54" s="223"/>
      <c r="K54" s="223"/>
      <c r="L54" s="223"/>
      <c r="M54" s="223"/>
      <c r="N54" s="223"/>
      <c r="O54" s="223"/>
      <c r="P54" s="223"/>
      <c r="Q54" s="223"/>
      <c r="R54" s="266"/>
      <c r="S54" s="267"/>
      <c r="T54" s="167"/>
      <c r="U54" s="155"/>
    </row>
    <row r="55" spans="1:21" ht="14.25" hidden="1" x14ac:dyDescent="0.2">
      <c r="A55" s="236"/>
      <c r="B55" s="235"/>
      <c r="C55" s="223"/>
      <c r="D55" s="223"/>
      <c r="E55" s="223"/>
      <c r="F55" s="223"/>
      <c r="G55" s="223"/>
      <c r="H55" s="223"/>
      <c r="I55" s="223"/>
      <c r="J55" s="223"/>
      <c r="K55" s="223"/>
      <c r="L55" s="223"/>
      <c r="M55" s="223"/>
      <c r="N55" s="223"/>
      <c r="O55" s="223"/>
      <c r="P55" s="223"/>
      <c r="Q55" s="223"/>
      <c r="R55" s="223"/>
      <c r="S55" s="267"/>
      <c r="T55" s="162"/>
      <c r="U55" s="140"/>
    </row>
    <row r="56" spans="1:21" ht="14.25" hidden="1" x14ac:dyDescent="0.2">
      <c r="A56" s="236"/>
      <c r="B56" s="235"/>
      <c r="C56" s="223"/>
      <c r="D56" s="223"/>
      <c r="E56" s="223"/>
      <c r="F56" s="223"/>
      <c r="G56" s="223"/>
      <c r="H56" s="223"/>
      <c r="I56" s="223"/>
      <c r="J56" s="223"/>
      <c r="K56" s="223"/>
      <c r="L56" s="223"/>
      <c r="M56" s="223"/>
      <c r="N56" s="223"/>
      <c r="O56" s="223"/>
      <c r="P56" s="223"/>
      <c r="Q56" s="223"/>
      <c r="R56" s="223"/>
      <c r="S56" s="267"/>
      <c r="T56" s="162"/>
      <c r="U56" s="140"/>
    </row>
    <row r="57" spans="1:21" s="225" customFormat="1" ht="14.25" hidden="1" x14ac:dyDescent="0.2">
      <c r="A57" s="237"/>
      <c r="B57" s="231"/>
      <c r="C57" s="223"/>
      <c r="D57" s="223"/>
      <c r="E57" s="223"/>
      <c r="F57" s="223"/>
      <c r="G57" s="223"/>
      <c r="H57" s="223"/>
      <c r="I57" s="223"/>
      <c r="J57" s="223"/>
      <c r="K57" s="223"/>
      <c r="L57" s="223"/>
      <c r="M57" s="223"/>
      <c r="N57" s="223"/>
      <c r="O57" s="223"/>
      <c r="P57" s="223"/>
      <c r="Q57" s="223"/>
      <c r="R57" s="223"/>
      <c r="S57" s="224"/>
      <c r="T57" s="167"/>
      <c r="U57" s="155"/>
    </row>
    <row r="58" spans="1:21" ht="14.25" hidden="1" x14ac:dyDescent="0.2">
      <c r="A58" s="238"/>
      <c r="B58" s="235"/>
      <c r="C58" s="226"/>
      <c r="D58" s="226"/>
      <c r="E58" s="226"/>
      <c r="F58" s="226"/>
      <c r="G58" s="226"/>
      <c r="H58" s="226"/>
      <c r="I58" s="226"/>
      <c r="J58" s="226"/>
      <c r="K58" s="226"/>
      <c r="L58" s="226"/>
      <c r="M58" s="226"/>
      <c r="N58" s="226"/>
      <c r="O58" s="226"/>
      <c r="P58" s="226"/>
      <c r="Q58" s="226"/>
      <c r="R58" s="226"/>
      <c r="S58" s="226"/>
      <c r="T58" s="261"/>
      <c r="U58" s="140"/>
    </row>
    <row r="59" spans="1:21" ht="14.25" hidden="1" x14ac:dyDescent="0.2">
      <c r="A59" s="238"/>
      <c r="B59" s="235"/>
      <c r="C59" s="226"/>
      <c r="D59" s="226"/>
      <c r="E59" s="226"/>
      <c r="F59" s="226"/>
      <c r="G59" s="226"/>
      <c r="H59" s="226"/>
      <c r="I59" s="226"/>
      <c r="J59" s="226"/>
      <c r="K59" s="226"/>
      <c r="L59" s="226"/>
      <c r="M59" s="226"/>
      <c r="N59" s="226"/>
      <c r="O59" s="226"/>
      <c r="P59" s="226"/>
      <c r="Q59" s="226"/>
      <c r="R59" s="226"/>
      <c r="S59" s="226"/>
      <c r="T59" s="162"/>
      <c r="U59" s="161"/>
    </row>
    <row r="60" spans="1:21" s="225" customFormat="1" ht="14.25" hidden="1" x14ac:dyDescent="0.2">
      <c r="A60" s="238"/>
      <c r="B60" s="231"/>
      <c r="C60" s="226"/>
      <c r="D60" s="226"/>
      <c r="E60" s="226"/>
      <c r="F60" s="226"/>
      <c r="G60" s="226"/>
      <c r="H60" s="226"/>
      <c r="I60" s="226"/>
      <c r="J60" s="226"/>
      <c r="K60" s="226"/>
      <c r="L60" s="226"/>
      <c r="M60" s="226"/>
      <c r="N60" s="226"/>
      <c r="O60" s="226"/>
      <c r="P60" s="226"/>
      <c r="Q60" s="226"/>
      <c r="R60" s="226"/>
      <c r="S60" s="226"/>
      <c r="T60" s="167"/>
      <c r="U60" s="155"/>
    </row>
    <row r="61" spans="1:21" ht="14.25" hidden="1" x14ac:dyDescent="0.2">
      <c r="A61" s="237"/>
      <c r="B61" s="235"/>
      <c r="C61" s="222"/>
      <c r="D61" s="222"/>
      <c r="E61" s="222"/>
      <c r="F61" s="222"/>
      <c r="G61" s="222"/>
      <c r="H61" s="222"/>
      <c r="I61" s="222"/>
      <c r="J61" s="222"/>
      <c r="K61" s="222"/>
      <c r="L61" s="222"/>
      <c r="M61" s="222"/>
      <c r="N61" s="222"/>
      <c r="O61" s="222"/>
      <c r="P61" s="222"/>
      <c r="Q61" s="268"/>
      <c r="R61" s="269"/>
      <c r="T61" s="162"/>
      <c r="U61" s="140"/>
    </row>
    <row r="62" spans="1:21" ht="14.25" hidden="1" x14ac:dyDescent="0.2">
      <c r="A62" s="239"/>
      <c r="B62" s="235"/>
      <c r="C62" s="222"/>
      <c r="D62" s="222"/>
      <c r="E62" s="222"/>
      <c r="F62" s="222"/>
      <c r="G62" s="222"/>
      <c r="H62" s="222"/>
      <c r="I62" s="222"/>
      <c r="J62" s="222"/>
      <c r="K62" s="222"/>
      <c r="L62" s="222"/>
      <c r="M62" s="222"/>
      <c r="N62" s="222"/>
      <c r="O62" s="222"/>
      <c r="P62" s="222"/>
      <c r="Q62" s="222"/>
      <c r="R62" s="222"/>
      <c r="T62" s="162"/>
      <c r="U62" s="140"/>
    </row>
    <row r="63" spans="1:21" hidden="1" x14ac:dyDescent="0.2">
      <c r="A63" s="240"/>
      <c r="C63" s="226"/>
      <c r="D63" s="226"/>
      <c r="E63" s="222"/>
      <c r="F63" s="222"/>
      <c r="G63" s="222"/>
      <c r="H63" s="222"/>
      <c r="I63" s="222"/>
      <c r="J63" s="222"/>
      <c r="K63" s="222"/>
      <c r="L63" s="222"/>
      <c r="M63" s="222"/>
      <c r="N63" s="222"/>
      <c r="O63" s="222"/>
      <c r="P63" s="222"/>
      <c r="Q63" s="225"/>
      <c r="R63" s="222"/>
      <c r="S63" s="222"/>
      <c r="T63" s="149"/>
      <c r="U63" s="140"/>
    </row>
    <row r="64" spans="1:21" s="230" customFormat="1" ht="15" hidden="1" x14ac:dyDescent="0.2">
      <c r="A64" s="241"/>
      <c r="C64" s="227"/>
      <c r="D64" s="227"/>
      <c r="E64" s="228"/>
      <c r="F64" s="228"/>
      <c r="G64" s="270"/>
      <c r="H64" s="270"/>
      <c r="I64" s="270"/>
      <c r="J64" s="270"/>
      <c r="K64" s="270"/>
      <c r="L64" s="270"/>
      <c r="M64" s="270"/>
      <c r="N64" s="270"/>
      <c r="O64" s="270"/>
      <c r="P64" s="228"/>
      <c r="Q64" s="229"/>
      <c r="R64" s="228"/>
      <c r="S64" s="228"/>
      <c r="T64" s="263"/>
      <c r="U64" s="262"/>
    </row>
    <row r="65" spans="1:21" s="225" customFormat="1" ht="14.25" hidden="1" x14ac:dyDescent="0.2">
      <c r="A65" s="236"/>
      <c r="B65" s="231"/>
      <c r="C65" s="226"/>
      <c r="D65" s="226"/>
      <c r="E65" s="223"/>
      <c r="F65" s="223"/>
      <c r="G65" s="223"/>
      <c r="H65" s="223"/>
      <c r="I65" s="223"/>
      <c r="J65" s="223"/>
      <c r="K65" s="223"/>
      <c r="L65" s="223"/>
      <c r="M65" s="223"/>
      <c r="N65" s="223"/>
      <c r="O65" s="223"/>
      <c r="P65" s="223"/>
      <c r="Q65" s="232"/>
      <c r="R65" s="223"/>
      <c r="S65" s="223"/>
      <c r="T65" s="159"/>
      <c r="U65" s="155"/>
    </row>
    <row r="66" spans="1:21" s="225" customFormat="1" ht="14.25" hidden="1" x14ac:dyDescent="0.2">
      <c r="A66" s="236"/>
      <c r="B66" s="231"/>
      <c r="C66" s="223"/>
      <c r="D66" s="223"/>
      <c r="E66" s="223"/>
      <c r="F66" s="223"/>
      <c r="G66" s="223"/>
      <c r="H66" s="223"/>
      <c r="I66" s="223"/>
      <c r="J66" s="223"/>
      <c r="K66" s="223"/>
      <c r="L66" s="223"/>
      <c r="M66" s="223"/>
      <c r="N66" s="223"/>
      <c r="O66" s="223"/>
      <c r="P66" s="223"/>
      <c r="Q66" s="223"/>
      <c r="R66" s="267"/>
      <c r="S66" s="267"/>
      <c r="T66" s="264"/>
      <c r="U66" s="155"/>
    </row>
    <row r="67" spans="1:21" ht="14.25" hidden="1" x14ac:dyDescent="0.2">
      <c r="A67" s="236"/>
      <c r="B67" s="235"/>
      <c r="C67" s="223"/>
      <c r="D67" s="223"/>
      <c r="E67" s="223"/>
      <c r="F67" s="223"/>
      <c r="G67" s="223"/>
      <c r="H67" s="223"/>
      <c r="I67" s="223"/>
      <c r="J67" s="223"/>
      <c r="K67" s="223"/>
      <c r="L67" s="223"/>
      <c r="M67" s="223"/>
      <c r="N67" s="223"/>
      <c r="O67" s="223"/>
      <c r="P67" s="223"/>
      <c r="Q67" s="223"/>
      <c r="R67" s="223"/>
      <c r="S67" s="267"/>
      <c r="T67" s="162"/>
      <c r="U67" s="140"/>
    </row>
    <row r="68" spans="1:21" ht="12" hidden="1" customHeight="1" x14ac:dyDescent="0.2">
      <c r="A68" s="236"/>
      <c r="B68" s="235"/>
      <c r="C68" s="223"/>
      <c r="D68" s="223"/>
      <c r="E68" s="223"/>
      <c r="F68" s="223"/>
      <c r="G68" s="223"/>
      <c r="H68" s="223"/>
      <c r="I68" s="223"/>
      <c r="J68" s="223"/>
      <c r="K68" s="223"/>
      <c r="L68" s="223"/>
      <c r="M68" s="223"/>
      <c r="N68" s="223"/>
      <c r="O68" s="223"/>
      <c r="P68" s="223"/>
      <c r="Q68" s="223"/>
      <c r="R68" s="223"/>
      <c r="S68" s="267"/>
      <c r="T68" s="167"/>
      <c r="U68" s="140"/>
    </row>
    <row r="69" spans="1:21" ht="14.25" hidden="1" x14ac:dyDescent="0.2">
      <c r="A69" s="237"/>
      <c r="B69" s="231"/>
      <c r="C69" s="223"/>
      <c r="D69" s="223"/>
      <c r="E69" s="223"/>
      <c r="F69" s="223"/>
      <c r="G69" s="223"/>
      <c r="H69" s="223"/>
      <c r="I69" s="223"/>
      <c r="J69" s="223"/>
      <c r="K69" s="223"/>
      <c r="L69" s="223"/>
      <c r="M69" s="223"/>
      <c r="N69" s="223"/>
      <c r="O69" s="223"/>
      <c r="P69" s="223"/>
      <c r="Q69" s="223"/>
      <c r="R69" s="223"/>
      <c r="T69" s="162"/>
      <c r="U69" s="140"/>
    </row>
    <row r="70" spans="1:21" ht="14.25" hidden="1" x14ac:dyDescent="0.2">
      <c r="A70" s="238"/>
      <c r="B70" s="235"/>
      <c r="C70" s="226"/>
      <c r="D70" s="226"/>
      <c r="E70" s="226"/>
      <c r="F70" s="226"/>
      <c r="G70" s="226"/>
      <c r="H70" s="226"/>
      <c r="I70" s="226"/>
      <c r="J70" s="226"/>
      <c r="K70" s="226"/>
      <c r="L70" s="226"/>
      <c r="M70" s="226"/>
      <c r="N70" s="226"/>
      <c r="O70" s="226"/>
      <c r="P70" s="226"/>
      <c r="Q70" s="226"/>
      <c r="R70" s="226"/>
      <c r="S70" s="226"/>
      <c r="T70" s="162"/>
      <c r="U70" s="140"/>
    </row>
    <row r="71" spans="1:21" ht="14.25" hidden="1" x14ac:dyDescent="0.2">
      <c r="A71" s="238"/>
      <c r="B71" s="235"/>
      <c r="C71" s="226"/>
      <c r="D71" s="226"/>
      <c r="E71" s="226"/>
      <c r="F71" s="226"/>
      <c r="G71" s="226"/>
      <c r="H71" s="226"/>
      <c r="I71" s="226"/>
      <c r="J71" s="226"/>
      <c r="K71" s="226"/>
      <c r="L71" s="226"/>
      <c r="M71" s="226"/>
      <c r="N71" s="226"/>
      <c r="O71" s="226"/>
      <c r="P71" s="226"/>
      <c r="Q71" s="226"/>
      <c r="R71" s="226"/>
      <c r="S71" s="226"/>
      <c r="T71" s="162"/>
      <c r="U71" s="140"/>
    </row>
    <row r="72" spans="1:21" ht="14.25" hidden="1" x14ac:dyDescent="0.2">
      <c r="A72" s="238"/>
      <c r="B72" s="231"/>
      <c r="C72" s="226"/>
      <c r="D72" s="226"/>
      <c r="E72" s="226"/>
      <c r="F72" s="226"/>
      <c r="G72" s="226"/>
      <c r="H72" s="226"/>
      <c r="I72" s="226"/>
      <c r="J72" s="226"/>
      <c r="K72" s="226"/>
      <c r="L72" s="226"/>
      <c r="M72" s="226"/>
      <c r="N72" s="226"/>
      <c r="O72" s="226"/>
      <c r="P72" s="226"/>
      <c r="Q72" s="226"/>
      <c r="R72" s="226"/>
      <c r="S72" s="226"/>
      <c r="T72" s="162"/>
      <c r="U72" s="140"/>
    </row>
    <row r="73" spans="1:21" hidden="1" x14ac:dyDescent="0.2">
      <c r="A73" s="140"/>
      <c r="B73" s="140"/>
      <c r="C73" s="140"/>
      <c r="D73" s="140"/>
      <c r="E73" s="140"/>
      <c r="F73" s="140"/>
      <c r="G73" s="140"/>
      <c r="H73" s="140"/>
      <c r="I73" s="140"/>
      <c r="J73" s="140"/>
      <c r="K73" s="140"/>
      <c r="L73" s="162"/>
      <c r="M73" s="162"/>
      <c r="N73" s="162"/>
      <c r="O73" s="162"/>
      <c r="P73" s="140"/>
      <c r="Q73" s="162"/>
      <c r="R73" s="162"/>
      <c r="S73" s="162"/>
      <c r="T73" s="162"/>
      <c r="U73" s="140"/>
    </row>
    <row r="74" spans="1:21" hidden="1" x14ac:dyDescent="0.2">
      <c r="A74" s="140"/>
      <c r="B74" s="140"/>
      <c r="C74" s="140"/>
      <c r="D74" s="140"/>
      <c r="E74" s="140"/>
      <c r="F74" s="140"/>
      <c r="G74" s="140"/>
      <c r="H74" s="140"/>
      <c r="I74" s="140"/>
      <c r="J74" s="140"/>
      <c r="K74" s="140"/>
      <c r="L74" s="162"/>
      <c r="M74" s="162"/>
      <c r="N74" s="162"/>
      <c r="O74" s="162"/>
      <c r="P74" s="140"/>
      <c r="Q74" s="162"/>
      <c r="R74" s="162"/>
      <c r="S74" s="162"/>
      <c r="T74" s="162"/>
      <c r="U74" s="140"/>
    </row>
    <row r="75" spans="1:21" hidden="1" x14ac:dyDescent="0.2">
      <c r="A75" s="140"/>
      <c r="B75" s="140"/>
      <c r="C75" s="140"/>
      <c r="D75" s="140"/>
      <c r="E75" s="140"/>
      <c r="F75" s="140"/>
      <c r="G75" s="140"/>
      <c r="H75" s="140"/>
      <c r="I75" s="140"/>
      <c r="J75" s="140"/>
      <c r="K75" s="140"/>
      <c r="L75" s="162"/>
      <c r="M75" s="162"/>
      <c r="N75" s="162"/>
      <c r="O75" s="162"/>
      <c r="P75" s="140"/>
      <c r="Q75" s="162"/>
      <c r="R75" s="162"/>
      <c r="S75" s="162"/>
      <c r="T75" s="162"/>
      <c r="U75" s="140"/>
    </row>
    <row r="76" spans="1:21" hidden="1" x14ac:dyDescent="0.2">
      <c r="A76" s="140"/>
      <c r="B76" s="140"/>
      <c r="C76" s="140"/>
      <c r="D76" s="140"/>
      <c r="E76" s="140"/>
      <c r="F76" s="140"/>
      <c r="G76" s="140"/>
      <c r="H76" s="140"/>
      <c r="I76" s="140"/>
      <c r="J76" s="140"/>
      <c r="K76" s="140"/>
      <c r="L76" s="162"/>
      <c r="M76" s="162"/>
      <c r="N76" s="162"/>
      <c r="O76" s="162"/>
      <c r="P76" s="140"/>
      <c r="Q76" s="162"/>
      <c r="R76" s="162"/>
      <c r="S76" s="162"/>
      <c r="T76" s="162"/>
      <c r="U76" s="140"/>
    </row>
    <row r="77" spans="1:21" hidden="1" x14ac:dyDescent="0.2">
      <c r="A77" s="140"/>
      <c r="B77" s="140"/>
      <c r="C77" s="140"/>
      <c r="D77" s="140"/>
      <c r="E77" s="140"/>
      <c r="F77" s="140"/>
      <c r="G77" s="140"/>
      <c r="H77" s="140"/>
      <c r="I77" s="140"/>
      <c r="J77" s="140"/>
      <c r="K77" s="140"/>
      <c r="L77" s="162"/>
      <c r="M77" s="162"/>
      <c r="N77" s="162"/>
      <c r="O77" s="162"/>
      <c r="P77" s="140"/>
      <c r="Q77" s="162"/>
      <c r="R77" s="162"/>
      <c r="S77" s="162"/>
      <c r="T77" s="162"/>
      <c r="U77" s="140"/>
    </row>
    <row r="78" spans="1:21" hidden="1" x14ac:dyDescent="0.2">
      <c r="A78" s="140"/>
      <c r="B78" s="140"/>
      <c r="C78" s="140"/>
      <c r="D78" s="140"/>
      <c r="E78" s="140"/>
      <c r="F78" s="140"/>
      <c r="G78" s="140"/>
      <c r="H78" s="140"/>
      <c r="I78" s="140"/>
      <c r="J78" s="140"/>
      <c r="K78" s="140"/>
      <c r="L78" s="162"/>
      <c r="M78" s="162"/>
      <c r="N78" s="162"/>
      <c r="O78" s="162"/>
      <c r="P78" s="140"/>
      <c r="Q78" s="162"/>
      <c r="R78" s="162"/>
      <c r="S78" s="162"/>
      <c r="T78" s="162"/>
      <c r="U78" s="140"/>
    </row>
    <row r="79" spans="1:21" hidden="1" x14ac:dyDescent="0.2">
      <c r="A79" s="140"/>
      <c r="B79" s="140"/>
      <c r="C79" s="140"/>
      <c r="D79" s="140"/>
      <c r="E79" s="140"/>
      <c r="F79" s="140"/>
      <c r="G79" s="140"/>
      <c r="H79" s="140"/>
      <c r="I79" s="140"/>
      <c r="J79" s="140"/>
      <c r="K79" s="140"/>
      <c r="L79" s="162"/>
      <c r="M79" s="162"/>
      <c r="N79" s="162"/>
      <c r="O79" s="162"/>
      <c r="P79" s="140"/>
      <c r="Q79" s="162"/>
      <c r="R79" s="162"/>
      <c r="S79" s="162"/>
      <c r="T79" s="162"/>
      <c r="U79" s="140"/>
    </row>
    <row r="80" spans="1:21" hidden="1" x14ac:dyDescent="0.2">
      <c r="A80" s="140"/>
      <c r="B80" s="140"/>
      <c r="C80" s="140"/>
      <c r="D80" s="140"/>
      <c r="E80" s="140"/>
      <c r="F80" s="140"/>
      <c r="G80" s="140"/>
      <c r="H80" s="140"/>
      <c r="I80" s="140"/>
      <c r="J80" s="140"/>
      <c r="K80" s="140"/>
      <c r="L80" s="162"/>
      <c r="M80" s="162"/>
      <c r="N80" s="162"/>
      <c r="O80" s="162"/>
      <c r="P80" s="140"/>
      <c r="Q80" s="162"/>
      <c r="R80" s="162"/>
      <c r="S80" s="162"/>
      <c r="T80" s="162"/>
      <c r="U80" s="140"/>
    </row>
    <row r="81" spans="1:21" hidden="1" x14ac:dyDescent="0.2">
      <c r="A81" s="140"/>
      <c r="B81" s="140"/>
      <c r="C81" s="140"/>
      <c r="D81" s="140"/>
      <c r="E81" s="140"/>
      <c r="F81" s="140"/>
      <c r="G81" s="140"/>
      <c r="H81" s="140"/>
      <c r="I81" s="140"/>
      <c r="J81" s="140"/>
      <c r="K81" s="140"/>
      <c r="L81" s="162"/>
      <c r="M81" s="162"/>
      <c r="N81" s="162"/>
      <c r="O81" s="162"/>
      <c r="P81" s="140"/>
      <c r="Q81" s="162"/>
      <c r="R81" s="162"/>
      <c r="S81" s="162"/>
      <c r="T81" s="162"/>
      <c r="U81" s="140"/>
    </row>
    <row r="82" spans="1:21" hidden="1" x14ac:dyDescent="0.2">
      <c r="A82" s="140"/>
      <c r="B82" s="140"/>
      <c r="C82" s="140"/>
      <c r="D82" s="140"/>
      <c r="E82" s="140"/>
      <c r="F82" s="140"/>
      <c r="G82" s="140"/>
      <c r="H82" s="140"/>
      <c r="I82" s="140"/>
      <c r="J82" s="140"/>
      <c r="K82" s="140"/>
      <c r="L82" s="162"/>
      <c r="M82" s="162"/>
      <c r="N82" s="162"/>
      <c r="O82" s="162"/>
      <c r="P82" s="140"/>
      <c r="Q82" s="162"/>
      <c r="R82" s="162"/>
      <c r="S82" s="162"/>
      <c r="T82" s="162"/>
      <c r="U82" s="140"/>
    </row>
    <row r="83" spans="1:21" hidden="1" x14ac:dyDescent="0.2">
      <c r="A83" s="140"/>
      <c r="B83" s="140"/>
      <c r="C83" s="140"/>
      <c r="D83" s="140"/>
      <c r="E83" s="140"/>
      <c r="F83" s="140"/>
      <c r="G83" s="140"/>
      <c r="H83" s="140"/>
      <c r="I83" s="140"/>
      <c r="J83" s="140"/>
      <c r="K83" s="140"/>
      <c r="L83" s="162"/>
      <c r="M83" s="162"/>
      <c r="N83" s="162"/>
      <c r="O83" s="162"/>
      <c r="P83" s="140"/>
      <c r="Q83" s="162"/>
      <c r="R83" s="162"/>
      <c r="S83" s="162"/>
      <c r="T83" s="162"/>
      <c r="U83" s="140"/>
    </row>
    <row r="84" spans="1:21" hidden="1" x14ac:dyDescent="0.2">
      <c r="A84" s="140"/>
      <c r="B84" s="140"/>
      <c r="C84" s="140"/>
      <c r="D84" s="140"/>
      <c r="E84" s="140"/>
      <c r="F84" s="140"/>
      <c r="G84" s="140"/>
      <c r="H84" s="140"/>
      <c r="I84" s="140"/>
      <c r="J84" s="140"/>
      <c r="K84" s="140"/>
      <c r="L84" s="162"/>
      <c r="M84" s="162"/>
      <c r="N84" s="162"/>
      <c r="O84" s="162"/>
      <c r="P84" s="140"/>
      <c r="Q84" s="162"/>
      <c r="R84" s="162"/>
      <c r="S84" s="162"/>
      <c r="T84" s="162"/>
      <c r="U84" s="140"/>
    </row>
    <row r="85" spans="1:21" hidden="1" x14ac:dyDescent="0.2">
      <c r="A85" s="140"/>
      <c r="B85" s="140"/>
      <c r="C85" s="140"/>
      <c r="D85" s="140"/>
      <c r="E85" s="140"/>
      <c r="F85" s="140"/>
      <c r="G85" s="140"/>
      <c r="H85" s="140"/>
      <c r="I85" s="140"/>
      <c r="J85" s="140"/>
      <c r="K85" s="140"/>
      <c r="L85" s="162"/>
      <c r="M85" s="162"/>
      <c r="N85" s="162"/>
      <c r="O85" s="162"/>
      <c r="P85" s="140"/>
      <c r="Q85" s="162"/>
      <c r="R85" s="162"/>
      <c r="S85" s="162"/>
      <c r="T85" s="162"/>
      <c r="U85" s="140"/>
    </row>
    <row r="86" spans="1:21" hidden="1" x14ac:dyDescent="0.2">
      <c r="A86" s="140"/>
      <c r="B86" s="140"/>
      <c r="C86" s="140"/>
      <c r="D86" s="140"/>
      <c r="E86" s="140"/>
      <c r="F86" s="140"/>
      <c r="G86" s="140"/>
      <c r="H86" s="140"/>
      <c r="I86" s="140"/>
      <c r="J86" s="140"/>
      <c r="K86" s="140"/>
      <c r="L86" s="162"/>
      <c r="M86" s="162"/>
      <c r="N86" s="162"/>
      <c r="O86" s="162"/>
      <c r="P86" s="140"/>
      <c r="Q86" s="162"/>
      <c r="R86" s="162"/>
      <c r="S86" s="162"/>
      <c r="T86" s="162"/>
      <c r="U86" s="140"/>
    </row>
    <row r="87" spans="1:21" hidden="1" x14ac:dyDescent="0.2">
      <c r="A87" s="140"/>
      <c r="B87" s="140"/>
      <c r="C87" s="140"/>
      <c r="D87" s="140"/>
      <c r="E87" s="140"/>
      <c r="F87" s="140"/>
      <c r="G87" s="140"/>
      <c r="H87" s="140"/>
      <c r="I87" s="140"/>
      <c r="J87" s="140"/>
      <c r="K87" s="140"/>
      <c r="L87" s="162"/>
      <c r="M87" s="162"/>
      <c r="N87" s="162"/>
      <c r="O87" s="162"/>
      <c r="P87" s="140"/>
      <c r="Q87" s="162"/>
      <c r="R87" s="162"/>
      <c r="S87" s="162"/>
      <c r="T87" s="162"/>
      <c r="U87" s="140"/>
    </row>
    <row r="88" spans="1:21" hidden="1" x14ac:dyDescent="0.2">
      <c r="A88" s="140"/>
      <c r="B88" s="140"/>
      <c r="C88" s="140"/>
      <c r="D88" s="140"/>
      <c r="E88" s="140"/>
      <c r="F88" s="140"/>
      <c r="G88" s="140"/>
      <c r="H88" s="140"/>
      <c r="I88" s="140"/>
      <c r="J88" s="140"/>
      <c r="K88" s="140"/>
      <c r="L88" s="162"/>
      <c r="M88" s="162"/>
      <c r="N88" s="162"/>
      <c r="O88" s="162"/>
      <c r="P88" s="140"/>
      <c r="Q88" s="162"/>
      <c r="R88" s="162"/>
      <c r="S88" s="162"/>
      <c r="T88" s="162"/>
      <c r="U88" s="140"/>
    </row>
    <row r="89" spans="1:21" hidden="1" x14ac:dyDescent="0.2">
      <c r="A89" s="140"/>
      <c r="B89" s="140"/>
      <c r="C89" s="140"/>
      <c r="D89" s="140"/>
      <c r="E89" s="140"/>
      <c r="F89" s="140"/>
      <c r="G89" s="140"/>
      <c r="H89" s="140"/>
      <c r="I89" s="140"/>
      <c r="J89" s="140"/>
      <c r="K89" s="140"/>
      <c r="L89" s="162"/>
      <c r="M89" s="162"/>
      <c r="N89" s="162"/>
      <c r="O89" s="162"/>
      <c r="P89" s="140"/>
      <c r="Q89" s="162"/>
      <c r="R89" s="162"/>
      <c r="S89" s="162"/>
      <c r="T89" s="162"/>
      <c r="U89" s="140"/>
    </row>
    <row r="90" spans="1:21" hidden="1" x14ac:dyDescent="0.2">
      <c r="A90" s="140"/>
      <c r="B90" s="140"/>
      <c r="C90" s="140"/>
      <c r="D90" s="140"/>
      <c r="E90" s="140"/>
      <c r="F90" s="140"/>
      <c r="G90" s="140"/>
      <c r="H90" s="140"/>
      <c r="I90" s="140"/>
      <c r="J90" s="140"/>
      <c r="K90" s="140"/>
      <c r="L90" s="162"/>
      <c r="M90" s="162"/>
      <c r="N90" s="162"/>
      <c r="O90" s="162"/>
      <c r="P90" s="140"/>
      <c r="Q90" s="162"/>
      <c r="R90" s="162"/>
      <c r="S90" s="162"/>
      <c r="T90" s="162"/>
      <c r="U90" s="140"/>
    </row>
    <row r="91" spans="1:21" hidden="1" x14ac:dyDescent="0.2">
      <c r="A91" s="140"/>
      <c r="B91" s="140"/>
      <c r="C91" s="140"/>
      <c r="D91" s="140"/>
      <c r="E91" s="140"/>
      <c r="F91" s="140"/>
      <c r="G91" s="140"/>
      <c r="H91" s="140"/>
      <c r="I91" s="140"/>
      <c r="J91" s="140"/>
      <c r="K91" s="140"/>
      <c r="L91" s="162"/>
      <c r="M91" s="162"/>
      <c r="N91" s="162"/>
      <c r="O91" s="162"/>
      <c r="P91" s="140"/>
      <c r="Q91" s="162"/>
      <c r="R91" s="162"/>
      <c r="S91" s="162"/>
      <c r="T91" s="162"/>
      <c r="U91" s="140"/>
    </row>
    <row r="92" spans="1:21" hidden="1" x14ac:dyDescent="0.2">
      <c r="A92" s="140"/>
      <c r="B92" s="140"/>
      <c r="C92" s="140"/>
      <c r="D92" s="140"/>
      <c r="E92" s="140"/>
      <c r="F92" s="140"/>
      <c r="G92" s="140"/>
      <c r="H92" s="140"/>
      <c r="I92" s="140"/>
      <c r="J92" s="140"/>
      <c r="K92" s="140"/>
      <c r="L92" s="162"/>
      <c r="M92" s="162"/>
      <c r="N92" s="162"/>
      <c r="O92" s="162"/>
      <c r="P92" s="140"/>
      <c r="Q92" s="162"/>
      <c r="R92" s="162"/>
      <c r="S92" s="162"/>
      <c r="T92" s="162"/>
      <c r="U92" s="140"/>
    </row>
    <row r="93" spans="1:21" hidden="1" x14ac:dyDescent="0.2">
      <c r="A93" s="140"/>
      <c r="B93" s="140"/>
      <c r="C93" s="140"/>
      <c r="D93" s="140"/>
      <c r="E93" s="140"/>
      <c r="F93" s="140"/>
      <c r="G93" s="140"/>
      <c r="H93" s="140"/>
      <c r="I93" s="140"/>
      <c r="J93" s="140"/>
      <c r="K93" s="140"/>
      <c r="L93" s="162"/>
      <c r="M93" s="162"/>
      <c r="N93" s="162"/>
      <c r="O93" s="162"/>
      <c r="P93" s="140"/>
      <c r="Q93" s="162"/>
      <c r="R93" s="162"/>
      <c r="S93" s="162"/>
      <c r="T93" s="162"/>
      <c r="U93" s="140"/>
    </row>
    <row r="94" spans="1:21" hidden="1" x14ac:dyDescent="0.2">
      <c r="A94" s="140"/>
      <c r="B94" s="140"/>
      <c r="C94" s="140"/>
      <c r="D94" s="140"/>
      <c r="E94" s="140"/>
      <c r="F94" s="140"/>
      <c r="G94" s="140"/>
      <c r="H94" s="140"/>
      <c r="I94" s="140"/>
      <c r="J94" s="140"/>
      <c r="K94" s="140"/>
      <c r="L94" s="162"/>
      <c r="M94" s="162"/>
      <c r="N94" s="162"/>
      <c r="O94" s="162"/>
      <c r="P94" s="140"/>
      <c r="Q94" s="162"/>
      <c r="R94" s="162"/>
      <c r="S94" s="162"/>
      <c r="T94" s="162"/>
      <c r="U94" s="140"/>
    </row>
    <row r="95" spans="1:21" hidden="1" x14ac:dyDescent="0.2">
      <c r="A95" s="140"/>
      <c r="B95" s="140"/>
      <c r="C95" s="140"/>
      <c r="D95" s="140"/>
      <c r="E95" s="140"/>
      <c r="F95" s="140"/>
      <c r="G95" s="140"/>
      <c r="H95" s="140"/>
      <c r="I95" s="140"/>
      <c r="J95" s="140"/>
      <c r="K95" s="140"/>
      <c r="L95" s="162"/>
      <c r="M95" s="162"/>
      <c r="N95" s="162"/>
      <c r="O95" s="162"/>
      <c r="P95" s="140"/>
      <c r="Q95" s="162"/>
      <c r="R95" s="162"/>
      <c r="S95" s="162"/>
      <c r="T95" s="162"/>
      <c r="U95" s="140"/>
    </row>
    <row r="96" spans="1:21" hidden="1" x14ac:dyDescent="0.2">
      <c r="A96" s="140"/>
      <c r="B96" s="140"/>
      <c r="C96" s="140"/>
      <c r="D96" s="140"/>
      <c r="E96" s="140"/>
      <c r="F96" s="140"/>
      <c r="G96" s="140"/>
      <c r="H96" s="140"/>
      <c r="I96" s="140"/>
      <c r="J96" s="140"/>
      <c r="K96" s="140"/>
      <c r="L96" s="162"/>
      <c r="M96" s="162"/>
      <c r="N96" s="162"/>
      <c r="O96" s="162"/>
      <c r="P96" s="140"/>
      <c r="Q96" s="162"/>
      <c r="R96" s="162"/>
      <c r="S96" s="162"/>
      <c r="T96" s="162"/>
      <c r="U96" s="140"/>
    </row>
    <row r="97" spans="1:21" hidden="1" x14ac:dyDescent="0.2">
      <c r="A97" s="140"/>
      <c r="B97" s="140"/>
      <c r="C97" s="140"/>
      <c r="D97" s="140"/>
      <c r="E97" s="140"/>
      <c r="F97" s="140"/>
      <c r="G97" s="140"/>
      <c r="H97" s="140"/>
      <c r="I97" s="140"/>
      <c r="J97" s="140"/>
      <c r="K97" s="140"/>
      <c r="L97" s="162"/>
      <c r="M97" s="162"/>
      <c r="N97" s="162"/>
      <c r="O97" s="162"/>
      <c r="P97" s="140"/>
      <c r="Q97" s="162"/>
      <c r="R97" s="162"/>
      <c r="S97" s="162"/>
      <c r="T97" s="162"/>
      <c r="U97" s="140"/>
    </row>
    <row r="98" spans="1:21" hidden="1" x14ac:dyDescent="0.2">
      <c r="A98" s="140"/>
      <c r="B98" s="140"/>
      <c r="C98" s="140"/>
      <c r="D98" s="140"/>
      <c r="E98" s="140"/>
      <c r="F98" s="140"/>
      <c r="G98" s="140"/>
      <c r="H98" s="140"/>
      <c r="I98" s="140"/>
      <c r="J98" s="140"/>
      <c r="K98" s="140"/>
      <c r="L98" s="162"/>
      <c r="M98" s="162"/>
      <c r="N98" s="162"/>
      <c r="O98" s="162"/>
      <c r="P98" s="140"/>
      <c r="Q98" s="162"/>
      <c r="R98" s="162"/>
      <c r="S98" s="162"/>
      <c r="T98" s="162"/>
      <c r="U98" s="140"/>
    </row>
    <row r="99" spans="1:21" hidden="1" x14ac:dyDescent="0.2">
      <c r="A99" s="140"/>
      <c r="B99" s="140"/>
      <c r="C99" s="140"/>
      <c r="D99" s="140"/>
      <c r="E99" s="140"/>
      <c r="F99" s="140"/>
      <c r="G99" s="140"/>
      <c r="H99" s="140"/>
      <c r="I99" s="140"/>
      <c r="J99" s="140"/>
      <c r="K99" s="140"/>
      <c r="L99" s="162"/>
      <c r="M99" s="162"/>
      <c r="N99" s="162"/>
      <c r="O99" s="162"/>
      <c r="P99" s="140"/>
      <c r="Q99" s="162"/>
      <c r="R99" s="162"/>
      <c r="S99" s="162"/>
      <c r="T99" s="162"/>
      <c r="U99" s="140"/>
    </row>
    <row r="100" spans="1:21" hidden="1" x14ac:dyDescent="0.2">
      <c r="A100" s="140"/>
      <c r="B100" s="140"/>
      <c r="C100" s="140"/>
      <c r="D100" s="140"/>
      <c r="E100" s="140"/>
      <c r="F100" s="140"/>
      <c r="G100" s="140"/>
      <c r="H100" s="140"/>
      <c r="I100" s="140"/>
      <c r="J100" s="140"/>
      <c r="K100" s="140"/>
      <c r="L100" s="162"/>
      <c r="M100" s="162"/>
      <c r="N100" s="162"/>
      <c r="O100" s="162"/>
      <c r="P100" s="140"/>
      <c r="Q100" s="162"/>
      <c r="R100" s="162"/>
      <c r="S100" s="162"/>
      <c r="T100" s="162"/>
      <c r="U100" s="140"/>
    </row>
    <row r="101" spans="1:21" hidden="1" x14ac:dyDescent="0.2">
      <c r="A101" s="140"/>
      <c r="B101" s="140"/>
      <c r="C101" s="140"/>
      <c r="D101" s="140"/>
      <c r="E101" s="140"/>
      <c r="F101" s="140"/>
      <c r="G101" s="140"/>
      <c r="H101" s="140"/>
      <c r="I101" s="140"/>
      <c r="J101" s="140"/>
      <c r="K101" s="140"/>
      <c r="L101" s="162"/>
      <c r="M101" s="162"/>
      <c r="N101" s="162"/>
      <c r="O101" s="162"/>
      <c r="P101" s="140"/>
      <c r="Q101" s="162"/>
      <c r="R101" s="162"/>
      <c r="S101" s="162"/>
      <c r="T101" s="162"/>
      <c r="U101" s="140"/>
    </row>
    <row r="102" spans="1:21" hidden="1" x14ac:dyDescent="0.2">
      <c r="A102" s="140"/>
      <c r="B102" s="140"/>
      <c r="C102" s="140"/>
      <c r="D102" s="140"/>
      <c r="E102" s="140"/>
      <c r="F102" s="140"/>
      <c r="G102" s="140"/>
      <c r="H102" s="140"/>
      <c r="I102" s="140"/>
      <c r="J102" s="140"/>
      <c r="K102" s="140"/>
      <c r="L102" s="162"/>
      <c r="M102" s="162"/>
      <c r="N102" s="162"/>
      <c r="O102" s="162"/>
      <c r="P102" s="140"/>
      <c r="Q102" s="162"/>
      <c r="R102" s="162"/>
      <c r="S102" s="162"/>
      <c r="T102" s="162"/>
      <c r="U102" s="140"/>
    </row>
    <row r="103" spans="1:21" hidden="1" x14ac:dyDescent="0.2">
      <c r="A103" s="140"/>
      <c r="B103" s="140"/>
      <c r="C103" s="140"/>
      <c r="D103" s="140"/>
      <c r="E103" s="140"/>
      <c r="F103" s="140"/>
      <c r="G103" s="140"/>
      <c r="H103" s="140"/>
      <c r="I103" s="140"/>
      <c r="J103" s="140"/>
      <c r="K103" s="140"/>
      <c r="L103" s="162"/>
      <c r="M103" s="162"/>
      <c r="N103" s="162"/>
      <c r="O103" s="162"/>
      <c r="P103" s="140"/>
      <c r="Q103" s="162"/>
      <c r="R103" s="162"/>
      <c r="S103" s="162"/>
      <c r="T103" s="162"/>
      <c r="U103" s="140"/>
    </row>
    <row r="104" spans="1:21" hidden="1" x14ac:dyDescent="0.2">
      <c r="A104" s="140"/>
      <c r="B104" s="140"/>
      <c r="C104" s="140"/>
      <c r="D104" s="140"/>
      <c r="E104" s="140"/>
      <c r="F104" s="140"/>
      <c r="G104" s="140"/>
      <c r="H104" s="140"/>
      <c r="I104" s="140"/>
      <c r="J104" s="140"/>
      <c r="K104" s="140"/>
      <c r="L104" s="162"/>
      <c r="M104" s="162"/>
      <c r="N104" s="162"/>
      <c r="O104" s="162"/>
      <c r="P104" s="140"/>
      <c r="Q104" s="162"/>
      <c r="R104" s="162"/>
      <c r="S104" s="162"/>
      <c r="T104" s="162"/>
      <c r="U104" s="140"/>
    </row>
    <row r="105" spans="1:21" hidden="1" x14ac:dyDescent="0.2">
      <c r="A105" s="140"/>
      <c r="B105" s="140"/>
      <c r="C105" s="140"/>
      <c r="D105" s="140"/>
      <c r="E105" s="140"/>
      <c r="F105" s="140"/>
      <c r="G105" s="140"/>
      <c r="H105" s="140"/>
      <c r="I105" s="140"/>
      <c r="J105" s="140"/>
      <c r="K105" s="140"/>
      <c r="L105" s="162"/>
      <c r="M105" s="162"/>
      <c r="N105" s="162"/>
      <c r="O105" s="162"/>
      <c r="P105" s="140"/>
      <c r="Q105" s="162"/>
      <c r="R105" s="162"/>
      <c r="S105" s="162"/>
      <c r="T105" s="162"/>
      <c r="U105" s="140"/>
    </row>
    <row r="106" spans="1:21" hidden="1" x14ac:dyDescent="0.2">
      <c r="A106" s="140"/>
      <c r="B106" s="140"/>
      <c r="C106" s="140"/>
      <c r="D106" s="140"/>
      <c r="E106" s="140"/>
      <c r="F106" s="140"/>
      <c r="G106" s="140"/>
      <c r="H106" s="140"/>
      <c r="I106" s="140"/>
      <c r="J106" s="140"/>
      <c r="K106" s="140"/>
      <c r="L106" s="162"/>
      <c r="M106" s="162"/>
      <c r="N106" s="162"/>
      <c r="O106" s="162"/>
      <c r="P106" s="140"/>
      <c r="Q106" s="162"/>
      <c r="R106" s="162"/>
      <c r="S106" s="162"/>
      <c r="T106" s="162"/>
      <c r="U106" s="140"/>
    </row>
    <row r="107" spans="1:21" hidden="1" x14ac:dyDescent="0.2">
      <c r="A107" s="140"/>
      <c r="B107" s="140"/>
      <c r="C107" s="140"/>
      <c r="D107" s="140"/>
      <c r="E107" s="140"/>
      <c r="F107" s="140"/>
      <c r="G107" s="140"/>
      <c r="H107" s="140"/>
      <c r="I107" s="140"/>
      <c r="J107" s="140"/>
      <c r="K107" s="140"/>
      <c r="L107" s="162"/>
      <c r="M107" s="162"/>
      <c r="N107" s="162"/>
      <c r="O107" s="162"/>
      <c r="P107" s="140"/>
      <c r="Q107" s="162"/>
      <c r="R107" s="162"/>
      <c r="S107" s="162"/>
      <c r="T107" s="162"/>
      <c r="U107" s="140"/>
    </row>
    <row r="108" spans="1:21" hidden="1" x14ac:dyDescent="0.2">
      <c r="A108" s="140"/>
      <c r="B108" s="140"/>
      <c r="C108" s="140"/>
      <c r="D108" s="140"/>
      <c r="E108" s="140"/>
      <c r="F108" s="140"/>
      <c r="G108" s="140"/>
      <c r="H108" s="140"/>
      <c r="I108" s="140"/>
      <c r="J108" s="140"/>
      <c r="K108" s="140"/>
      <c r="L108" s="162"/>
      <c r="M108" s="162"/>
      <c r="N108" s="162"/>
      <c r="O108" s="162"/>
      <c r="P108" s="140"/>
      <c r="Q108" s="162"/>
      <c r="R108" s="162"/>
      <c r="S108" s="162"/>
      <c r="T108" s="162"/>
      <c r="U108" s="140"/>
    </row>
    <row r="109" spans="1:21" hidden="1" x14ac:dyDescent="0.2">
      <c r="A109" s="140"/>
      <c r="B109" s="140"/>
      <c r="C109" s="140"/>
      <c r="D109" s="140"/>
      <c r="E109" s="140"/>
      <c r="F109" s="140"/>
      <c r="G109" s="140"/>
      <c r="H109" s="140"/>
      <c r="I109" s="140"/>
      <c r="J109" s="140"/>
      <c r="K109" s="140"/>
      <c r="L109" s="162"/>
      <c r="M109" s="162"/>
      <c r="N109" s="162"/>
      <c r="O109" s="162"/>
      <c r="P109" s="140"/>
      <c r="Q109" s="162"/>
      <c r="R109" s="162"/>
      <c r="S109" s="162"/>
      <c r="T109" s="162"/>
      <c r="U109" s="140"/>
    </row>
    <row r="110" spans="1:21" hidden="1" x14ac:dyDescent="0.2">
      <c r="A110" s="140"/>
      <c r="B110" s="140"/>
      <c r="C110" s="140"/>
      <c r="D110" s="140"/>
      <c r="E110" s="140"/>
      <c r="F110" s="140"/>
      <c r="G110" s="140"/>
      <c r="H110" s="140"/>
      <c r="I110" s="140"/>
      <c r="J110" s="140"/>
      <c r="K110" s="140"/>
      <c r="L110" s="162"/>
      <c r="M110" s="162"/>
      <c r="N110" s="162"/>
      <c r="O110" s="162"/>
      <c r="P110" s="140"/>
      <c r="Q110" s="162"/>
      <c r="R110" s="162"/>
      <c r="S110" s="162"/>
      <c r="T110" s="162"/>
      <c r="U110" s="140"/>
    </row>
    <row r="111" spans="1:21" hidden="1" x14ac:dyDescent="0.2">
      <c r="A111" s="140"/>
      <c r="B111" s="140"/>
      <c r="C111" s="140"/>
      <c r="D111" s="140"/>
      <c r="E111" s="140"/>
      <c r="F111" s="140"/>
      <c r="G111" s="140"/>
      <c r="H111" s="140"/>
      <c r="I111" s="140"/>
      <c r="J111" s="140"/>
      <c r="K111" s="140"/>
      <c r="L111" s="162"/>
      <c r="M111" s="162"/>
      <c r="N111" s="162"/>
      <c r="O111" s="162"/>
      <c r="P111" s="140"/>
      <c r="Q111" s="162"/>
      <c r="R111" s="162"/>
      <c r="S111" s="162"/>
      <c r="T111" s="162"/>
      <c r="U111" s="140"/>
    </row>
    <row r="112" spans="1:21" hidden="1" x14ac:dyDescent="0.2">
      <c r="A112" s="140"/>
      <c r="B112" s="140"/>
      <c r="C112" s="140"/>
      <c r="D112" s="140"/>
      <c r="E112" s="140"/>
      <c r="F112" s="140"/>
      <c r="G112" s="140"/>
      <c r="H112" s="140"/>
      <c r="I112" s="140"/>
      <c r="J112" s="140"/>
      <c r="K112" s="140"/>
      <c r="L112" s="162"/>
      <c r="M112" s="162"/>
      <c r="N112" s="162"/>
      <c r="O112" s="162"/>
      <c r="P112" s="140"/>
      <c r="Q112" s="162"/>
      <c r="R112" s="162"/>
      <c r="S112" s="162"/>
      <c r="T112" s="162"/>
      <c r="U112" s="140"/>
    </row>
    <row r="113" spans="1:21" hidden="1" x14ac:dyDescent="0.2">
      <c r="A113" s="140"/>
      <c r="B113" s="140"/>
      <c r="C113" s="140"/>
      <c r="D113" s="140"/>
      <c r="E113" s="140"/>
      <c r="F113" s="140"/>
      <c r="G113" s="140"/>
      <c r="H113" s="140"/>
      <c r="I113" s="140"/>
      <c r="J113" s="140"/>
      <c r="K113" s="140"/>
      <c r="L113" s="162"/>
      <c r="M113" s="162"/>
      <c r="N113" s="162"/>
      <c r="O113" s="162"/>
      <c r="P113" s="140"/>
      <c r="Q113" s="162"/>
      <c r="R113" s="162"/>
      <c r="S113" s="162"/>
      <c r="T113" s="162"/>
      <c r="U113" s="140"/>
    </row>
    <row r="114" spans="1:21" hidden="1" x14ac:dyDescent="0.2">
      <c r="A114" s="140"/>
      <c r="B114" s="140"/>
      <c r="C114" s="140"/>
      <c r="D114" s="140"/>
      <c r="E114" s="140"/>
      <c r="F114" s="140"/>
      <c r="G114" s="140"/>
      <c r="H114" s="140"/>
      <c r="I114" s="140"/>
      <c r="J114" s="140"/>
      <c r="K114" s="140"/>
      <c r="L114" s="162"/>
      <c r="M114" s="162"/>
      <c r="N114" s="162"/>
      <c r="O114" s="162"/>
      <c r="P114" s="140"/>
      <c r="Q114" s="162"/>
      <c r="R114" s="162"/>
      <c r="S114" s="162"/>
      <c r="T114" s="162"/>
      <c r="U114" s="140"/>
    </row>
    <row r="115" spans="1:21" hidden="1" x14ac:dyDescent="0.2">
      <c r="A115" s="140"/>
      <c r="B115" s="140"/>
      <c r="C115" s="140"/>
      <c r="D115" s="140"/>
      <c r="E115" s="140"/>
      <c r="F115" s="140"/>
      <c r="G115" s="140"/>
      <c r="H115" s="140"/>
      <c r="I115" s="140"/>
      <c r="J115" s="140"/>
      <c r="K115" s="140"/>
      <c r="L115" s="162"/>
      <c r="M115" s="162"/>
      <c r="N115" s="162"/>
      <c r="O115" s="162"/>
      <c r="P115" s="140"/>
      <c r="Q115" s="162"/>
      <c r="R115" s="162"/>
      <c r="S115" s="162"/>
      <c r="T115" s="162"/>
      <c r="U115" s="140"/>
    </row>
    <row r="116" spans="1:21" hidden="1" x14ac:dyDescent="0.2">
      <c r="A116" s="140"/>
      <c r="B116" s="140"/>
      <c r="C116" s="140"/>
      <c r="D116" s="140"/>
      <c r="E116" s="140"/>
      <c r="F116" s="140"/>
      <c r="G116" s="140"/>
      <c r="H116" s="140"/>
      <c r="I116" s="140"/>
      <c r="J116" s="140"/>
      <c r="K116" s="140"/>
      <c r="L116" s="162"/>
      <c r="M116" s="162"/>
      <c r="N116" s="162"/>
      <c r="O116" s="162"/>
      <c r="P116" s="140"/>
      <c r="Q116" s="162"/>
      <c r="R116" s="162"/>
      <c r="S116" s="162"/>
      <c r="T116" s="162"/>
      <c r="U116" s="140"/>
    </row>
    <row r="117" spans="1:21" hidden="1" x14ac:dyDescent="0.2">
      <c r="A117" s="140"/>
      <c r="B117" s="140"/>
      <c r="C117" s="140"/>
      <c r="D117" s="140"/>
      <c r="E117" s="140"/>
      <c r="F117" s="140"/>
      <c r="G117" s="140"/>
      <c r="H117" s="140"/>
      <c r="I117" s="140"/>
      <c r="J117" s="140"/>
      <c r="K117" s="140"/>
      <c r="L117" s="162"/>
      <c r="M117" s="162"/>
      <c r="N117" s="162"/>
      <c r="O117" s="162"/>
      <c r="P117" s="140"/>
      <c r="Q117" s="162"/>
      <c r="R117" s="162"/>
      <c r="S117" s="162"/>
      <c r="T117" s="162"/>
      <c r="U117" s="140"/>
    </row>
    <row r="118" spans="1:21" hidden="1" x14ac:dyDescent="0.2">
      <c r="A118" s="140"/>
      <c r="B118" s="140"/>
      <c r="C118" s="140"/>
      <c r="D118" s="140"/>
      <c r="E118" s="140"/>
      <c r="F118" s="140"/>
      <c r="G118" s="140"/>
      <c r="H118" s="140"/>
      <c r="I118" s="140"/>
      <c r="J118" s="140"/>
      <c r="K118" s="140"/>
      <c r="L118" s="162"/>
      <c r="M118" s="162"/>
      <c r="N118" s="162"/>
      <c r="O118" s="162"/>
      <c r="P118" s="140"/>
      <c r="Q118" s="162"/>
      <c r="R118" s="162"/>
      <c r="S118" s="162"/>
      <c r="T118" s="162"/>
      <c r="U118" s="140"/>
    </row>
    <row r="119" spans="1:21" hidden="1" x14ac:dyDescent="0.2">
      <c r="A119" s="140"/>
      <c r="B119" s="140"/>
      <c r="C119" s="140"/>
      <c r="D119" s="140"/>
      <c r="E119" s="140"/>
      <c r="F119" s="140"/>
      <c r="G119" s="140"/>
      <c r="H119" s="140"/>
      <c r="I119" s="140"/>
      <c r="J119" s="140"/>
      <c r="K119" s="140"/>
      <c r="L119" s="162"/>
      <c r="M119" s="162"/>
      <c r="N119" s="162"/>
      <c r="O119" s="162"/>
      <c r="P119" s="140"/>
      <c r="Q119" s="162"/>
      <c r="R119" s="162"/>
      <c r="S119" s="162"/>
      <c r="T119" s="162"/>
      <c r="U119" s="140"/>
    </row>
    <row r="120" spans="1:21" hidden="1" x14ac:dyDescent="0.2">
      <c r="A120" s="140"/>
      <c r="B120" s="140"/>
      <c r="C120" s="140"/>
      <c r="D120" s="140"/>
      <c r="E120" s="140"/>
      <c r="F120" s="140"/>
      <c r="G120" s="140"/>
      <c r="H120" s="140"/>
      <c r="I120" s="140"/>
      <c r="J120" s="140"/>
      <c r="K120" s="140"/>
      <c r="L120" s="162"/>
      <c r="M120" s="162"/>
      <c r="N120" s="162"/>
      <c r="O120" s="162"/>
      <c r="P120" s="140"/>
      <c r="Q120" s="162"/>
      <c r="R120" s="162"/>
      <c r="S120" s="162"/>
      <c r="T120" s="162"/>
      <c r="U120" s="140"/>
    </row>
    <row r="121" spans="1:21" hidden="1" x14ac:dyDescent="0.2">
      <c r="A121" s="140"/>
      <c r="B121" s="140"/>
      <c r="C121" s="140"/>
      <c r="D121" s="140"/>
      <c r="E121" s="140"/>
      <c r="F121" s="140"/>
      <c r="G121" s="140"/>
      <c r="H121" s="140"/>
      <c r="I121" s="140"/>
      <c r="J121" s="140"/>
      <c r="K121" s="140"/>
      <c r="L121" s="162"/>
      <c r="M121" s="162"/>
      <c r="N121" s="162"/>
      <c r="O121" s="162"/>
      <c r="P121" s="140"/>
      <c r="Q121" s="162"/>
      <c r="R121" s="162"/>
      <c r="S121" s="162"/>
      <c r="T121" s="162"/>
      <c r="U121" s="140"/>
    </row>
    <row r="122" spans="1:21" hidden="1" x14ac:dyDescent="0.2">
      <c r="A122" s="140"/>
      <c r="B122" s="140"/>
      <c r="C122" s="140"/>
      <c r="D122" s="140"/>
      <c r="E122" s="140"/>
      <c r="F122" s="140"/>
      <c r="G122" s="140"/>
      <c r="H122" s="140"/>
      <c r="I122" s="140"/>
      <c r="J122" s="140"/>
      <c r="K122" s="140"/>
      <c r="L122" s="162"/>
      <c r="M122" s="162"/>
      <c r="N122" s="162"/>
      <c r="O122" s="162"/>
      <c r="P122" s="140"/>
      <c r="Q122" s="162"/>
      <c r="R122" s="162"/>
      <c r="S122" s="162"/>
      <c r="T122" s="162"/>
      <c r="U122" s="140"/>
    </row>
    <row r="123" spans="1:21" hidden="1" x14ac:dyDescent="0.2">
      <c r="A123" s="140"/>
      <c r="B123" s="140"/>
      <c r="C123" s="140"/>
      <c r="D123" s="140"/>
      <c r="E123" s="140"/>
      <c r="F123" s="140"/>
      <c r="G123" s="140"/>
      <c r="H123" s="140"/>
      <c r="I123" s="140"/>
      <c r="J123" s="140"/>
      <c r="K123" s="140"/>
      <c r="L123" s="162"/>
      <c r="M123" s="162"/>
      <c r="N123" s="162"/>
      <c r="O123" s="162"/>
      <c r="P123" s="140"/>
      <c r="Q123" s="162"/>
      <c r="R123" s="162"/>
      <c r="S123" s="162"/>
      <c r="T123" s="162"/>
      <c r="U123" s="140"/>
    </row>
    <row r="124" spans="1:21" hidden="1" x14ac:dyDescent="0.2">
      <c r="A124" s="140"/>
      <c r="B124" s="140"/>
      <c r="C124" s="140"/>
      <c r="D124" s="140"/>
      <c r="E124" s="140"/>
      <c r="F124" s="140"/>
      <c r="G124" s="140"/>
      <c r="H124" s="140"/>
      <c r="I124" s="140"/>
      <c r="J124" s="140"/>
      <c r="K124" s="140"/>
      <c r="L124" s="162"/>
      <c r="M124" s="162"/>
      <c r="N124" s="162"/>
      <c r="O124" s="162"/>
      <c r="P124" s="140"/>
      <c r="Q124" s="162"/>
      <c r="R124" s="162"/>
      <c r="S124" s="162"/>
      <c r="T124" s="162"/>
      <c r="U124" s="140"/>
    </row>
    <row r="125" spans="1:21" hidden="1" x14ac:dyDescent="0.2">
      <c r="A125" s="140"/>
      <c r="B125" s="140"/>
      <c r="C125" s="140"/>
      <c r="D125" s="140"/>
      <c r="E125" s="140"/>
      <c r="F125" s="140"/>
      <c r="G125" s="140"/>
      <c r="H125" s="140"/>
      <c r="I125" s="140"/>
      <c r="J125" s="140"/>
      <c r="K125" s="140"/>
      <c r="L125" s="162"/>
      <c r="M125" s="162"/>
      <c r="N125" s="162"/>
      <c r="O125" s="162"/>
      <c r="P125" s="140"/>
      <c r="Q125" s="162"/>
      <c r="R125" s="162"/>
      <c r="S125" s="162"/>
      <c r="T125" s="162"/>
      <c r="U125" s="140"/>
    </row>
    <row r="126" spans="1:21" hidden="1" x14ac:dyDescent="0.2">
      <c r="A126" s="140"/>
      <c r="B126" s="140"/>
      <c r="C126" s="140"/>
      <c r="D126" s="140"/>
      <c r="E126" s="140"/>
      <c r="F126" s="140"/>
      <c r="G126" s="140"/>
      <c r="H126" s="140"/>
      <c r="I126" s="140"/>
      <c r="J126" s="140"/>
      <c r="K126" s="140"/>
      <c r="L126" s="162"/>
      <c r="M126" s="162"/>
      <c r="N126" s="162"/>
      <c r="O126" s="162"/>
      <c r="P126" s="140"/>
      <c r="Q126" s="162"/>
      <c r="R126" s="162"/>
      <c r="S126" s="162"/>
      <c r="T126" s="162"/>
      <c r="U126" s="140"/>
    </row>
    <row r="127" spans="1:21" hidden="1" x14ac:dyDescent="0.2">
      <c r="A127" s="140"/>
      <c r="B127" s="140"/>
      <c r="C127" s="140"/>
      <c r="D127" s="140"/>
      <c r="E127" s="140"/>
      <c r="F127" s="140"/>
      <c r="G127" s="140"/>
      <c r="H127" s="140"/>
      <c r="I127" s="140"/>
      <c r="J127" s="140"/>
      <c r="K127" s="140"/>
      <c r="L127" s="162"/>
      <c r="M127" s="162"/>
      <c r="N127" s="162"/>
      <c r="O127" s="162"/>
      <c r="P127" s="140"/>
      <c r="Q127" s="162"/>
      <c r="R127" s="162"/>
      <c r="S127" s="162"/>
      <c r="T127" s="162"/>
      <c r="U127" s="140"/>
    </row>
    <row r="128" spans="1:21" hidden="1" x14ac:dyDescent="0.2">
      <c r="A128" s="140"/>
      <c r="B128" s="140"/>
      <c r="C128" s="140"/>
      <c r="D128" s="140"/>
      <c r="E128" s="140"/>
      <c r="F128" s="140"/>
      <c r="G128" s="140"/>
      <c r="H128" s="140"/>
      <c r="I128" s="140"/>
      <c r="J128" s="140"/>
      <c r="K128" s="140"/>
      <c r="L128" s="162"/>
      <c r="M128" s="162"/>
      <c r="N128" s="162"/>
      <c r="O128" s="162"/>
      <c r="P128" s="140"/>
      <c r="Q128" s="162"/>
      <c r="R128" s="162"/>
      <c r="S128" s="162"/>
      <c r="T128" s="162"/>
      <c r="U128" s="140"/>
    </row>
    <row r="129" spans="1:21" hidden="1" x14ac:dyDescent="0.2">
      <c r="A129" s="140"/>
      <c r="B129" s="140"/>
      <c r="C129" s="140"/>
      <c r="D129" s="140"/>
      <c r="E129" s="140"/>
      <c r="F129" s="140"/>
      <c r="G129" s="140"/>
      <c r="H129" s="140"/>
      <c r="I129" s="140"/>
      <c r="J129" s="140"/>
      <c r="K129" s="140"/>
      <c r="L129" s="162"/>
      <c r="M129" s="162"/>
      <c r="N129" s="162"/>
      <c r="O129" s="162"/>
      <c r="P129" s="140"/>
      <c r="Q129" s="162"/>
      <c r="R129" s="162"/>
      <c r="S129" s="162"/>
      <c r="T129" s="162"/>
      <c r="U129" s="140"/>
    </row>
    <row r="130" spans="1:21" hidden="1" x14ac:dyDescent="0.2">
      <c r="A130" s="140"/>
      <c r="B130" s="140"/>
      <c r="C130" s="140"/>
      <c r="D130" s="140"/>
      <c r="E130" s="140"/>
      <c r="F130" s="140"/>
      <c r="G130" s="140"/>
      <c r="H130" s="140"/>
      <c r="I130" s="140"/>
      <c r="J130" s="140"/>
      <c r="K130" s="140"/>
      <c r="L130" s="162"/>
      <c r="M130" s="162"/>
      <c r="N130" s="162"/>
      <c r="O130" s="162"/>
      <c r="P130" s="140"/>
      <c r="Q130" s="162"/>
      <c r="R130" s="162"/>
      <c r="S130" s="162"/>
      <c r="T130" s="162"/>
      <c r="U130" s="140"/>
    </row>
    <row r="131" spans="1:21" hidden="1" x14ac:dyDescent="0.2">
      <c r="A131" s="140"/>
      <c r="B131" s="140"/>
      <c r="C131" s="140"/>
      <c r="D131" s="140"/>
      <c r="E131" s="140"/>
      <c r="F131" s="140"/>
      <c r="G131" s="140"/>
      <c r="H131" s="140"/>
      <c r="I131" s="140"/>
      <c r="J131" s="140"/>
      <c r="K131" s="140"/>
      <c r="L131" s="162"/>
      <c r="M131" s="162"/>
      <c r="N131" s="162"/>
      <c r="O131" s="162"/>
      <c r="P131" s="140"/>
      <c r="Q131" s="162"/>
      <c r="R131" s="162"/>
      <c r="S131" s="162"/>
      <c r="T131" s="162"/>
      <c r="U131" s="140"/>
    </row>
    <row r="132" spans="1:21" hidden="1" x14ac:dyDescent="0.2">
      <c r="A132" s="140"/>
      <c r="B132" s="140"/>
      <c r="C132" s="140"/>
      <c r="D132" s="140"/>
      <c r="E132" s="140"/>
      <c r="F132" s="140"/>
      <c r="G132" s="140"/>
      <c r="H132" s="140"/>
      <c r="I132" s="140"/>
      <c r="J132" s="140"/>
      <c r="K132" s="140"/>
      <c r="L132" s="162"/>
      <c r="M132" s="162"/>
      <c r="N132" s="162"/>
      <c r="O132" s="162"/>
      <c r="P132" s="140"/>
      <c r="Q132" s="162"/>
      <c r="R132" s="162"/>
      <c r="S132" s="162"/>
      <c r="T132" s="162"/>
      <c r="U132" s="140"/>
    </row>
    <row r="133" spans="1:21" hidden="1" x14ac:dyDescent="0.2">
      <c r="A133" s="140"/>
      <c r="B133" s="140"/>
      <c r="C133" s="140"/>
      <c r="D133" s="140"/>
      <c r="E133" s="140"/>
      <c r="F133" s="140"/>
      <c r="G133" s="140"/>
      <c r="H133" s="140"/>
      <c r="I133" s="140"/>
      <c r="J133" s="140"/>
      <c r="K133" s="140"/>
      <c r="L133" s="162"/>
      <c r="M133" s="162"/>
      <c r="N133" s="162"/>
      <c r="O133" s="162"/>
      <c r="P133" s="140"/>
      <c r="Q133" s="162"/>
      <c r="R133" s="162"/>
      <c r="S133" s="162"/>
      <c r="T133" s="162"/>
      <c r="U133" s="140"/>
    </row>
    <row r="134" spans="1:21" hidden="1" x14ac:dyDescent="0.2">
      <c r="A134" s="140"/>
      <c r="B134" s="140"/>
      <c r="C134" s="140"/>
      <c r="D134" s="140"/>
      <c r="E134" s="140"/>
      <c r="F134" s="140"/>
      <c r="G134" s="140"/>
      <c r="H134" s="140"/>
      <c r="I134" s="140"/>
      <c r="J134" s="140"/>
      <c r="K134" s="140"/>
      <c r="L134" s="162"/>
      <c r="M134" s="162"/>
      <c r="N134" s="162"/>
      <c r="O134" s="162"/>
      <c r="P134" s="140"/>
      <c r="Q134" s="162"/>
      <c r="R134" s="162"/>
      <c r="S134" s="162"/>
      <c r="T134" s="162"/>
      <c r="U134" s="140"/>
    </row>
    <row r="135" spans="1:21" hidden="1" x14ac:dyDescent="0.2">
      <c r="A135" s="140"/>
      <c r="B135" s="140"/>
      <c r="C135" s="140"/>
      <c r="D135" s="140"/>
      <c r="E135" s="140"/>
      <c r="F135" s="140"/>
      <c r="G135" s="140"/>
      <c r="H135" s="140"/>
      <c r="I135" s="140"/>
      <c r="J135" s="140"/>
      <c r="K135" s="140"/>
      <c r="L135" s="162"/>
      <c r="M135" s="162"/>
      <c r="N135" s="162"/>
      <c r="O135" s="162"/>
      <c r="P135" s="140"/>
      <c r="Q135" s="162"/>
      <c r="R135" s="162"/>
      <c r="S135" s="162"/>
      <c r="T135" s="162"/>
      <c r="U135" s="140"/>
    </row>
    <row r="136" spans="1:21" hidden="1" x14ac:dyDescent="0.2">
      <c r="A136" s="140"/>
      <c r="B136" s="140"/>
      <c r="C136" s="140"/>
      <c r="D136" s="140"/>
      <c r="E136" s="140"/>
      <c r="F136" s="140"/>
      <c r="G136" s="140"/>
      <c r="H136" s="140"/>
      <c r="I136" s="140"/>
      <c r="J136" s="140"/>
      <c r="K136" s="140"/>
      <c r="L136" s="162"/>
      <c r="M136" s="162"/>
      <c r="N136" s="162"/>
      <c r="O136" s="162"/>
      <c r="P136" s="140"/>
      <c r="Q136" s="162"/>
      <c r="R136" s="162"/>
      <c r="S136" s="162"/>
      <c r="T136" s="162"/>
      <c r="U136" s="140"/>
    </row>
    <row r="137" spans="1:21" hidden="1" x14ac:dyDescent="0.2">
      <c r="A137" s="140"/>
      <c r="B137" s="140"/>
      <c r="C137" s="140"/>
      <c r="D137" s="140"/>
      <c r="E137" s="140"/>
      <c r="F137" s="140"/>
      <c r="G137" s="140"/>
      <c r="H137" s="140"/>
      <c r="I137" s="140"/>
      <c r="J137" s="140"/>
      <c r="K137" s="140"/>
      <c r="L137" s="162"/>
      <c r="M137" s="162"/>
      <c r="N137" s="162"/>
      <c r="O137" s="162"/>
      <c r="P137" s="140"/>
      <c r="Q137" s="162"/>
      <c r="R137" s="162"/>
      <c r="S137" s="162"/>
      <c r="T137" s="162"/>
      <c r="U137" s="140"/>
    </row>
    <row r="138" spans="1:21" hidden="1" x14ac:dyDescent="0.2">
      <c r="A138" s="140"/>
      <c r="B138" s="140"/>
      <c r="C138" s="140"/>
      <c r="D138" s="140"/>
      <c r="E138" s="140"/>
      <c r="F138" s="140"/>
      <c r="G138" s="140"/>
      <c r="H138" s="140"/>
      <c r="I138" s="140"/>
      <c r="J138" s="140"/>
      <c r="K138" s="140"/>
      <c r="L138" s="162"/>
      <c r="M138" s="162"/>
      <c r="N138" s="162"/>
      <c r="O138" s="162"/>
      <c r="P138" s="140"/>
      <c r="Q138" s="162"/>
      <c r="R138" s="162"/>
      <c r="S138" s="162"/>
      <c r="T138" s="162"/>
      <c r="U138" s="140"/>
    </row>
    <row r="139" spans="1:21" hidden="1" x14ac:dyDescent="0.2">
      <c r="A139" s="140"/>
      <c r="B139" s="140"/>
      <c r="C139" s="140"/>
      <c r="D139" s="140"/>
      <c r="E139" s="140"/>
      <c r="F139" s="140"/>
      <c r="G139" s="140"/>
      <c r="H139" s="140"/>
      <c r="I139" s="140"/>
      <c r="J139" s="140"/>
      <c r="K139" s="140"/>
      <c r="L139" s="162"/>
      <c r="M139" s="162"/>
      <c r="N139" s="162"/>
      <c r="O139" s="162"/>
      <c r="P139" s="140"/>
      <c r="Q139" s="162"/>
      <c r="R139" s="162"/>
      <c r="S139" s="162"/>
      <c r="T139" s="162"/>
      <c r="U139" s="140"/>
    </row>
    <row r="140" spans="1:21" hidden="1" x14ac:dyDescent="0.2">
      <c r="A140" s="140"/>
      <c r="B140" s="140"/>
      <c r="C140" s="140"/>
      <c r="D140" s="140"/>
      <c r="E140" s="140"/>
      <c r="F140" s="140"/>
      <c r="G140" s="140"/>
      <c r="H140" s="140"/>
      <c r="I140" s="140"/>
      <c r="J140" s="140"/>
      <c r="K140" s="140"/>
      <c r="L140" s="162"/>
      <c r="M140" s="162"/>
      <c r="N140" s="162"/>
      <c r="O140" s="162"/>
      <c r="P140" s="140"/>
      <c r="Q140" s="162"/>
      <c r="R140" s="162"/>
      <c r="S140" s="162"/>
      <c r="T140" s="162"/>
      <c r="U140" s="140"/>
    </row>
    <row r="141" spans="1:21" hidden="1" x14ac:dyDescent="0.2">
      <c r="A141" s="140"/>
      <c r="B141" s="140"/>
      <c r="C141" s="140"/>
      <c r="D141" s="140"/>
      <c r="E141" s="140"/>
      <c r="F141" s="140"/>
      <c r="G141" s="140"/>
      <c r="H141" s="140"/>
      <c r="I141" s="140"/>
      <c r="J141" s="140"/>
      <c r="K141" s="140"/>
      <c r="L141" s="162"/>
      <c r="M141" s="162"/>
      <c r="N141" s="162"/>
      <c r="O141" s="162"/>
      <c r="P141" s="140"/>
      <c r="Q141" s="162"/>
      <c r="R141" s="162"/>
      <c r="S141" s="162"/>
      <c r="T141" s="162"/>
      <c r="U141" s="140"/>
    </row>
    <row r="142" spans="1:21" hidden="1" x14ac:dyDescent="0.2">
      <c r="A142" s="140"/>
      <c r="B142" s="140"/>
      <c r="C142" s="140"/>
      <c r="D142" s="140"/>
      <c r="E142" s="140"/>
      <c r="F142" s="140"/>
      <c r="G142" s="140"/>
      <c r="H142" s="140"/>
      <c r="I142" s="140"/>
      <c r="J142" s="140"/>
      <c r="K142" s="140"/>
      <c r="L142" s="162"/>
      <c r="M142" s="162"/>
      <c r="N142" s="162"/>
      <c r="O142" s="162"/>
      <c r="P142" s="140"/>
      <c r="Q142" s="162"/>
      <c r="R142" s="162"/>
      <c r="S142" s="162"/>
      <c r="T142" s="162"/>
      <c r="U142" s="140"/>
    </row>
    <row r="143" spans="1:21" hidden="1" x14ac:dyDescent="0.2">
      <c r="A143" s="140"/>
      <c r="B143" s="140"/>
      <c r="C143" s="140"/>
      <c r="D143" s="140"/>
      <c r="E143" s="140"/>
      <c r="F143" s="140"/>
      <c r="G143" s="140"/>
      <c r="H143" s="140"/>
      <c r="I143" s="140"/>
      <c r="J143" s="140"/>
      <c r="K143" s="140"/>
      <c r="L143" s="162"/>
      <c r="M143" s="162"/>
      <c r="N143" s="162"/>
      <c r="O143" s="162"/>
      <c r="P143" s="140"/>
      <c r="Q143" s="162"/>
      <c r="R143" s="162"/>
      <c r="S143" s="162"/>
      <c r="T143" s="162"/>
      <c r="U143" s="140"/>
    </row>
    <row r="144" spans="1:21" hidden="1" x14ac:dyDescent="0.2">
      <c r="A144" s="140"/>
      <c r="B144" s="140"/>
      <c r="C144" s="140"/>
      <c r="D144" s="140"/>
      <c r="E144" s="140"/>
      <c r="F144" s="140"/>
      <c r="G144" s="140"/>
      <c r="H144" s="140"/>
      <c r="I144" s="140"/>
      <c r="J144" s="140"/>
      <c r="K144" s="140"/>
      <c r="L144" s="162"/>
      <c r="M144" s="162"/>
      <c r="N144" s="162"/>
      <c r="O144" s="162"/>
      <c r="P144" s="140"/>
      <c r="Q144" s="162"/>
      <c r="R144" s="162"/>
      <c r="S144" s="162"/>
      <c r="T144" s="162"/>
      <c r="U144" s="140"/>
    </row>
    <row r="145" spans="1:21" hidden="1" x14ac:dyDescent="0.2">
      <c r="A145" s="140"/>
      <c r="B145" s="140"/>
      <c r="C145" s="140"/>
      <c r="D145" s="140"/>
      <c r="E145" s="140"/>
      <c r="F145" s="140"/>
      <c r="G145" s="140"/>
      <c r="H145" s="140"/>
      <c r="I145" s="140"/>
      <c r="J145" s="140"/>
      <c r="K145" s="140"/>
      <c r="L145" s="162"/>
      <c r="M145" s="162"/>
      <c r="N145" s="162"/>
      <c r="O145" s="162"/>
      <c r="P145" s="140"/>
      <c r="Q145" s="162"/>
      <c r="R145" s="162"/>
      <c r="S145" s="162"/>
      <c r="T145" s="162"/>
      <c r="U145" s="140"/>
    </row>
    <row r="146" spans="1:21" hidden="1" x14ac:dyDescent="0.2">
      <c r="A146" s="140"/>
      <c r="B146" s="140"/>
      <c r="C146" s="140"/>
      <c r="D146" s="140"/>
      <c r="E146" s="140"/>
      <c r="F146" s="140"/>
      <c r="G146" s="140"/>
      <c r="H146" s="140"/>
      <c r="I146" s="140"/>
      <c r="J146" s="140"/>
      <c r="K146" s="140"/>
      <c r="L146" s="162"/>
      <c r="M146" s="162"/>
      <c r="N146" s="162"/>
      <c r="O146" s="162"/>
      <c r="P146" s="140"/>
      <c r="Q146" s="162"/>
      <c r="R146" s="162"/>
      <c r="S146" s="162"/>
      <c r="T146" s="162"/>
      <c r="U146" s="140"/>
    </row>
    <row r="147" spans="1:21" hidden="1" x14ac:dyDescent="0.2">
      <c r="A147" s="140"/>
      <c r="B147" s="140"/>
      <c r="C147" s="140"/>
      <c r="D147" s="140"/>
      <c r="E147" s="140"/>
      <c r="F147" s="140"/>
      <c r="G147" s="140"/>
      <c r="H147" s="140"/>
      <c r="I147" s="140"/>
      <c r="J147" s="140"/>
      <c r="K147" s="140"/>
      <c r="L147" s="162"/>
      <c r="M147" s="162"/>
      <c r="N147" s="162"/>
      <c r="O147" s="162"/>
      <c r="P147" s="140"/>
      <c r="Q147" s="162"/>
      <c r="R147" s="162"/>
      <c r="S147" s="162"/>
      <c r="T147" s="162"/>
      <c r="U147" s="140"/>
    </row>
    <row r="148" spans="1:21" hidden="1" x14ac:dyDescent="0.2">
      <c r="A148" s="140"/>
      <c r="B148" s="140"/>
      <c r="C148" s="140"/>
      <c r="D148" s="140"/>
      <c r="E148" s="140"/>
      <c r="F148" s="140"/>
      <c r="G148" s="140"/>
      <c r="H148" s="140"/>
      <c r="I148" s="140"/>
      <c r="J148" s="140"/>
      <c r="K148" s="140"/>
      <c r="L148" s="162"/>
      <c r="M148" s="162"/>
      <c r="N148" s="162"/>
      <c r="O148" s="162"/>
      <c r="P148" s="140"/>
      <c r="Q148" s="162"/>
      <c r="R148" s="162"/>
      <c r="S148" s="162"/>
      <c r="T148" s="162"/>
      <c r="U148" s="140"/>
    </row>
    <row r="149" spans="1:21" hidden="1" x14ac:dyDescent="0.2">
      <c r="A149" s="140"/>
      <c r="B149" s="140"/>
      <c r="C149" s="140"/>
      <c r="D149" s="140"/>
      <c r="E149" s="140"/>
      <c r="F149" s="140"/>
      <c r="G149" s="140"/>
      <c r="H149" s="140"/>
      <c r="I149" s="140"/>
      <c r="J149" s="140"/>
      <c r="K149" s="140"/>
      <c r="L149" s="162"/>
      <c r="M149" s="162"/>
      <c r="N149" s="162"/>
      <c r="O149" s="162"/>
      <c r="P149" s="140"/>
      <c r="Q149" s="162"/>
      <c r="R149" s="162"/>
      <c r="S149" s="162"/>
      <c r="T149" s="162"/>
      <c r="U149" s="140"/>
    </row>
    <row r="150" spans="1:21" hidden="1" x14ac:dyDescent="0.2">
      <c r="A150" s="140"/>
      <c r="B150" s="140"/>
      <c r="C150" s="140"/>
      <c r="D150" s="140"/>
      <c r="E150" s="140"/>
      <c r="F150" s="140"/>
      <c r="G150" s="140"/>
      <c r="H150" s="140"/>
      <c r="I150" s="140"/>
      <c r="J150" s="140"/>
      <c r="K150" s="140"/>
      <c r="L150" s="162"/>
      <c r="M150" s="162"/>
      <c r="N150" s="162"/>
      <c r="O150" s="162"/>
      <c r="P150" s="140"/>
      <c r="Q150" s="162"/>
      <c r="R150" s="162"/>
      <c r="S150" s="162"/>
      <c r="T150" s="162"/>
      <c r="U150" s="140"/>
    </row>
    <row r="151" spans="1:21" hidden="1" x14ac:dyDescent="0.2">
      <c r="A151" s="140"/>
      <c r="B151" s="140"/>
      <c r="C151" s="140"/>
      <c r="D151" s="140"/>
      <c r="E151" s="140"/>
      <c r="F151" s="140"/>
      <c r="G151" s="140"/>
      <c r="H151" s="140"/>
      <c r="I151" s="140"/>
      <c r="J151" s="140"/>
      <c r="K151" s="140"/>
      <c r="L151" s="162"/>
      <c r="M151" s="162"/>
      <c r="N151" s="162"/>
      <c r="O151" s="162"/>
      <c r="P151" s="140"/>
      <c r="Q151" s="162"/>
      <c r="R151" s="162"/>
      <c r="S151" s="162"/>
      <c r="T151" s="162"/>
      <c r="U151" s="140"/>
    </row>
    <row r="152" spans="1:21" hidden="1" x14ac:dyDescent="0.2">
      <c r="A152" s="140"/>
      <c r="B152" s="140"/>
      <c r="C152" s="140"/>
      <c r="D152" s="140"/>
      <c r="E152" s="140"/>
      <c r="F152" s="140"/>
      <c r="G152" s="140"/>
      <c r="H152" s="140"/>
      <c r="I152" s="140"/>
      <c r="J152" s="140"/>
      <c r="K152" s="140"/>
      <c r="L152" s="162"/>
      <c r="M152" s="162"/>
      <c r="N152" s="162"/>
      <c r="O152" s="162"/>
      <c r="P152" s="140"/>
      <c r="Q152" s="162"/>
      <c r="R152" s="162"/>
      <c r="S152" s="162"/>
      <c r="T152" s="162"/>
      <c r="U152" s="140"/>
    </row>
    <row r="153" spans="1:21" hidden="1" x14ac:dyDescent="0.2">
      <c r="A153" s="140"/>
      <c r="B153" s="140"/>
      <c r="C153" s="140"/>
      <c r="D153" s="140"/>
      <c r="E153" s="140"/>
      <c r="F153" s="140"/>
      <c r="G153" s="140"/>
      <c r="H153" s="140"/>
      <c r="I153" s="140"/>
      <c r="J153" s="140"/>
      <c r="K153" s="140"/>
      <c r="L153" s="162"/>
      <c r="M153" s="162"/>
      <c r="N153" s="162"/>
      <c r="O153" s="162"/>
      <c r="P153" s="140"/>
      <c r="Q153" s="162"/>
      <c r="R153" s="162"/>
      <c r="S153" s="162"/>
      <c r="T153" s="162"/>
      <c r="U153" s="140"/>
    </row>
    <row r="154" spans="1:21" hidden="1" x14ac:dyDescent="0.2">
      <c r="A154" s="140"/>
      <c r="B154" s="140"/>
      <c r="C154" s="140"/>
      <c r="D154" s="140"/>
      <c r="E154" s="140"/>
      <c r="F154" s="140"/>
      <c r="G154" s="140"/>
      <c r="H154" s="140"/>
      <c r="I154" s="140"/>
      <c r="J154" s="140"/>
      <c r="K154" s="140"/>
      <c r="L154" s="162"/>
      <c r="M154" s="162"/>
      <c r="N154" s="162"/>
      <c r="O154" s="162"/>
      <c r="P154" s="140"/>
      <c r="Q154" s="162"/>
      <c r="R154" s="162"/>
      <c r="S154" s="162"/>
      <c r="T154" s="162"/>
      <c r="U154" s="140"/>
    </row>
    <row r="155" spans="1:21" hidden="1" x14ac:dyDescent="0.2">
      <c r="A155" s="140"/>
      <c r="B155" s="140"/>
      <c r="C155" s="140"/>
      <c r="D155" s="140"/>
      <c r="E155" s="140"/>
      <c r="F155" s="140"/>
      <c r="G155" s="140"/>
      <c r="H155" s="140"/>
      <c r="I155" s="140"/>
      <c r="J155" s="140"/>
      <c r="K155" s="140"/>
      <c r="L155" s="162"/>
      <c r="M155" s="162"/>
      <c r="N155" s="162"/>
      <c r="O155" s="162"/>
      <c r="P155" s="140"/>
      <c r="Q155" s="162"/>
      <c r="R155" s="162"/>
      <c r="S155" s="162"/>
      <c r="T155" s="162"/>
      <c r="U155" s="140"/>
    </row>
    <row r="156" spans="1:21" hidden="1" x14ac:dyDescent="0.2">
      <c r="A156" s="140"/>
      <c r="B156" s="140"/>
      <c r="C156" s="140"/>
      <c r="D156" s="140"/>
      <c r="E156" s="140"/>
      <c r="F156" s="140"/>
      <c r="G156" s="140"/>
      <c r="H156" s="140"/>
      <c r="I156" s="140"/>
      <c r="J156" s="140"/>
      <c r="K156" s="140"/>
      <c r="L156" s="162"/>
      <c r="M156" s="162"/>
      <c r="N156" s="162"/>
      <c r="O156" s="162"/>
      <c r="P156" s="140"/>
      <c r="Q156" s="162"/>
      <c r="R156" s="162"/>
      <c r="S156" s="162"/>
      <c r="T156" s="162"/>
      <c r="U156" s="140"/>
    </row>
    <row r="157" spans="1:21" hidden="1" x14ac:dyDescent="0.2">
      <c r="A157" s="140"/>
      <c r="B157" s="140"/>
      <c r="C157" s="140"/>
      <c r="D157" s="140"/>
      <c r="E157" s="140"/>
      <c r="F157" s="140"/>
      <c r="G157" s="140"/>
      <c r="H157" s="140"/>
      <c r="I157" s="140"/>
      <c r="J157" s="140"/>
      <c r="K157" s="140"/>
      <c r="L157" s="162"/>
      <c r="M157" s="162"/>
      <c r="N157" s="162"/>
      <c r="O157" s="162"/>
      <c r="P157" s="140"/>
      <c r="Q157" s="162"/>
      <c r="R157" s="162"/>
      <c r="S157" s="162"/>
      <c r="T157" s="162"/>
      <c r="U157" s="140"/>
    </row>
    <row r="158" spans="1:21" hidden="1" x14ac:dyDescent="0.2">
      <c r="A158" s="140"/>
      <c r="B158" s="140"/>
      <c r="C158" s="140"/>
      <c r="D158" s="140"/>
      <c r="E158" s="140"/>
      <c r="F158" s="140"/>
      <c r="G158" s="140"/>
      <c r="H158" s="140"/>
      <c r="I158" s="140"/>
      <c r="J158" s="140"/>
      <c r="K158" s="140"/>
      <c r="L158" s="162"/>
      <c r="M158" s="162"/>
      <c r="N158" s="162"/>
      <c r="O158" s="162"/>
      <c r="P158" s="140"/>
      <c r="Q158" s="162"/>
      <c r="R158" s="162"/>
      <c r="S158" s="162"/>
      <c r="T158" s="162"/>
      <c r="U158" s="140"/>
    </row>
    <row r="159" spans="1:21" hidden="1" x14ac:dyDescent="0.2">
      <c r="A159" s="140"/>
      <c r="B159" s="140"/>
      <c r="C159" s="140"/>
      <c r="D159" s="140"/>
      <c r="E159" s="140"/>
      <c r="F159" s="140"/>
      <c r="G159" s="140"/>
      <c r="H159" s="140"/>
      <c r="I159" s="140"/>
      <c r="J159" s="140"/>
      <c r="K159" s="140"/>
      <c r="L159" s="162"/>
      <c r="M159" s="162"/>
      <c r="N159" s="162"/>
      <c r="O159" s="162"/>
      <c r="P159" s="140"/>
      <c r="Q159" s="162"/>
      <c r="R159" s="162"/>
      <c r="S159" s="162"/>
      <c r="T159" s="162"/>
      <c r="U159" s="140"/>
    </row>
    <row r="160" spans="1:21" hidden="1" x14ac:dyDescent="0.2">
      <c r="A160" s="140"/>
      <c r="B160" s="140"/>
      <c r="C160" s="140"/>
      <c r="D160" s="140"/>
      <c r="E160" s="140"/>
      <c r="F160" s="140"/>
      <c r="G160" s="140"/>
      <c r="H160" s="140"/>
      <c r="I160" s="140"/>
      <c r="J160" s="140"/>
      <c r="K160" s="140"/>
      <c r="L160" s="162"/>
      <c r="M160" s="162"/>
      <c r="N160" s="162"/>
      <c r="O160" s="162"/>
      <c r="P160" s="140"/>
      <c r="Q160" s="162"/>
      <c r="R160" s="162"/>
      <c r="S160" s="162"/>
      <c r="T160" s="162"/>
      <c r="U160" s="140"/>
    </row>
    <row r="161" spans="1:21" hidden="1" x14ac:dyDescent="0.2">
      <c r="A161" s="140"/>
      <c r="B161" s="140"/>
      <c r="C161" s="140"/>
      <c r="D161" s="140"/>
      <c r="E161" s="140"/>
      <c r="F161" s="140"/>
      <c r="G161" s="140"/>
      <c r="H161" s="140"/>
      <c r="I161" s="140"/>
      <c r="J161" s="140"/>
      <c r="K161" s="140"/>
      <c r="L161" s="162"/>
      <c r="M161" s="162"/>
      <c r="N161" s="162"/>
      <c r="O161" s="162"/>
      <c r="P161" s="140"/>
      <c r="Q161" s="162"/>
      <c r="R161" s="162"/>
      <c r="S161" s="162"/>
      <c r="T161" s="162"/>
      <c r="U161" s="140"/>
    </row>
    <row r="162" spans="1:21" hidden="1" x14ac:dyDescent="0.2">
      <c r="A162" s="140"/>
      <c r="B162" s="140"/>
      <c r="C162" s="140"/>
      <c r="D162" s="140"/>
      <c r="E162" s="140"/>
      <c r="F162" s="140"/>
      <c r="G162" s="140"/>
      <c r="H162" s="140"/>
      <c r="I162" s="140"/>
      <c r="J162" s="140"/>
      <c r="K162" s="140"/>
      <c r="L162" s="162"/>
      <c r="M162" s="162"/>
      <c r="N162" s="162"/>
      <c r="O162" s="162"/>
      <c r="P162" s="140"/>
      <c r="Q162" s="162"/>
      <c r="R162" s="162"/>
      <c r="S162" s="162"/>
      <c r="T162" s="162"/>
      <c r="U162" s="140"/>
    </row>
    <row r="163" spans="1:21" hidden="1" x14ac:dyDescent="0.2">
      <c r="A163" s="140"/>
      <c r="B163" s="140"/>
      <c r="C163" s="140"/>
      <c r="D163" s="140"/>
      <c r="E163" s="140"/>
      <c r="F163" s="140"/>
      <c r="G163" s="140"/>
      <c r="H163" s="140"/>
      <c r="I163" s="140"/>
      <c r="J163" s="140"/>
      <c r="K163" s="140"/>
      <c r="L163" s="162"/>
      <c r="M163" s="162"/>
      <c r="N163" s="162"/>
      <c r="O163" s="162"/>
      <c r="P163" s="140"/>
      <c r="Q163" s="162"/>
      <c r="R163" s="162"/>
      <c r="S163" s="162"/>
      <c r="T163" s="162"/>
      <c r="U163" s="140"/>
    </row>
    <row r="164" spans="1:21" hidden="1" x14ac:dyDescent="0.2">
      <c r="A164" s="140"/>
      <c r="B164" s="140"/>
      <c r="C164" s="140"/>
      <c r="D164" s="140"/>
      <c r="E164" s="140"/>
      <c r="F164" s="140"/>
      <c r="G164" s="140"/>
      <c r="H164" s="140"/>
      <c r="I164" s="140"/>
      <c r="J164" s="140"/>
      <c r="K164" s="140"/>
      <c r="L164" s="162"/>
      <c r="M164" s="162"/>
      <c r="N164" s="162"/>
      <c r="O164" s="162"/>
      <c r="P164" s="140"/>
      <c r="Q164" s="162"/>
      <c r="R164" s="162"/>
      <c r="S164" s="162"/>
      <c r="T164" s="162"/>
      <c r="U164" s="140"/>
    </row>
    <row r="165" spans="1:21" hidden="1" x14ac:dyDescent="0.2">
      <c r="A165" s="140"/>
      <c r="B165" s="140"/>
      <c r="C165" s="140"/>
      <c r="D165" s="140"/>
      <c r="E165" s="140"/>
      <c r="F165" s="140"/>
      <c r="G165" s="140"/>
      <c r="H165" s="140"/>
      <c r="I165" s="140"/>
      <c r="J165" s="140"/>
      <c r="K165" s="140"/>
      <c r="L165" s="162"/>
      <c r="M165" s="162"/>
      <c r="N165" s="162"/>
      <c r="O165" s="162"/>
      <c r="P165" s="140"/>
      <c r="Q165" s="162"/>
      <c r="R165" s="162"/>
      <c r="S165" s="162"/>
      <c r="T165" s="162"/>
      <c r="U165" s="140"/>
    </row>
    <row r="166" spans="1:21" hidden="1" x14ac:dyDescent="0.2">
      <c r="A166" s="140"/>
      <c r="B166" s="140"/>
      <c r="C166" s="140"/>
      <c r="D166" s="140"/>
      <c r="E166" s="140"/>
      <c r="F166" s="140"/>
      <c r="G166" s="140"/>
      <c r="H166" s="140"/>
      <c r="I166" s="140"/>
      <c r="J166" s="140"/>
      <c r="K166" s="140"/>
      <c r="L166" s="162"/>
      <c r="M166" s="162"/>
      <c r="N166" s="162"/>
      <c r="O166" s="162"/>
      <c r="P166" s="140"/>
      <c r="Q166" s="162"/>
      <c r="R166" s="162"/>
      <c r="S166" s="162"/>
      <c r="T166" s="162"/>
      <c r="U166" s="140"/>
    </row>
    <row r="167" spans="1:21" hidden="1" x14ac:dyDescent="0.2">
      <c r="A167" s="140"/>
      <c r="B167" s="140"/>
      <c r="C167" s="140"/>
      <c r="D167" s="140"/>
      <c r="E167" s="140"/>
      <c r="F167" s="140"/>
      <c r="G167" s="140"/>
      <c r="H167" s="140"/>
      <c r="I167" s="140"/>
      <c r="J167" s="140"/>
      <c r="K167" s="140"/>
      <c r="L167" s="162"/>
      <c r="M167" s="162"/>
      <c r="N167" s="162"/>
      <c r="O167" s="162"/>
      <c r="P167" s="140"/>
      <c r="Q167" s="162"/>
      <c r="R167" s="162"/>
      <c r="S167" s="162"/>
      <c r="T167" s="162"/>
      <c r="U167" s="140"/>
    </row>
    <row r="168" spans="1:21" hidden="1" x14ac:dyDescent="0.2">
      <c r="A168" s="140"/>
      <c r="B168" s="140"/>
      <c r="C168" s="140"/>
      <c r="D168" s="140"/>
      <c r="E168" s="140"/>
      <c r="F168" s="140"/>
      <c r="G168" s="140"/>
      <c r="H168" s="140"/>
      <c r="I168" s="140"/>
      <c r="J168" s="140"/>
      <c r="K168" s="140"/>
      <c r="L168" s="162"/>
      <c r="M168" s="162"/>
      <c r="N168" s="162"/>
      <c r="O168" s="162"/>
      <c r="P168" s="140"/>
      <c r="Q168" s="162"/>
      <c r="R168" s="162"/>
      <c r="S168" s="162"/>
      <c r="T168" s="162"/>
      <c r="U168" s="140"/>
    </row>
    <row r="169" spans="1:21" hidden="1" x14ac:dyDescent="0.2">
      <c r="A169" s="140"/>
      <c r="B169" s="140"/>
      <c r="C169" s="140"/>
      <c r="D169" s="140"/>
      <c r="E169" s="140"/>
      <c r="F169" s="140"/>
      <c r="G169" s="140"/>
      <c r="H169" s="140"/>
      <c r="I169" s="140"/>
      <c r="J169" s="140"/>
      <c r="K169" s="140"/>
      <c r="L169" s="162"/>
      <c r="M169" s="162"/>
      <c r="N169" s="162"/>
      <c r="O169" s="162"/>
      <c r="P169" s="140"/>
      <c r="Q169" s="162"/>
      <c r="R169" s="162"/>
      <c r="S169" s="162"/>
      <c r="T169" s="162"/>
      <c r="U169" s="140"/>
    </row>
    <row r="170" spans="1:21" hidden="1" x14ac:dyDescent="0.2">
      <c r="A170" s="140"/>
      <c r="B170" s="140"/>
      <c r="C170" s="140"/>
      <c r="D170" s="140"/>
      <c r="E170" s="140"/>
      <c r="F170" s="140"/>
      <c r="G170" s="140"/>
      <c r="H170" s="140"/>
      <c r="I170" s="140"/>
      <c r="J170" s="140"/>
      <c r="K170" s="140"/>
      <c r="L170" s="162"/>
      <c r="M170" s="162"/>
      <c r="N170" s="162"/>
      <c r="O170" s="162"/>
      <c r="P170" s="140"/>
      <c r="Q170" s="162"/>
      <c r="R170" s="162"/>
      <c r="S170" s="162"/>
      <c r="T170" s="162"/>
      <c r="U170" s="140"/>
    </row>
    <row r="171" spans="1:21" hidden="1" x14ac:dyDescent="0.2">
      <c r="A171" s="140"/>
      <c r="B171" s="140"/>
      <c r="C171" s="140"/>
      <c r="D171" s="140"/>
      <c r="E171" s="140"/>
      <c r="F171" s="140"/>
      <c r="G171" s="140"/>
      <c r="H171" s="140"/>
      <c r="I171" s="140"/>
      <c r="J171" s="140"/>
      <c r="K171" s="140"/>
      <c r="L171" s="162"/>
      <c r="M171" s="162"/>
      <c r="N171" s="162"/>
      <c r="O171" s="162"/>
      <c r="P171" s="140"/>
      <c r="Q171" s="162"/>
      <c r="R171" s="162"/>
      <c r="S171" s="162"/>
      <c r="T171" s="162"/>
      <c r="U171" s="140"/>
    </row>
    <row r="172" spans="1:21" hidden="1" x14ac:dyDescent="0.2">
      <c r="A172" s="140"/>
      <c r="B172" s="140"/>
      <c r="C172" s="140"/>
      <c r="D172" s="140"/>
      <c r="E172" s="140"/>
      <c r="F172" s="140"/>
      <c r="G172" s="140"/>
      <c r="H172" s="140"/>
      <c r="I172" s="140"/>
      <c r="J172" s="140"/>
      <c r="K172" s="140"/>
      <c r="L172" s="162"/>
      <c r="M172" s="162"/>
      <c r="N172" s="162"/>
      <c r="O172" s="162"/>
      <c r="P172" s="140"/>
      <c r="Q172" s="162"/>
      <c r="R172" s="162"/>
      <c r="S172" s="162"/>
      <c r="T172" s="162"/>
      <c r="U172" s="140"/>
    </row>
    <row r="173" spans="1:21" hidden="1" x14ac:dyDescent="0.2">
      <c r="A173" s="140"/>
      <c r="B173" s="140"/>
      <c r="C173" s="140"/>
      <c r="D173" s="140"/>
      <c r="E173" s="140"/>
      <c r="F173" s="140"/>
      <c r="G173" s="140"/>
      <c r="H173" s="140"/>
      <c r="I173" s="140"/>
      <c r="J173" s="140"/>
      <c r="K173" s="140"/>
      <c r="L173" s="162"/>
      <c r="M173" s="162"/>
      <c r="N173" s="162"/>
      <c r="O173" s="162"/>
      <c r="P173" s="140"/>
      <c r="Q173" s="162"/>
      <c r="R173" s="162"/>
      <c r="S173" s="162"/>
      <c r="T173" s="162"/>
      <c r="U173" s="140"/>
    </row>
    <row r="174" spans="1:21" hidden="1" x14ac:dyDescent="0.2">
      <c r="A174" s="140"/>
      <c r="B174" s="140"/>
      <c r="C174" s="140"/>
      <c r="D174" s="140"/>
      <c r="E174" s="140"/>
      <c r="F174" s="140"/>
      <c r="G174" s="140"/>
      <c r="H174" s="140"/>
      <c r="I174" s="140"/>
      <c r="J174" s="140"/>
      <c r="K174" s="140"/>
      <c r="L174" s="162"/>
      <c r="M174" s="162"/>
      <c r="N174" s="162"/>
      <c r="O174" s="162"/>
      <c r="P174" s="140"/>
      <c r="Q174" s="162"/>
      <c r="R174" s="162"/>
      <c r="S174" s="162"/>
      <c r="T174" s="162"/>
      <c r="U174" s="140"/>
    </row>
    <row r="175" spans="1:21" hidden="1" x14ac:dyDescent="0.2">
      <c r="A175" s="140"/>
      <c r="B175" s="140"/>
      <c r="C175" s="140"/>
      <c r="D175" s="140"/>
      <c r="E175" s="140"/>
      <c r="F175" s="140"/>
      <c r="G175" s="140"/>
      <c r="H175" s="140"/>
      <c r="I175" s="140"/>
      <c r="J175" s="140"/>
      <c r="K175" s="140"/>
      <c r="L175" s="162"/>
      <c r="M175" s="162"/>
      <c r="N175" s="162"/>
      <c r="O175" s="162"/>
      <c r="P175" s="140"/>
      <c r="Q175" s="162"/>
      <c r="R175" s="162"/>
      <c r="S175" s="162"/>
      <c r="T175" s="162"/>
      <c r="U175" s="140"/>
    </row>
    <row r="176" spans="1:21" hidden="1" x14ac:dyDescent="0.2">
      <c r="A176" s="140"/>
      <c r="B176" s="140"/>
      <c r="C176" s="140"/>
      <c r="D176" s="140"/>
      <c r="E176" s="140"/>
      <c r="F176" s="140"/>
      <c r="G176" s="140"/>
      <c r="H176" s="140"/>
      <c r="I176" s="140"/>
      <c r="J176" s="140"/>
      <c r="K176" s="140"/>
      <c r="L176" s="162"/>
      <c r="M176" s="162"/>
      <c r="N176" s="162"/>
      <c r="O176" s="162"/>
      <c r="P176" s="140"/>
      <c r="Q176" s="162"/>
      <c r="R176" s="162"/>
      <c r="S176" s="162"/>
      <c r="T176" s="162"/>
      <c r="U176" s="140"/>
    </row>
    <row r="177" spans="1:21" hidden="1" x14ac:dyDescent="0.2">
      <c r="A177" s="140"/>
      <c r="B177" s="140"/>
      <c r="C177" s="140"/>
      <c r="D177" s="140"/>
      <c r="E177" s="140"/>
      <c r="F177" s="140"/>
      <c r="G177" s="140"/>
      <c r="H177" s="140"/>
      <c r="I177" s="140"/>
      <c r="J177" s="140"/>
      <c r="K177" s="140"/>
      <c r="L177" s="162"/>
      <c r="M177" s="162"/>
      <c r="N177" s="162"/>
      <c r="O177" s="162"/>
      <c r="P177" s="140"/>
      <c r="Q177" s="162"/>
      <c r="R177" s="162"/>
      <c r="S177" s="162"/>
      <c r="T177" s="162"/>
      <c r="U177" s="140"/>
    </row>
    <row r="178" spans="1:21" hidden="1" x14ac:dyDescent="0.2">
      <c r="A178" s="140"/>
      <c r="B178" s="140"/>
      <c r="C178" s="140"/>
      <c r="D178" s="140"/>
      <c r="E178" s="140"/>
      <c r="F178" s="140"/>
      <c r="G178" s="140"/>
      <c r="H178" s="140"/>
      <c r="I178" s="140"/>
      <c r="J178" s="140"/>
      <c r="K178" s="140"/>
      <c r="L178" s="162"/>
      <c r="M178" s="162"/>
      <c r="N178" s="162"/>
      <c r="O178" s="162"/>
      <c r="P178" s="140"/>
      <c r="Q178" s="162"/>
      <c r="R178" s="162"/>
      <c r="S178" s="162"/>
      <c r="T178" s="162"/>
      <c r="U178" s="140"/>
    </row>
    <row r="179" spans="1:21" hidden="1" x14ac:dyDescent="0.2">
      <c r="A179" s="140"/>
      <c r="B179" s="140"/>
      <c r="C179" s="140"/>
      <c r="D179" s="140"/>
      <c r="E179" s="140"/>
      <c r="F179" s="140"/>
      <c r="G179" s="140"/>
      <c r="H179" s="140"/>
      <c r="I179" s="140"/>
      <c r="J179" s="140"/>
      <c r="K179" s="140"/>
      <c r="L179" s="162"/>
      <c r="M179" s="162"/>
      <c r="N179" s="162"/>
      <c r="O179" s="162"/>
      <c r="P179" s="140"/>
      <c r="Q179" s="162"/>
      <c r="R179" s="162"/>
      <c r="S179" s="162"/>
      <c r="T179" s="162"/>
      <c r="U179" s="140"/>
    </row>
    <row r="180" spans="1:21" hidden="1" x14ac:dyDescent="0.2">
      <c r="A180" s="140"/>
      <c r="B180" s="140"/>
      <c r="C180" s="140"/>
      <c r="D180" s="140"/>
      <c r="E180" s="140"/>
      <c r="F180" s="140"/>
      <c r="G180" s="140"/>
      <c r="H180" s="140"/>
      <c r="I180" s="140"/>
      <c r="J180" s="140"/>
      <c r="K180" s="140"/>
      <c r="L180" s="162"/>
      <c r="M180" s="162"/>
      <c r="N180" s="162"/>
      <c r="O180" s="162"/>
      <c r="P180" s="140"/>
      <c r="Q180" s="162"/>
      <c r="R180" s="162"/>
      <c r="S180" s="162"/>
      <c r="T180" s="162"/>
      <c r="U180" s="140"/>
    </row>
    <row r="181" spans="1:21" hidden="1" x14ac:dyDescent="0.2">
      <c r="A181" s="140"/>
      <c r="B181" s="140"/>
      <c r="C181" s="140"/>
      <c r="D181" s="140"/>
      <c r="E181" s="140"/>
      <c r="F181" s="140"/>
      <c r="G181" s="140"/>
      <c r="H181" s="140"/>
      <c r="I181" s="140"/>
      <c r="J181" s="140"/>
      <c r="K181" s="140"/>
      <c r="L181" s="162"/>
      <c r="M181" s="162"/>
      <c r="N181" s="162"/>
      <c r="O181" s="162"/>
      <c r="P181" s="140"/>
      <c r="Q181" s="162"/>
      <c r="R181" s="162"/>
      <c r="S181" s="162"/>
      <c r="T181" s="162"/>
      <c r="U181" s="140"/>
    </row>
    <row r="182" spans="1:21" hidden="1" x14ac:dyDescent="0.2">
      <c r="A182" s="140"/>
      <c r="B182" s="140"/>
      <c r="C182" s="140"/>
      <c r="D182" s="140"/>
      <c r="E182" s="140"/>
      <c r="F182" s="140"/>
      <c r="G182" s="140"/>
      <c r="H182" s="140"/>
      <c r="I182" s="140"/>
      <c r="J182" s="140"/>
      <c r="K182" s="140"/>
      <c r="L182" s="162"/>
      <c r="M182" s="162"/>
      <c r="N182" s="162"/>
      <c r="O182" s="162"/>
      <c r="P182" s="140"/>
      <c r="Q182" s="162"/>
      <c r="R182" s="162"/>
      <c r="S182" s="162"/>
      <c r="T182" s="162"/>
      <c r="U182" s="140"/>
    </row>
    <row r="183" spans="1:21" hidden="1" x14ac:dyDescent="0.2">
      <c r="A183" s="140"/>
      <c r="B183" s="140"/>
      <c r="C183" s="140"/>
      <c r="D183" s="140"/>
      <c r="E183" s="140"/>
      <c r="F183" s="140"/>
      <c r="G183" s="140"/>
      <c r="H183" s="140"/>
      <c r="I183" s="140"/>
      <c r="J183" s="140"/>
      <c r="K183" s="140"/>
      <c r="L183" s="162"/>
      <c r="M183" s="162"/>
      <c r="N183" s="162"/>
      <c r="O183" s="162"/>
      <c r="P183" s="140"/>
      <c r="Q183" s="162"/>
      <c r="R183" s="162"/>
      <c r="S183" s="162"/>
      <c r="T183" s="162"/>
      <c r="U183" s="140"/>
    </row>
    <row r="184" spans="1:21" hidden="1" x14ac:dyDescent="0.2">
      <c r="A184" s="140"/>
      <c r="B184" s="140"/>
      <c r="C184" s="140"/>
      <c r="D184" s="140"/>
      <c r="E184" s="140"/>
      <c r="F184" s="140"/>
      <c r="G184" s="140"/>
      <c r="H184" s="140"/>
      <c r="I184" s="140"/>
      <c r="J184" s="140"/>
      <c r="K184" s="140"/>
      <c r="L184" s="162"/>
      <c r="M184" s="162"/>
      <c r="N184" s="162"/>
      <c r="O184" s="162"/>
      <c r="P184" s="140"/>
      <c r="Q184" s="162"/>
      <c r="R184" s="162"/>
      <c r="S184" s="162"/>
      <c r="T184" s="162"/>
      <c r="U184" s="140"/>
    </row>
    <row r="185" spans="1:21" hidden="1" x14ac:dyDescent="0.2">
      <c r="A185" s="140"/>
      <c r="B185" s="140"/>
      <c r="C185" s="140"/>
      <c r="D185" s="140"/>
      <c r="E185" s="140"/>
      <c r="F185" s="140"/>
      <c r="G185" s="140"/>
      <c r="H185" s="140"/>
      <c r="I185" s="140"/>
      <c r="J185" s="140"/>
      <c r="K185" s="140"/>
      <c r="L185" s="162"/>
      <c r="M185" s="162"/>
      <c r="N185" s="162"/>
      <c r="O185" s="162"/>
      <c r="P185" s="140"/>
      <c r="Q185" s="162"/>
      <c r="R185" s="162"/>
      <c r="S185" s="162"/>
      <c r="T185" s="162"/>
      <c r="U185" s="140"/>
    </row>
    <row r="186" spans="1:21" hidden="1" x14ac:dyDescent="0.2">
      <c r="A186" s="140"/>
      <c r="B186" s="140"/>
      <c r="C186" s="140"/>
      <c r="D186" s="140"/>
      <c r="E186" s="140"/>
      <c r="F186" s="140"/>
      <c r="G186" s="140"/>
      <c r="H186" s="140"/>
      <c r="I186" s="140"/>
      <c r="J186" s="140"/>
      <c r="K186" s="140"/>
      <c r="L186" s="162"/>
      <c r="M186" s="162"/>
      <c r="N186" s="162"/>
      <c r="O186" s="162"/>
      <c r="P186" s="140"/>
      <c r="Q186" s="162"/>
      <c r="R186" s="162"/>
      <c r="S186" s="162"/>
      <c r="T186" s="162"/>
      <c r="U186" s="140"/>
    </row>
    <row r="187" spans="1:21" hidden="1" x14ac:dyDescent="0.2">
      <c r="A187" s="140"/>
      <c r="B187" s="140"/>
      <c r="C187" s="140"/>
      <c r="D187" s="140"/>
      <c r="E187" s="140"/>
      <c r="F187" s="140"/>
      <c r="G187" s="140"/>
      <c r="H187" s="140"/>
      <c r="I187" s="140"/>
      <c r="J187" s="140"/>
      <c r="K187" s="140"/>
      <c r="L187" s="162"/>
      <c r="M187" s="162"/>
      <c r="N187" s="162"/>
      <c r="O187" s="162"/>
      <c r="P187" s="140"/>
      <c r="Q187" s="162"/>
      <c r="R187" s="162"/>
      <c r="S187" s="162"/>
      <c r="T187" s="162"/>
      <c r="U187" s="140"/>
    </row>
    <row r="188" spans="1:21" hidden="1" x14ac:dyDescent="0.2">
      <c r="A188" s="140"/>
      <c r="B188" s="140"/>
      <c r="C188" s="140"/>
      <c r="D188" s="140"/>
      <c r="E188" s="140"/>
      <c r="F188" s="140"/>
      <c r="G188" s="140"/>
      <c r="H188" s="140"/>
      <c r="I188" s="140"/>
      <c r="J188" s="140"/>
      <c r="K188" s="140"/>
      <c r="L188" s="162"/>
      <c r="M188" s="162"/>
      <c r="N188" s="162"/>
      <c r="O188" s="162"/>
      <c r="P188" s="140"/>
      <c r="Q188" s="162"/>
      <c r="R188" s="162"/>
      <c r="S188" s="162"/>
      <c r="T188" s="162"/>
      <c r="U188" s="140"/>
    </row>
    <row r="189" spans="1:21" hidden="1" x14ac:dyDescent="0.2">
      <c r="A189" s="140"/>
      <c r="B189" s="140"/>
      <c r="C189" s="140"/>
      <c r="D189" s="140"/>
      <c r="E189" s="140"/>
      <c r="F189" s="140"/>
      <c r="G189" s="140"/>
      <c r="H189" s="140"/>
      <c r="I189" s="140"/>
      <c r="J189" s="140"/>
      <c r="K189" s="140"/>
      <c r="L189" s="162"/>
      <c r="M189" s="162"/>
      <c r="N189" s="162"/>
      <c r="O189" s="162"/>
      <c r="P189" s="140"/>
      <c r="Q189" s="162"/>
      <c r="R189" s="162"/>
      <c r="S189" s="162"/>
      <c r="T189" s="162"/>
      <c r="U189" s="140"/>
    </row>
    <row r="190" spans="1:21" hidden="1" x14ac:dyDescent="0.2">
      <c r="A190" s="140"/>
      <c r="B190" s="140"/>
      <c r="C190" s="140"/>
      <c r="D190" s="140"/>
      <c r="E190" s="140"/>
      <c r="F190" s="140"/>
      <c r="G190" s="140"/>
      <c r="H190" s="140"/>
      <c r="I190" s="140"/>
      <c r="J190" s="140"/>
      <c r="K190" s="140"/>
      <c r="L190" s="162"/>
      <c r="M190" s="162"/>
      <c r="N190" s="162"/>
      <c r="O190" s="162"/>
      <c r="P190" s="140"/>
      <c r="Q190" s="162"/>
      <c r="R190" s="162"/>
      <c r="S190" s="162"/>
      <c r="T190" s="162"/>
      <c r="U190" s="140"/>
    </row>
    <row r="191" spans="1:21" hidden="1" x14ac:dyDescent="0.2">
      <c r="A191" s="140"/>
      <c r="B191" s="140"/>
      <c r="C191" s="140"/>
      <c r="D191" s="140"/>
      <c r="E191" s="140"/>
      <c r="F191" s="140"/>
      <c r="G191" s="140"/>
      <c r="H191" s="140"/>
      <c r="I191" s="140"/>
      <c r="J191" s="140"/>
      <c r="K191" s="140"/>
      <c r="L191" s="162"/>
      <c r="M191" s="162"/>
      <c r="N191" s="162"/>
      <c r="O191" s="162"/>
      <c r="P191" s="140"/>
      <c r="Q191" s="162"/>
      <c r="R191" s="162"/>
      <c r="S191" s="162"/>
      <c r="T191" s="162"/>
      <c r="U191" s="140"/>
    </row>
    <row r="192" spans="1:21" hidden="1" x14ac:dyDescent="0.2">
      <c r="A192" s="140"/>
      <c r="B192" s="140"/>
      <c r="C192" s="140"/>
      <c r="D192" s="140"/>
      <c r="E192" s="140"/>
      <c r="F192" s="140"/>
      <c r="G192" s="140"/>
      <c r="H192" s="140"/>
      <c r="I192" s="140"/>
      <c r="J192" s="140"/>
      <c r="K192" s="140"/>
      <c r="L192" s="162"/>
      <c r="M192" s="162"/>
      <c r="N192" s="162"/>
      <c r="O192" s="162"/>
      <c r="P192" s="140"/>
      <c r="Q192" s="162"/>
      <c r="R192" s="162"/>
      <c r="S192" s="162"/>
      <c r="T192" s="162"/>
      <c r="U192" s="140"/>
    </row>
    <row r="193" spans="1:21" hidden="1" x14ac:dyDescent="0.2">
      <c r="A193" s="140"/>
      <c r="B193" s="140"/>
      <c r="C193" s="140"/>
      <c r="D193" s="140"/>
      <c r="E193" s="140"/>
      <c r="F193" s="140"/>
      <c r="G193" s="140"/>
      <c r="H193" s="140"/>
      <c r="I193" s="140"/>
      <c r="J193" s="140"/>
      <c r="K193" s="140"/>
      <c r="L193" s="162"/>
      <c r="M193" s="162"/>
      <c r="N193" s="162"/>
      <c r="O193" s="162"/>
      <c r="P193" s="140"/>
      <c r="Q193" s="162"/>
      <c r="R193" s="162"/>
      <c r="S193" s="162"/>
      <c r="T193" s="162"/>
      <c r="U193" s="140"/>
    </row>
    <row r="194" spans="1:21" hidden="1" x14ac:dyDescent="0.2">
      <c r="A194" s="140"/>
      <c r="B194" s="140"/>
      <c r="C194" s="140"/>
      <c r="D194" s="140"/>
      <c r="E194" s="140"/>
      <c r="F194" s="140"/>
      <c r="G194" s="140"/>
      <c r="H194" s="140"/>
      <c r="I194" s="140"/>
      <c r="J194" s="140"/>
      <c r="K194" s="140"/>
      <c r="L194" s="162"/>
      <c r="M194" s="162"/>
      <c r="N194" s="162"/>
      <c r="O194" s="162"/>
      <c r="P194" s="140"/>
      <c r="Q194" s="162"/>
      <c r="R194" s="162"/>
      <c r="S194" s="162"/>
      <c r="T194" s="162"/>
      <c r="U194" s="140"/>
    </row>
    <row r="195" spans="1:21" hidden="1" x14ac:dyDescent="0.2">
      <c r="A195" s="140"/>
      <c r="B195" s="140"/>
      <c r="C195" s="140"/>
      <c r="D195" s="140"/>
      <c r="E195" s="140"/>
      <c r="F195" s="140"/>
      <c r="G195" s="140"/>
      <c r="H195" s="140"/>
      <c r="I195" s="140"/>
      <c r="J195" s="140"/>
      <c r="K195" s="140"/>
      <c r="L195" s="162"/>
      <c r="M195" s="162"/>
      <c r="N195" s="162"/>
      <c r="O195" s="162"/>
      <c r="P195" s="140"/>
      <c r="Q195" s="162"/>
      <c r="R195" s="162"/>
      <c r="S195" s="162"/>
      <c r="T195" s="162"/>
      <c r="U195" s="140"/>
    </row>
    <row r="196" spans="1:21" hidden="1" x14ac:dyDescent="0.2">
      <c r="A196" s="140"/>
      <c r="B196" s="140"/>
      <c r="C196" s="140"/>
      <c r="D196" s="140"/>
      <c r="E196" s="140"/>
      <c r="F196" s="140"/>
      <c r="G196" s="140"/>
      <c r="H196" s="140"/>
      <c r="I196" s="140"/>
      <c r="J196" s="140"/>
      <c r="K196" s="140"/>
      <c r="L196" s="162"/>
      <c r="M196" s="162"/>
      <c r="N196" s="162"/>
      <c r="O196" s="162"/>
      <c r="P196" s="140"/>
      <c r="Q196" s="162"/>
      <c r="R196" s="162"/>
      <c r="S196" s="162"/>
      <c r="T196" s="162"/>
      <c r="U196" s="140"/>
    </row>
    <row r="197" spans="1:21" hidden="1" x14ac:dyDescent="0.2">
      <c r="A197" s="140"/>
      <c r="B197" s="140"/>
      <c r="C197" s="140"/>
      <c r="D197" s="140"/>
      <c r="E197" s="140"/>
      <c r="F197" s="140"/>
      <c r="G197" s="140"/>
      <c r="H197" s="140"/>
      <c r="I197" s="140"/>
      <c r="J197" s="140"/>
      <c r="K197" s="140"/>
      <c r="L197" s="162"/>
      <c r="M197" s="162"/>
      <c r="N197" s="162"/>
      <c r="O197" s="162"/>
      <c r="P197" s="140"/>
      <c r="Q197" s="162"/>
      <c r="R197" s="162"/>
      <c r="S197" s="162"/>
      <c r="T197" s="162"/>
      <c r="U197" s="140"/>
    </row>
    <row r="198" spans="1:21" hidden="1" x14ac:dyDescent="0.2">
      <c r="A198" s="140"/>
      <c r="B198" s="140"/>
      <c r="C198" s="140"/>
      <c r="D198" s="140"/>
      <c r="E198" s="140"/>
      <c r="F198" s="140"/>
      <c r="G198" s="140"/>
      <c r="H198" s="140"/>
      <c r="I198" s="140"/>
      <c r="J198" s="140"/>
      <c r="K198" s="140"/>
      <c r="L198" s="162"/>
      <c r="M198" s="162"/>
      <c r="N198" s="162"/>
      <c r="O198" s="162"/>
      <c r="P198" s="140"/>
      <c r="Q198" s="162"/>
      <c r="R198" s="162"/>
      <c r="S198" s="162"/>
      <c r="T198" s="162"/>
      <c r="U198" s="140"/>
    </row>
    <row r="199" spans="1:21" hidden="1" x14ac:dyDescent="0.2">
      <c r="A199" s="140"/>
      <c r="B199" s="140"/>
      <c r="C199" s="140"/>
      <c r="D199" s="140"/>
      <c r="E199" s="140"/>
      <c r="F199" s="140"/>
      <c r="G199" s="140"/>
      <c r="H199" s="140"/>
      <c r="I199" s="140"/>
      <c r="J199" s="140"/>
      <c r="K199" s="140"/>
      <c r="L199" s="162"/>
      <c r="M199" s="162"/>
      <c r="N199" s="162"/>
      <c r="O199" s="162"/>
      <c r="P199" s="140"/>
      <c r="Q199" s="162"/>
      <c r="R199" s="162"/>
      <c r="S199" s="162"/>
      <c r="T199" s="162"/>
      <c r="U199" s="140"/>
    </row>
    <row r="200" spans="1:21" hidden="1" x14ac:dyDescent="0.2">
      <c r="A200" s="140"/>
      <c r="B200" s="140"/>
      <c r="C200" s="140"/>
      <c r="D200" s="140"/>
      <c r="E200" s="140"/>
      <c r="F200" s="140"/>
      <c r="G200" s="140"/>
      <c r="H200" s="140"/>
      <c r="I200" s="140"/>
      <c r="J200" s="140"/>
      <c r="K200" s="140"/>
      <c r="L200" s="162"/>
      <c r="M200" s="162"/>
      <c r="N200" s="162"/>
      <c r="O200" s="162"/>
      <c r="P200" s="140"/>
      <c r="Q200" s="162"/>
      <c r="R200" s="162"/>
      <c r="S200" s="162"/>
      <c r="T200" s="162"/>
      <c r="U200" s="140"/>
    </row>
    <row r="201" spans="1:21" hidden="1" x14ac:dyDescent="0.2">
      <c r="A201" s="140"/>
      <c r="B201" s="140"/>
      <c r="C201" s="140"/>
      <c r="D201" s="140"/>
      <c r="E201" s="140"/>
      <c r="F201" s="140"/>
      <c r="G201" s="140"/>
      <c r="H201" s="140"/>
      <c r="I201" s="140"/>
      <c r="J201" s="140"/>
      <c r="K201" s="140"/>
      <c r="L201" s="162"/>
      <c r="M201" s="162"/>
      <c r="N201" s="162"/>
      <c r="O201" s="162"/>
      <c r="P201" s="140"/>
      <c r="Q201" s="162"/>
      <c r="R201" s="162"/>
      <c r="S201" s="162"/>
      <c r="T201" s="162"/>
      <c r="U201" s="140"/>
    </row>
    <row r="202" spans="1:21" hidden="1" x14ac:dyDescent="0.2">
      <c r="A202" s="140"/>
      <c r="B202" s="140"/>
      <c r="C202" s="140"/>
      <c r="D202" s="140"/>
      <c r="E202" s="140"/>
      <c r="F202" s="140"/>
      <c r="G202" s="140"/>
      <c r="H202" s="140"/>
      <c r="I202" s="140"/>
      <c r="J202" s="140"/>
      <c r="K202" s="140"/>
      <c r="L202" s="162"/>
      <c r="M202" s="162"/>
      <c r="N202" s="162"/>
      <c r="O202" s="162"/>
      <c r="P202" s="140"/>
      <c r="Q202" s="162"/>
      <c r="R202" s="162"/>
      <c r="S202" s="162"/>
      <c r="T202" s="162"/>
      <c r="U202" s="140"/>
    </row>
    <row r="203" spans="1:21" hidden="1" x14ac:dyDescent="0.2">
      <c r="A203" s="140"/>
      <c r="B203" s="140"/>
      <c r="C203" s="140"/>
      <c r="D203" s="140"/>
      <c r="E203" s="140"/>
      <c r="F203" s="140"/>
      <c r="G203" s="140"/>
      <c r="H203" s="140"/>
      <c r="I203" s="140"/>
      <c r="J203" s="140"/>
      <c r="K203" s="140"/>
      <c r="L203" s="162"/>
      <c r="M203" s="162"/>
      <c r="N203" s="162"/>
      <c r="O203" s="162"/>
      <c r="P203" s="140"/>
      <c r="Q203" s="162"/>
      <c r="R203" s="162"/>
      <c r="S203" s="162"/>
      <c r="T203" s="162"/>
      <c r="U203" s="140"/>
    </row>
    <row r="204" spans="1:21" hidden="1" x14ac:dyDescent="0.2">
      <c r="A204" s="140"/>
      <c r="B204" s="140"/>
      <c r="C204" s="140"/>
      <c r="D204" s="140"/>
      <c r="E204" s="140"/>
      <c r="F204" s="140"/>
      <c r="G204" s="140"/>
      <c r="H204" s="140"/>
      <c r="I204" s="140"/>
      <c r="J204" s="140"/>
      <c r="K204" s="140"/>
      <c r="L204" s="162"/>
      <c r="M204" s="162"/>
      <c r="N204" s="162"/>
      <c r="O204" s="162"/>
      <c r="P204" s="140"/>
      <c r="Q204" s="162"/>
      <c r="R204" s="162"/>
      <c r="S204" s="162"/>
      <c r="T204" s="162"/>
      <c r="U204" s="140"/>
    </row>
    <row r="205" spans="1:21" hidden="1" x14ac:dyDescent="0.2">
      <c r="A205" s="140"/>
      <c r="B205" s="140"/>
      <c r="C205" s="140"/>
      <c r="D205" s="140"/>
      <c r="E205" s="140"/>
      <c r="F205" s="140"/>
      <c r="G205" s="140"/>
      <c r="H205" s="140"/>
      <c r="I205" s="140"/>
      <c r="J205" s="140"/>
      <c r="K205" s="140"/>
      <c r="L205" s="162"/>
      <c r="M205" s="162"/>
      <c r="N205" s="162"/>
      <c r="O205" s="162"/>
      <c r="P205" s="140"/>
      <c r="Q205" s="162"/>
      <c r="R205" s="162"/>
      <c r="S205" s="162"/>
      <c r="T205" s="162"/>
      <c r="U205" s="140"/>
    </row>
    <row r="206" spans="1:21" hidden="1" x14ac:dyDescent="0.2">
      <c r="A206" s="140"/>
      <c r="B206" s="140"/>
      <c r="C206" s="140"/>
      <c r="D206" s="140"/>
      <c r="E206" s="140"/>
      <c r="F206" s="140"/>
      <c r="G206" s="140"/>
      <c r="H206" s="140"/>
      <c r="I206" s="140"/>
      <c r="J206" s="140"/>
      <c r="K206" s="140"/>
      <c r="L206" s="162"/>
      <c r="M206" s="162"/>
      <c r="N206" s="162"/>
      <c r="O206" s="162"/>
      <c r="P206" s="140"/>
      <c r="Q206" s="162"/>
      <c r="R206" s="162"/>
      <c r="S206" s="162"/>
      <c r="T206" s="162"/>
      <c r="U206" s="140"/>
    </row>
    <row r="207" spans="1:21" hidden="1" x14ac:dyDescent="0.2">
      <c r="A207" s="140"/>
      <c r="B207" s="140"/>
      <c r="C207" s="140"/>
      <c r="D207" s="140"/>
      <c r="E207" s="140"/>
      <c r="F207" s="140"/>
      <c r="G207" s="140"/>
      <c r="H207" s="140"/>
      <c r="I207" s="140"/>
      <c r="J207" s="140"/>
      <c r="K207" s="140"/>
      <c r="L207" s="162"/>
      <c r="M207" s="162"/>
      <c r="N207" s="162"/>
      <c r="O207" s="162"/>
      <c r="P207" s="140"/>
      <c r="Q207" s="162"/>
      <c r="R207" s="162"/>
      <c r="S207" s="162"/>
      <c r="T207" s="162"/>
      <c r="U207" s="140"/>
    </row>
    <row r="208" spans="1:21" hidden="1" x14ac:dyDescent="0.2">
      <c r="A208" s="140"/>
      <c r="B208" s="140"/>
      <c r="C208" s="140"/>
      <c r="D208" s="140"/>
      <c r="E208" s="140"/>
      <c r="F208" s="140"/>
      <c r="G208" s="140"/>
      <c r="H208" s="140"/>
      <c r="I208" s="140"/>
      <c r="J208" s="140"/>
      <c r="K208" s="140"/>
      <c r="L208" s="162"/>
      <c r="M208" s="162"/>
      <c r="N208" s="162"/>
      <c r="O208" s="162"/>
      <c r="P208" s="140"/>
      <c r="Q208" s="162"/>
      <c r="R208" s="162"/>
      <c r="S208" s="162"/>
      <c r="T208" s="162"/>
      <c r="U208" s="140"/>
    </row>
    <row r="209" spans="1:21" hidden="1" x14ac:dyDescent="0.2">
      <c r="A209" s="140"/>
      <c r="B209" s="140"/>
      <c r="C209" s="140"/>
      <c r="D209" s="140"/>
      <c r="E209" s="140"/>
      <c r="F209" s="140"/>
      <c r="G209" s="140"/>
      <c r="H209" s="140"/>
      <c r="I209" s="140"/>
      <c r="J209" s="140"/>
      <c r="K209" s="140"/>
      <c r="L209" s="162"/>
      <c r="M209" s="162"/>
      <c r="N209" s="162"/>
      <c r="O209" s="162"/>
      <c r="P209" s="140"/>
      <c r="Q209" s="162"/>
      <c r="R209" s="162"/>
      <c r="S209" s="162"/>
      <c r="T209" s="162"/>
      <c r="U209" s="140"/>
    </row>
    <row r="210" spans="1:21" hidden="1" x14ac:dyDescent="0.2">
      <c r="A210" s="140"/>
      <c r="B210" s="140"/>
      <c r="C210" s="140"/>
      <c r="D210" s="140"/>
      <c r="E210" s="140"/>
      <c r="F210" s="140"/>
      <c r="G210" s="140"/>
      <c r="H210" s="140"/>
      <c r="I210" s="140"/>
      <c r="J210" s="140"/>
      <c r="K210" s="140"/>
      <c r="L210" s="162"/>
      <c r="M210" s="162"/>
      <c r="N210" s="162"/>
      <c r="O210" s="162"/>
      <c r="P210" s="140"/>
      <c r="Q210" s="167"/>
      <c r="R210" s="388"/>
      <c r="S210" s="162"/>
      <c r="T210" s="162"/>
      <c r="U210" s="140"/>
    </row>
    <row r="211" spans="1:21" hidden="1" x14ac:dyDescent="0.2">
      <c r="A211" s="140"/>
      <c r="B211" s="140"/>
      <c r="C211" s="140"/>
      <c r="D211" s="140"/>
      <c r="E211" s="140"/>
      <c r="F211" s="140"/>
      <c r="G211" s="140"/>
      <c r="H211" s="140"/>
      <c r="I211" s="140"/>
      <c r="J211" s="140"/>
      <c r="K211" s="140"/>
      <c r="L211" s="162"/>
      <c r="M211" s="162"/>
      <c r="N211" s="162"/>
      <c r="O211" s="162"/>
      <c r="P211" s="140"/>
      <c r="Q211" s="162"/>
      <c r="R211" s="162"/>
      <c r="S211" s="162"/>
      <c r="T211" s="162"/>
      <c r="U211" s="140"/>
    </row>
    <row r="212" spans="1:21" hidden="1" x14ac:dyDescent="0.2">
      <c r="A212" s="140"/>
      <c r="B212" s="140"/>
      <c r="C212" s="140"/>
      <c r="D212" s="140"/>
      <c r="E212" s="140"/>
      <c r="F212" s="140"/>
      <c r="G212" s="140"/>
      <c r="H212" s="140"/>
      <c r="I212" s="140"/>
      <c r="J212" s="140"/>
      <c r="K212" s="140"/>
      <c r="L212" s="162"/>
      <c r="M212" s="162"/>
      <c r="N212" s="162"/>
      <c r="O212" s="162"/>
      <c r="P212" s="140"/>
      <c r="Q212" s="162"/>
      <c r="R212" s="162"/>
      <c r="S212" s="162"/>
      <c r="T212" s="162"/>
      <c r="U212" s="140"/>
    </row>
    <row r="213" spans="1:21" hidden="1" x14ac:dyDescent="0.2">
      <c r="A213" s="140"/>
      <c r="B213" s="140"/>
      <c r="C213" s="140"/>
      <c r="D213" s="140"/>
      <c r="E213" s="140"/>
      <c r="F213" s="140"/>
      <c r="G213" s="140"/>
      <c r="H213" s="140"/>
      <c r="I213" s="140"/>
      <c r="J213" s="140"/>
      <c r="K213" s="140"/>
      <c r="L213" s="162"/>
      <c r="M213" s="162"/>
      <c r="N213" s="162"/>
      <c r="O213" s="162"/>
      <c r="P213" s="140"/>
      <c r="Q213" s="162"/>
      <c r="R213" s="162"/>
      <c r="S213" s="162"/>
      <c r="T213" s="162"/>
      <c r="U213" s="140"/>
    </row>
    <row r="214" spans="1:21" hidden="1" x14ac:dyDescent="0.2">
      <c r="A214" s="140"/>
      <c r="B214" s="140"/>
      <c r="C214" s="140"/>
      <c r="D214" s="140"/>
      <c r="E214" s="140"/>
      <c r="F214" s="140"/>
      <c r="G214" s="140"/>
      <c r="H214" s="140"/>
      <c r="I214" s="140"/>
      <c r="J214" s="140"/>
      <c r="K214" s="140"/>
      <c r="L214" s="162"/>
      <c r="M214" s="162"/>
      <c r="N214" s="162"/>
      <c r="O214" s="162"/>
      <c r="P214" s="140"/>
      <c r="Q214" s="162"/>
      <c r="R214" s="162"/>
      <c r="S214" s="162"/>
      <c r="T214" s="162"/>
      <c r="U214" s="140"/>
    </row>
    <row r="215" spans="1:21" hidden="1" x14ac:dyDescent="0.2">
      <c r="A215" s="140"/>
      <c r="B215" s="140"/>
      <c r="C215" s="140"/>
      <c r="D215" s="140"/>
      <c r="E215" s="140"/>
      <c r="F215" s="140"/>
      <c r="G215" s="140"/>
      <c r="H215" s="140"/>
      <c r="I215" s="140"/>
      <c r="J215" s="140"/>
      <c r="K215" s="140"/>
      <c r="L215" s="162"/>
      <c r="M215" s="162"/>
      <c r="N215" s="162"/>
      <c r="O215" s="162"/>
      <c r="P215" s="140"/>
      <c r="Q215" s="162"/>
      <c r="R215" s="162"/>
      <c r="S215" s="162"/>
      <c r="T215" s="162"/>
      <c r="U215" s="140"/>
    </row>
    <row r="216" spans="1:21" hidden="1" x14ac:dyDescent="0.2">
      <c r="A216" s="140"/>
      <c r="B216" s="140"/>
      <c r="C216" s="140"/>
      <c r="D216" s="140"/>
      <c r="E216" s="140"/>
      <c r="F216" s="140"/>
      <c r="G216" s="140"/>
      <c r="H216" s="140"/>
      <c r="I216" s="140"/>
      <c r="J216" s="140"/>
      <c r="K216" s="140"/>
      <c r="L216" s="162"/>
      <c r="M216" s="162"/>
      <c r="N216" s="162"/>
      <c r="O216" s="162"/>
      <c r="P216" s="140"/>
      <c r="Q216" s="162"/>
      <c r="R216" s="162"/>
      <c r="S216" s="162"/>
      <c r="T216" s="162"/>
      <c r="U216" s="140"/>
    </row>
    <row r="217" spans="1:21" hidden="1" x14ac:dyDescent="0.2">
      <c r="A217" s="140"/>
      <c r="B217" s="140"/>
      <c r="C217" s="140"/>
      <c r="D217" s="140"/>
      <c r="E217" s="140"/>
      <c r="F217" s="140"/>
      <c r="G217" s="140"/>
      <c r="H217" s="140"/>
      <c r="I217" s="140"/>
      <c r="J217" s="140"/>
      <c r="K217" s="140"/>
      <c r="L217" s="162"/>
      <c r="M217" s="162"/>
      <c r="N217" s="162"/>
      <c r="O217" s="162"/>
      <c r="P217" s="140"/>
      <c r="Q217" s="162"/>
      <c r="R217" s="162"/>
      <c r="S217" s="162"/>
      <c r="T217" s="162"/>
      <c r="U217" s="140"/>
    </row>
    <row r="218" spans="1:21" hidden="1" x14ac:dyDescent="0.2">
      <c r="A218" s="140"/>
      <c r="B218" s="140"/>
      <c r="C218" s="140"/>
      <c r="D218" s="140"/>
      <c r="E218" s="140"/>
      <c r="F218" s="140"/>
      <c r="G218" s="140"/>
      <c r="H218" s="140"/>
      <c r="I218" s="140"/>
      <c r="J218" s="140"/>
      <c r="K218" s="140"/>
      <c r="L218" s="162"/>
      <c r="M218" s="162"/>
      <c r="N218" s="162"/>
      <c r="O218" s="162"/>
      <c r="P218" s="140"/>
      <c r="Q218" s="162"/>
      <c r="R218" s="162"/>
      <c r="S218" s="162"/>
      <c r="T218" s="162"/>
      <c r="U218" s="140"/>
    </row>
    <row r="219" spans="1:21" hidden="1" x14ac:dyDescent="0.2">
      <c r="A219" s="140"/>
      <c r="B219" s="140"/>
      <c r="C219" s="140"/>
      <c r="D219" s="140"/>
      <c r="E219" s="140"/>
      <c r="F219" s="140"/>
      <c r="G219" s="140"/>
      <c r="H219" s="140"/>
      <c r="I219" s="140"/>
      <c r="J219" s="140"/>
      <c r="K219" s="140"/>
      <c r="L219" s="162"/>
      <c r="M219" s="162"/>
      <c r="N219" s="162"/>
      <c r="O219" s="162"/>
      <c r="P219" s="140"/>
      <c r="Q219" s="162"/>
      <c r="R219" s="162"/>
      <c r="S219" s="162"/>
      <c r="T219" s="162"/>
      <c r="U219" s="140"/>
    </row>
    <row r="220" spans="1:21" hidden="1" x14ac:dyDescent="0.2">
      <c r="A220" s="140"/>
      <c r="B220" s="140"/>
      <c r="C220" s="140"/>
      <c r="D220" s="140"/>
      <c r="E220" s="140"/>
      <c r="F220" s="140"/>
      <c r="G220" s="140"/>
      <c r="H220" s="140"/>
      <c r="I220" s="140"/>
      <c r="J220" s="140"/>
      <c r="K220" s="140"/>
      <c r="L220" s="162"/>
      <c r="M220" s="162"/>
      <c r="N220" s="162"/>
      <c r="O220" s="162"/>
      <c r="P220" s="140"/>
      <c r="Q220" s="162"/>
      <c r="R220" s="162"/>
      <c r="S220" s="162"/>
      <c r="T220" s="162"/>
      <c r="U220" s="140"/>
    </row>
    <row r="221" spans="1:21" hidden="1" x14ac:dyDescent="0.2">
      <c r="A221" s="140"/>
      <c r="B221" s="140"/>
      <c r="C221" s="140"/>
      <c r="D221" s="140"/>
      <c r="E221" s="140"/>
      <c r="F221" s="140"/>
      <c r="G221" s="140"/>
      <c r="H221" s="140"/>
      <c r="I221" s="140"/>
      <c r="J221" s="140"/>
      <c r="K221" s="140"/>
      <c r="L221" s="162"/>
      <c r="M221" s="162"/>
      <c r="N221" s="162"/>
      <c r="O221" s="162"/>
      <c r="P221" s="140"/>
      <c r="Q221" s="162"/>
      <c r="R221" s="162"/>
      <c r="S221" s="162"/>
      <c r="T221" s="162"/>
      <c r="U221" s="140"/>
    </row>
    <row r="222" spans="1:21" hidden="1" x14ac:dyDescent="0.2"/>
    <row r="223" spans="1:21" hidden="1" x14ac:dyDescent="0.2"/>
    <row r="224" spans="1:21"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sheetData>
  <mergeCells count="2">
    <mergeCell ref="A47:B49"/>
    <mergeCell ref="C51:F51"/>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35</vt:i4>
      </vt:variant>
    </vt:vector>
  </HeadingPairs>
  <TitlesOfParts>
    <vt:vector size="58" baseType="lpstr">
      <vt:lpstr>Deckblatt</vt:lpstr>
      <vt:lpstr>Inhalt</vt:lpstr>
      <vt:lpstr>Vorbemerkung</vt:lpstr>
      <vt:lpstr>English</vt:lpstr>
      <vt:lpstr>1.BL_15</vt:lpstr>
      <vt:lpstr>2.Herkunft _ Ziel _15</vt:lpstr>
      <vt:lpstr>3.Staatsang_15</vt:lpstr>
      <vt:lpstr>4.Top20_HerkZ_Ins_15</vt:lpstr>
      <vt:lpstr>5.Top20_HerkZ_ND_15</vt:lpstr>
      <vt:lpstr>6.Top20_Staatsang_Ins_15</vt:lpstr>
      <vt:lpstr>7.1950-2015</vt:lpstr>
      <vt:lpstr>8.1950-2015 Saldo</vt:lpstr>
      <vt:lpstr>9.1.Herkunft_2014_2015_INS</vt:lpstr>
      <vt:lpstr>9.2.Herkunft_2014_2015_ND</vt:lpstr>
      <vt:lpstr>10.Staatsang_2014_2015_INS</vt:lpstr>
      <vt:lpstr>11.BL_2014_2015</vt:lpstr>
      <vt:lpstr>12.Herkunft_ND_1996-2015</vt:lpstr>
      <vt:lpstr>13.Ziel_ND_1996-2015</vt:lpstr>
      <vt:lpstr>14.Staatsang_ZZ_1996-2015</vt:lpstr>
      <vt:lpstr>15.Staatsang_FZ_1996-2015</vt:lpstr>
      <vt:lpstr>16.Grafik_ND_EU_96-15</vt:lpstr>
      <vt:lpstr>17.Grafik_Staatsang_EU_96-15</vt:lpstr>
      <vt:lpstr>18.Grafik_Wanderungen_1991-2015</vt:lpstr>
      <vt:lpstr>'10.Staatsang_2014_2015_INS'!Drucktitel</vt:lpstr>
      <vt:lpstr>'2.Herkunft _ Ziel _15'!Drucktitel</vt:lpstr>
      <vt:lpstr>'3.Staatsang_15'!Drucktitel</vt:lpstr>
      <vt:lpstr>'7.1950-2015'!Drucktitel</vt:lpstr>
      <vt:lpstr>'9.1.Herkunft_2014_2015_INS'!Drucktitel</vt:lpstr>
      <vt:lpstr>'9.2.Herkunft_2014_2015_ND'!Drucktitel</vt:lpstr>
      <vt:lpstr>'10.Staatsang_2014_2015_INS'!Print_Area</vt:lpstr>
      <vt:lpstr>'11.BL_2014_2015'!Print_Area</vt:lpstr>
      <vt:lpstr>'12.Herkunft_ND_1996-2015'!Print_Area</vt:lpstr>
      <vt:lpstr>'13.Ziel_ND_1996-2015'!Print_Area</vt:lpstr>
      <vt:lpstr>'14.Staatsang_ZZ_1996-2015'!Print_Area</vt:lpstr>
      <vt:lpstr>'15.Staatsang_FZ_1996-2015'!Print_Area</vt:lpstr>
      <vt:lpstr>'16.Grafik_ND_EU_96-15'!Print_Area</vt:lpstr>
      <vt:lpstr>'17.Grafik_Staatsang_EU_96-15'!Print_Area</vt:lpstr>
      <vt:lpstr>'18.Grafik_Wanderungen_1991-2015'!Print_Area</vt:lpstr>
      <vt:lpstr>'2.Herkunft _ Ziel _15'!Print_Area</vt:lpstr>
      <vt:lpstr>'3.Staatsang_15'!Print_Area</vt:lpstr>
      <vt:lpstr>'4.Top20_HerkZ_Ins_15'!Print_Area</vt:lpstr>
      <vt:lpstr>'5.Top20_HerkZ_ND_15'!Print_Area</vt:lpstr>
      <vt:lpstr>'6.Top20_Staatsang_Ins_15'!Print_Area</vt:lpstr>
      <vt:lpstr>'8.1950-2015 Saldo'!Print_Area</vt:lpstr>
      <vt:lpstr>'9.1.Herkunft_2014_2015_INS'!Print_Area</vt:lpstr>
      <vt:lpstr>'9.2.Herkunft_2014_2015_ND'!Print_Area</vt:lpstr>
      <vt:lpstr>English!Print_Area</vt:lpstr>
      <vt:lpstr>Inhalt!Print_Area</vt:lpstr>
      <vt:lpstr>Vorbemerkung!Print_Area</vt:lpstr>
      <vt:lpstr>'10.Staatsang_2014_2015_INS'!Print_Titles</vt:lpstr>
      <vt:lpstr>'2.Herkunft _ Ziel _15'!Print_Titles</vt:lpstr>
      <vt:lpstr>'3.Staatsang_15'!Print_Titles</vt:lpstr>
      <vt:lpstr>'7.1950-2015'!Print_Titles</vt:lpstr>
      <vt:lpstr>'8.1950-2015 Saldo'!Print_Titles</vt:lpstr>
      <vt:lpstr>'9.1.Herkunft_2014_2015_INS'!Print_Titles</vt:lpstr>
      <vt:lpstr>'9.2.Herkunft_2014_2015_ND'!Print_Titles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Vorläufige Wanderungsergebnisse - 2015</dc:title>
  <dc:creator>Statistisches Bundesamt (Destatis)</dc:creator>
  <cp:keywords>Wanderungen, Melderegister, Zuzüge, Fortzüge, Ausland, Personen, Meldebehörden,</cp:keywords>
  <cp:lastModifiedBy>Lenz, Thomas (B305)</cp:lastModifiedBy>
  <cp:lastPrinted>2016-07-13T10:18:39Z</cp:lastPrinted>
  <dcterms:created xsi:type="dcterms:W3CDTF">1999-04-06T08:58:24Z</dcterms:created>
  <dcterms:modified xsi:type="dcterms:W3CDTF">2016-07-19T06:14:31Z</dcterms:modified>
</cp:coreProperties>
</file>